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BEMK Bielefeld\Kronsbein\Kita Essern 1002-25\Vergabeunterlagen\Fachplanung TGA\Finaler Stand 08.05\"/>
    </mc:Choice>
  </mc:AlternateContent>
  <xr:revisionPtr revIDLastSave="0" documentId="13_ncr:1_{D5AF2E8B-7134-42D1-876A-038205E1C6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norarpreisblatt" sheetId="22" r:id="rId1"/>
  </sheets>
  <definedNames>
    <definedName name="_xlnm.Print_Area" localSheetId="0">Honorarpreisblatt!$A$1:$E$75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2" i="22" l="1"/>
  <c r="D40" i="22" l="1"/>
  <c r="E28" i="22" l="1"/>
  <c r="E25" i="22" l="1"/>
  <c r="E27" i="22" l="1"/>
  <c r="E31" i="22" l="1"/>
  <c r="E32" i="22" l="1"/>
  <c r="E29" i="22"/>
  <c r="E33" i="22"/>
  <c r="E26" i="22"/>
  <c r="E30" i="22"/>
  <c r="D34" i="22"/>
  <c r="E34" i="22" l="1"/>
  <c r="E35" i="22" s="1"/>
  <c r="C34" i="22"/>
  <c r="E38" i="22" l="1"/>
  <c r="E37" i="22" l="1"/>
  <c r="E39" i="22" s="1"/>
  <c r="E40" i="22" l="1"/>
  <c r="E41" i="22" s="1"/>
  <c r="E63" i="22" l="1"/>
  <c r="E64" i="22" s="1"/>
</calcChain>
</file>

<file path=xl/sharedStrings.xml><?xml version="1.0" encoding="utf-8"?>
<sst xmlns="http://schemas.openxmlformats.org/spreadsheetml/2006/main" count="50" uniqueCount="49">
  <si>
    <t>Honorarsatz</t>
  </si>
  <si>
    <t>Summe</t>
  </si>
  <si>
    <t>Nebenkosten</t>
  </si>
  <si>
    <t>HOAI</t>
  </si>
  <si>
    <t>zzgl. Umsatzsteuer</t>
  </si>
  <si>
    <t>Grundleistungen 100 %</t>
  </si>
  <si>
    <t>Leistungsphase 1</t>
  </si>
  <si>
    <t>Leistungsphase 3</t>
  </si>
  <si>
    <t>Leistungsphase 5</t>
  </si>
  <si>
    <t>Leistungsphase 6</t>
  </si>
  <si>
    <t>Leistungsphase 8</t>
  </si>
  <si>
    <t>Leistungsphase 9</t>
  </si>
  <si>
    <t xml:space="preserve">Leistungsphase 2 </t>
  </si>
  <si>
    <t>Zuschlag</t>
  </si>
  <si>
    <t>Bieter:</t>
  </si>
  <si>
    <t>Nebenkostenpauschale</t>
  </si>
  <si>
    <t>Leistungsbild</t>
  </si>
  <si>
    <t>Art der angebotenen Planung</t>
  </si>
  <si>
    <t>Angebot*</t>
  </si>
  <si>
    <t>Abschlag</t>
  </si>
  <si>
    <t>Auftraggeber:</t>
  </si>
  <si>
    <t>Projekt:</t>
  </si>
  <si>
    <t>Leistung:</t>
  </si>
  <si>
    <t>Summe Brutto-Honorar</t>
  </si>
  <si>
    <t>Ort, Datum, Unterschrift Bieter</t>
  </si>
  <si>
    <t>Leistungsphase 4</t>
  </si>
  <si>
    <t>Leistungsphase 7</t>
  </si>
  <si>
    <t>Basishonorar</t>
  </si>
  <si>
    <t>1.1 Honorarparameter</t>
  </si>
  <si>
    <t>1.2 Grundleistungen</t>
  </si>
  <si>
    <t>III</t>
  </si>
  <si>
    <t xml:space="preserve">1. OBJEKTPLANUNG GEBÄUDE </t>
  </si>
  <si>
    <t>Fachplanung TGA</t>
  </si>
  <si>
    <t>Fachplanung TGA gem. HOAI Teil 3</t>
  </si>
  <si>
    <t>Honorarzone gem. § 56 HOAI</t>
  </si>
  <si>
    <t>Anrechenbare Kosten</t>
  </si>
  <si>
    <t>§ 55 Fachplanung TGA</t>
  </si>
  <si>
    <t>Netto-Honorar Grundleistung Fachplanung TGA</t>
  </si>
  <si>
    <t>Netto-Honorar Grundleistung Fachplanung TGA inkl. Nebenkosten</t>
  </si>
  <si>
    <t>Gesamthonorar</t>
  </si>
  <si>
    <t>Erweiterungsbau KiTa "Zwergenburg" in Essern</t>
  </si>
  <si>
    <t xml:space="preserve">Samtgemeinde Uchte </t>
  </si>
  <si>
    <t>Geschäftsführer</t>
  </si>
  <si>
    <t>Ingenieure</t>
  </si>
  <si>
    <t>Zeichner/sonstige Mitarbeiter</t>
  </si>
  <si>
    <t xml:space="preserve">Für zusätzliche Leistungen des AN, die über das Leistungssoll der vertraglich vereinbarten TGA-Planungsleistungen </t>
  </si>
  <si>
    <t>hinausgehen, vereinbarten die Vertragsparteien folgende Stundensätze:</t>
  </si>
  <si>
    <t>Summe Grundleistungen (netto)</t>
  </si>
  <si>
    <r>
      <t>A.6 Honorarpreisblatt Fachplanung TGA</t>
    </r>
    <r>
      <rPr>
        <b/>
        <sz val="10"/>
        <color theme="1"/>
        <rFont val="Arial"/>
        <family val="2"/>
      </rPr>
      <t xml:space="preserve"> (Stand 08.05.2026)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</si>
</sst>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/>
      <top style="thin">
        <color auto="1"/>
      </top>
      <bottom style="thin">
        <color theme="0" tint="-0.249977111117893"/>
      </bottom>
      <diagonal/>
    </border>
    <border>
      <left/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 applyProtection="1"/>
    <xf numFmtId="10" fontId="4" fillId="3" borderId="13" xfId="0" applyNumberFormat="1" applyFont="1" applyFill="1" applyBorder="1" applyAlignment="1" applyProtection="1">
      <alignment horizontal="center"/>
      <protection locked="0"/>
    </xf>
    <xf numFmtId="10" fontId="4" fillId="3" borderId="8" xfId="0" applyNumberFormat="1" applyFont="1" applyFill="1" applyBorder="1" applyAlignment="1" applyProtection="1">
      <alignment horizontal="center"/>
      <protection locked="0"/>
    </xf>
    <xf numFmtId="10" fontId="4" fillId="3" borderId="9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right"/>
    </xf>
    <xf numFmtId="164" fontId="7" fillId="3" borderId="23" xfId="0" applyNumberFormat="1" applyFont="1" applyFill="1" applyBorder="1" applyAlignment="1" applyProtection="1">
      <alignment horizontal="right"/>
      <protection locked="0"/>
    </xf>
    <xf numFmtId="10" fontId="7" fillId="3" borderId="8" xfId="0" applyNumberFormat="1" applyFont="1" applyFill="1" applyBorder="1" applyAlignment="1" applyProtection="1">
      <alignment horizontal="center"/>
      <protection locked="0"/>
    </xf>
    <xf numFmtId="10" fontId="7" fillId="3" borderId="1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2" borderId="6" xfId="0" applyFont="1" applyFill="1" applyBorder="1" applyProtection="1"/>
    <xf numFmtId="0" fontId="3" fillId="2" borderId="4" xfId="0" applyFont="1" applyFill="1" applyBorder="1" applyProtection="1"/>
    <xf numFmtId="0" fontId="2" fillId="2" borderId="4" xfId="0" applyFont="1" applyFill="1" applyBorder="1" applyProtection="1"/>
    <xf numFmtId="0" fontId="2" fillId="2" borderId="5" xfId="0" applyFont="1" applyFill="1" applyBorder="1" applyProtection="1"/>
    <xf numFmtId="164" fontId="4" fillId="0" borderId="0" xfId="0" applyNumberFormat="1" applyFont="1" applyAlignment="1" applyProtection="1">
      <alignment vertical="center" wrapText="1"/>
    </xf>
    <xf numFmtId="0" fontId="7" fillId="0" borderId="17" xfId="0" applyFont="1" applyFill="1" applyBorder="1" applyAlignment="1" applyProtection="1">
      <alignment horizontal="left"/>
    </xf>
    <xf numFmtId="0" fontId="7" fillId="0" borderId="18" xfId="0" applyFont="1" applyFill="1" applyBorder="1" applyAlignment="1" applyProtection="1">
      <alignment horizontal="left"/>
    </xf>
    <xf numFmtId="0" fontId="2" fillId="0" borderId="19" xfId="0" applyFont="1" applyFill="1" applyBorder="1" applyProtection="1"/>
    <xf numFmtId="164" fontId="6" fillId="0" borderId="19" xfId="0" applyNumberFormat="1" applyFont="1" applyFill="1" applyBorder="1" applyAlignment="1" applyProtection="1">
      <alignment horizontal="right"/>
    </xf>
    <xf numFmtId="0" fontId="2" fillId="0" borderId="0" xfId="0" applyFont="1" applyFill="1" applyProtection="1"/>
    <xf numFmtId="164" fontId="4" fillId="0" borderId="0" xfId="0" applyNumberFormat="1" applyFont="1" applyFill="1" applyAlignment="1" applyProtection="1">
      <alignment vertical="center" wrapText="1"/>
    </xf>
    <xf numFmtId="0" fontId="7" fillId="0" borderId="8" xfId="0" applyFont="1" applyFill="1" applyBorder="1" applyAlignment="1" applyProtection="1">
      <alignment horizontal="left"/>
    </xf>
    <xf numFmtId="0" fontId="7" fillId="0" borderId="24" xfId="0" applyFont="1" applyFill="1" applyBorder="1" applyAlignment="1" applyProtection="1">
      <alignment horizontal="left"/>
    </xf>
    <xf numFmtId="0" fontId="2" fillId="0" borderId="7" xfId="0" applyFont="1" applyFill="1" applyBorder="1" applyProtection="1"/>
    <xf numFmtId="164" fontId="6" fillId="0" borderId="7" xfId="0" applyNumberFormat="1" applyFont="1" applyFill="1" applyBorder="1" applyAlignment="1" applyProtection="1">
      <alignment horizontal="right"/>
    </xf>
    <xf numFmtId="164" fontId="6" fillId="0" borderId="7" xfId="0" applyNumberFormat="1" applyFont="1" applyFill="1" applyBorder="1" applyProtection="1"/>
    <xf numFmtId="0" fontId="7" fillId="0" borderId="7" xfId="0" applyFont="1" applyFill="1" applyBorder="1" applyAlignment="1" applyProtection="1">
      <alignment horizontal="right"/>
    </xf>
    <xf numFmtId="0" fontId="2" fillId="0" borderId="8" xfId="0" applyFont="1" applyFill="1" applyBorder="1" applyProtection="1"/>
    <xf numFmtId="0" fontId="2" fillId="0" borderId="0" xfId="0" applyFont="1" applyBorder="1" applyProtection="1"/>
    <xf numFmtId="164" fontId="2" fillId="0" borderId="0" xfId="0" applyNumberFormat="1" applyFont="1" applyProtection="1"/>
    <xf numFmtId="0" fontId="8" fillId="2" borderId="6" xfId="0" applyFont="1" applyFill="1" applyBorder="1" applyAlignment="1" applyProtection="1">
      <alignment horizontal="left"/>
    </xf>
    <xf numFmtId="0" fontId="8" fillId="2" borderId="4" xfId="0" applyFont="1" applyFill="1" applyBorder="1" applyAlignment="1" applyProtection="1">
      <alignment horizontal="left"/>
    </xf>
    <xf numFmtId="9" fontId="2" fillId="2" borderId="6" xfId="0" applyNumberFormat="1" applyFont="1" applyFill="1" applyBorder="1" applyAlignment="1" applyProtection="1">
      <alignment horizontal="center"/>
    </xf>
    <xf numFmtId="164" fontId="7" fillId="2" borderId="16" xfId="0" applyNumberFormat="1" applyFont="1" applyFill="1" applyBorder="1" applyProtection="1"/>
    <xf numFmtId="0" fontId="5" fillId="0" borderId="28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alignment horizontal="left"/>
    </xf>
    <xf numFmtId="164" fontId="4" fillId="0" borderId="0" xfId="0" applyNumberFormat="1" applyFont="1" applyFill="1" applyProtection="1"/>
    <xf numFmtId="0" fontId="5" fillId="0" borderId="6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left"/>
    </xf>
    <xf numFmtId="0" fontId="4" fillId="0" borderId="4" xfId="0" applyFont="1" applyFill="1" applyBorder="1" applyProtection="1"/>
    <xf numFmtId="164" fontId="5" fillId="0" borderId="5" xfId="0" applyNumberFormat="1" applyFont="1" applyFill="1" applyBorder="1" applyAlignment="1" applyProtection="1">
      <alignment horizontal="right"/>
    </xf>
    <xf numFmtId="10" fontId="2" fillId="0" borderId="0" xfId="0" applyNumberFormat="1" applyFont="1" applyFill="1" applyProtection="1"/>
    <xf numFmtId="0" fontId="5" fillId="0" borderId="1" xfId="0" applyFont="1" applyFill="1" applyBorder="1" applyAlignment="1" applyProtection="1">
      <alignment horizontal="left"/>
    </xf>
    <xf numFmtId="0" fontId="4" fillId="0" borderId="0" xfId="0" applyFont="1" applyFill="1" applyBorder="1" applyProtection="1"/>
    <xf numFmtId="164" fontId="7" fillId="0" borderId="21" xfId="0" applyNumberFormat="1" applyFont="1" applyFill="1" applyBorder="1" applyAlignment="1" applyProtection="1">
      <alignment horizontal="right"/>
    </xf>
    <xf numFmtId="164" fontId="4" fillId="0" borderId="0" xfId="0" applyNumberFormat="1" applyFont="1" applyProtection="1"/>
    <xf numFmtId="10" fontId="2" fillId="0" borderId="0" xfId="0" applyNumberFormat="1" applyFont="1" applyProtection="1"/>
    <xf numFmtId="0" fontId="5" fillId="0" borderId="0" xfId="0" applyFont="1" applyFill="1" applyBorder="1" applyAlignment="1" applyProtection="1">
      <alignment horizontal="left"/>
    </xf>
    <xf numFmtId="10" fontId="7" fillId="0" borderId="1" xfId="0" applyNumberFormat="1" applyFont="1" applyFill="1" applyBorder="1" applyAlignment="1" applyProtection="1">
      <alignment horizontal="center"/>
    </xf>
    <xf numFmtId="164" fontId="5" fillId="0" borderId="3" xfId="0" applyNumberFormat="1" applyFont="1" applyFill="1" applyBorder="1" applyAlignment="1" applyProtection="1">
      <alignment horizontal="right"/>
    </xf>
    <xf numFmtId="0" fontId="7" fillId="0" borderId="9" xfId="0" applyFont="1" applyFill="1" applyBorder="1" applyAlignment="1" applyProtection="1">
      <alignment horizontal="left"/>
    </xf>
    <xf numFmtId="0" fontId="7" fillId="0" borderId="27" xfId="0" applyFont="1" applyFill="1" applyBorder="1" applyAlignment="1" applyProtection="1">
      <alignment horizontal="left"/>
    </xf>
    <xf numFmtId="10" fontId="7" fillId="0" borderId="11" xfId="0" applyNumberFormat="1" applyFont="1" applyFill="1" applyBorder="1" applyAlignment="1" applyProtection="1">
      <alignment horizontal="center"/>
    </xf>
    <xf numFmtId="164" fontId="7" fillId="0" borderId="14" xfId="0" applyNumberFormat="1" applyFont="1" applyFill="1" applyBorder="1" applyAlignment="1" applyProtection="1">
      <alignment horizontal="right"/>
    </xf>
    <xf numFmtId="0" fontId="5" fillId="0" borderId="17" xfId="0" applyFont="1" applyFill="1" applyBorder="1" applyAlignment="1" applyProtection="1">
      <alignment horizontal="left"/>
    </xf>
    <xf numFmtId="0" fontId="5" fillId="0" borderId="15" xfId="0" applyFont="1" applyFill="1" applyBorder="1" applyAlignment="1" applyProtection="1">
      <alignment horizontal="left"/>
    </xf>
    <xf numFmtId="0" fontId="2" fillId="0" borderId="17" xfId="0" applyFont="1" applyFill="1" applyBorder="1" applyProtection="1"/>
    <xf numFmtId="164" fontId="5" fillId="0" borderId="22" xfId="0" applyNumberFormat="1" applyFont="1" applyFill="1" applyBorder="1" applyProtection="1"/>
    <xf numFmtId="0" fontId="4" fillId="0" borderId="11" xfId="0" applyFont="1" applyFill="1" applyBorder="1" applyProtection="1"/>
    <xf numFmtId="0" fontId="2" fillId="0" borderId="4" xfId="0" applyFont="1" applyFill="1" applyBorder="1" applyProtection="1"/>
    <xf numFmtId="164" fontId="5" fillId="0" borderId="5" xfId="0" applyNumberFormat="1" applyFont="1" applyFill="1" applyBorder="1" applyProtection="1"/>
    <xf numFmtId="164" fontId="5" fillId="0" borderId="0" xfId="0" applyNumberFormat="1" applyFont="1" applyProtection="1"/>
    <xf numFmtId="0" fontId="7" fillId="0" borderId="11" xfId="0" applyFont="1" applyFill="1" applyBorder="1" applyAlignment="1" applyProtection="1">
      <alignment horizontal="left"/>
    </xf>
    <xf numFmtId="0" fontId="7" fillId="0" borderId="25" xfId="0" applyFont="1" applyFill="1" applyBorder="1" applyAlignment="1" applyProtection="1">
      <alignment horizontal="left"/>
    </xf>
    <xf numFmtId="0" fontId="7" fillId="0" borderId="11" xfId="0" applyFont="1" applyFill="1" applyBorder="1" applyProtection="1"/>
    <xf numFmtId="10" fontId="7" fillId="0" borderId="0" xfId="0" applyNumberFormat="1" applyFont="1" applyFill="1" applyAlignment="1" applyProtection="1">
      <alignment vertical="center" wrapText="1"/>
    </xf>
    <xf numFmtId="0" fontId="7" fillId="0" borderId="13" xfId="0" applyFont="1" applyFill="1" applyBorder="1" applyAlignment="1" applyProtection="1">
      <alignment horizontal="left"/>
    </xf>
    <xf numFmtId="0" fontId="7" fillId="0" borderId="12" xfId="0" applyFont="1" applyFill="1" applyBorder="1" applyAlignment="1" applyProtection="1">
      <alignment horizontal="left"/>
    </xf>
    <xf numFmtId="10" fontId="4" fillId="0" borderId="13" xfId="0" applyNumberFormat="1" applyFont="1" applyFill="1" applyBorder="1" applyAlignment="1" applyProtection="1">
      <alignment horizontal="center"/>
    </xf>
    <xf numFmtId="164" fontId="4" fillId="0" borderId="19" xfId="0" applyNumberFormat="1" applyFont="1" applyFill="1" applyBorder="1" applyProtection="1"/>
    <xf numFmtId="0" fontId="7" fillId="0" borderId="26" xfId="0" applyFont="1" applyFill="1" applyBorder="1" applyAlignment="1" applyProtection="1">
      <alignment horizontal="left"/>
    </xf>
    <xf numFmtId="10" fontId="4" fillId="0" borderId="8" xfId="0" applyNumberFormat="1" applyFont="1" applyFill="1" applyBorder="1" applyAlignment="1" applyProtection="1">
      <alignment horizontal="center"/>
    </xf>
    <xf numFmtId="164" fontId="4" fillId="0" borderId="7" xfId="0" applyNumberFormat="1" applyFont="1" applyFill="1" applyBorder="1" applyProtection="1"/>
    <xf numFmtId="10" fontId="4" fillId="0" borderId="9" xfId="0" applyNumberFormat="1" applyFont="1" applyFill="1" applyBorder="1" applyAlignment="1" applyProtection="1">
      <alignment horizontal="center"/>
    </xf>
    <xf numFmtId="164" fontId="4" fillId="0" borderId="20" xfId="0" applyNumberFormat="1" applyFont="1" applyFill="1" applyBorder="1" applyProtection="1"/>
    <xf numFmtId="10" fontId="7" fillId="0" borderId="8" xfId="0" applyNumberFormat="1" applyFont="1" applyFill="1" applyBorder="1" applyAlignment="1" applyProtection="1">
      <alignment horizontal="center"/>
    </xf>
    <xf numFmtId="164" fontId="7" fillId="0" borderId="7" xfId="0" applyNumberFormat="1" applyFont="1" applyFill="1" applyBorder="1" applyAlignment="1" applyProtection="1">
      <alignment horizontal="right"/>
    </xf>
    <xf numFmtId="0" fontId="7" fillId="0" borderId="30" xfId="0" applyFont="1" applyFill="1" applyBorder="1" applyAlignment="1" applyProtection="1">
      <alignment horizontal="left"/>
    </xf>
    <xf numFmtId="10" fontId="9" fillId="0" borderId="10" xfId="0" applyNumberFormat="1" applyFont="1" applyFill="1" applyBorder="1" applyAlignment="1" applyProtection="1">
      <alignment horizontal="center" vertical="center"/>
    </xf>
    <xf numFmtId="164" fontId="9" fillId="0" borderId="10" xfId="0" applyNumberFormat="1" applyFont="1" applyFill="1" applyBorder="1" applyProtection="1"/>
    <xf numFmtId="10" fontId="7" fillId="0" borderId="1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 applyProtection="1">
      <alignment horizontal="left"/>
    </xf>
    <xf numFmtId="0" fontId="7" fillId="0" borderId="26" xfId="0" applyFont="1" applyFill="1" applyBorder="1" applyAlignment="1" applyProtection="1">
      <alignment horizontal="left"/>
    </xf>
    <xf numFmtId="0" fontId="8" fillId="2" borderId="6" xfId="0" applyFont="1" applyFill="1" applyBorder="1" applyAlignment="1" applyProtection="1">
      <alignment vertical="center"/>
    </xf>
    <xf numFmtId="0" fontId="1" fillId="2" borderId="4" xfId="0" applyFont="1" applyFill="1" applyBorder="1" applyProtection="1"/>
    <xf numFmtId="164" fontId="4" fillId="0" borderId="16" xfId="0" applyNumberFormat="1" applyFont="1" applyBorder="1"/>
    <xf numFmtId="0" fontId="11" fillId="0" borderId="0" xfId="0" applyFont="1" applyAlignment="1" applyProtection="1">
      <alignment horizontal="left" vertical="top" wrapText="1"/>
    </xf>
    <xf numFmtId="0" fontId="3" fillId="4" borderId="0" xfId="0" applyFont="1" applyFill="1" applyBorder="1" applyProtection="1"/>
    <xf numFmtId="0" fontId="2" fillId="4" borderId="0" xfId="0" applyFont="1" applyFill="1" applyBorder="1" applyProtection="1"/>
    <xf numFmtId="10" fontId="7" fillId="4" borderId="14" xfId="0" applyNumberFormat="1" applyFont="1" applyFill="1" applyBorder="1" applyProtection="1">
      <protection locked="0"/>
    </xf>
    <xf numFmtId="10" fontId="7" fillId="4" borderId="11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 applyProtection="1">
      <alignment horizontal="left"/>
    </xf>
    <xf numFmtId="0" fontId="7" fillId="0" borderId="26" xfId="0" applyFont="1" applyFill="1" applyBorder="1" applyAlignment="1" applyProtection="1">
      <alignment horizontal="left"/>
    </xf>
    <xf numFmtId="0" fontId="7" fillId="0" borderId="24" xfId="0" applyFont="1" applyFill="1" applyBorder="1" applyAlignment="1" applyProtection="1">
      <alignment horizontal="left"/>
    </xf>
    <xf numFmtId="0" fontId="8" fillId="0" borderId="0" xfId="0" applyFont="1" applyFill="1" applyProtection="1"/>
    <xf numFmtId="0" fontId="10" fillId="2" borderId="6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49" fontId="8" fillId="3" borderId="2" xfId="0" applyNumberFormat="1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5" fillId="4" borderId="0" xfId="0" applyFont="1" applyFill="1" applyBorder="1" applyAlignment="1" applyProtection="1">
      <alignment horizontal="left"/>
    </xf>
    <xf numFmtId="0" fontId="4" fillId="4" borderId="0" xfId="0" applyFont="1" applyFill="1" applyBorder="1" applyProtection="1"/>
    <xf numFmtId="164" fontId="7" fillId="4" borderId="0" xfId="0" applyNumberFormat="1" applyFont="1" applyFill="1" applyBorder="1" applyAlignment="1" applyProtection="1">
      <alignment horizontal="right"/>
    </xf>
    <xf numFmtId="0" fontId="5" fillId="0" borderId="31" xfId="0" applyFont="1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left"/>
    </xf>
    <xf numFmtId="0" fontId="4" fillId="0" borderId="32" xfId="0" applyFont="1" applyFill="1" applyBorder="1" applyProtection="1"/>
    <xf numFmtId="164" fontId="5" fillId="0" borderId="33" xfId="0" applyNumberFormat="1" applyFont="1" applyFill="1" applyBorder="1" applyAlignment="1" applyProtection="1">
      <alignment horizontal="right"/>
    </xf>
    <xf numFmtId="0" fontId="3" fillId="2" borderId="34" xfId="0" applyFont="1" applyFill="1" applyBorder="1" applyProtection="1"/>
    <xf numFmtId="0" fontId="3" fillId="2" borderId="2" xfId="0" applyFont="1" applyFill="1" applyBorder="1" applyProtection="1"/>
    <xf numFmtId="0" fontId="2" fillId="2" borderId="2" xfId="0" applyFont="1" applyFill="1" applyBorder="1" applyProtection="1"/>
    <xf numFmtId="164" fontId="8" fillId="2" borderId="35" xfId="0" applyNumberFormat="1" applyFont="1" applyFill="1" applyBorder="1" applyProtection="1"/>
    <xf numFmtId="0" fontId="12" fillId="4" borderId="0" xfId="0" applyFont="1" applyFill="1" applyBorder="1" applyProtection="1"/>
    <xf numFmtId="164" fontId="7" fillId="4" borderId="0" xfId="0" applyNumberFormat="1" applyFont="1" applyFill="1" applyBorder="1" applyAlignment="1" applyProtection="1">
      <alignment horizontal="right"/>
      <protection locked="0"/>
    </xf>
    <xf numFmtId="0" fontId="7" fillId="4" borderId="0" xfId="0" applyFont="1" applyFill="1" applyBorder="1" applyAlignment="1" applyProtection="1">
      <alignment horizontal="left"/>
    </xf>
    <xf numFmtId="0" fontId="7" fillId="4" borderId="0" xfId="0" applyFont="1" applyFill="1" applyBorder="1" applyAlignment="1" applyProtection="1">
      <alignment horizontal="left"/>
    </xf>
    <xf numFmtId="164" fontId="5" fillId="4" borderId="0" xfId="0" applyNumberFormat="1" applyFont="1" applyFill="1" applyBorder="1" applyAlignment="1" applyProtection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4"/>
  <sheetViews>
    <sheetView showGridLines="0" tabSelected="1" view="pageBreakPreview" zoomScaleNormal="100" zoomScaleSheetLayoutView="100" workbookViewId="0">
      <selection activeCell="A3" sqref="A3:E3"/>
    </sheetView>
  </sheetViews>
  <sheetFormatPr baseColWidth="10" defaultRowHeight="14.25" x14ac:dyDescent="0.2"/>
  <cols>
    <col min="1" max="1" width="14.85546875" style="1" customWidth="1"/>
    <col min="2" max="2" width="53.42578125" style="1" customWidth="1"/>
    <col min="3" max="3" width="10.5703125" style="1" customWidth="1"/>
    <col min="4" max="4" width="11.28515625" style="1" customWidth="1"/>
    <col min="5" max="5" width="30.85546875" style="1" customWidth="1"/>
    <col min="6" max="6" width="12.140625" style="1" customWidth="1"/>
    <col min="7" max="7" width="13.140625" style="1" bestFit="1" customWidth="1"/>
    <col min="8" max="16384" width="11.42578125" style="1"/>
  </cols>
  <sheetData>
    <row r="1" spans="1:8" ht="15" x14ac:dyDescent="0.25">
      <c r="E1" s="5"/>
    </row>
    <row r="2" spans="1:8" ht="33" customHeight="1" x14ac:dyDescent="0.2"/>
    <row r="3" spans="1:8" ht="15.75" x14ac:dyDescent="0.25">
      <c r="A3" s="96" t="s">
        <v>48</v>
      </c>
      <c r="B3" s="97"/>
      <c r="C3" s="97"/>
      <c r="D3" s="97"/>
      <c r="E3" s="98"/>
    </row>
    <row r="7" spans="1:8" x14ac:dyDescent="0.2">
      <c r="A7" s="1" t="s">
        <v>20</v>
      </c>
      <c r="B7" s="1" t="s">
        <v>41</v>
      </c>
    </row>
    <row r="8" spans="1:8" x14ac:dyDescent="0.2">
      <c r="A8" s="1" t="s">
        <v>21</v>
      </c>
      <c r="B8" s="1" t="s">
        <v>40</v>
      </c>
    </row>
    <row r="9" spans="1:8" x14ac:dyDescent="0.2">
      <c r="A9" s="1" t="s">
        <v>22</v>
      </c>
      <c r="B9" s="1" t="s">
        <v>32</v>
      </c>
    </row>
    <row r="11" spans="1:8" ht="15" x14ac:dyDescent="0.25">
      <c r="A11" s="1" t="s">
        <v>14</v>
      </c>
      <c r="B11" s="99"/>
      <c r="C11" s="99"/>
      <c r="D11" s="99"/>
      <c r="E11" s="99"/>
    </row>
    <row r="12" spans="1:8" ht="15" x14ac:dyDescent="0.25">
      <c r="B12" s="9"/>
    </row>
    <row r="13" spans="1:8" ht="22.5" customHeight="1" x14ac:dyDescent="0.25">
      <c r="A13" s="84" t="s">
        <v>31</v>
      </c>
      <c r="B13" s="85"/>
      <c r="C13" s="13"/>
      <c r="D13" s="13"/>
      <c r="E13" s="14"/>
    </row>
    <row r="14" spans="1:8" x14ac:dyDescent="0.2">
      <c r="E14" s="10"/>
    </row>
    <row r="15" spans="1:8" ht="15" customHeight="1" x14ac:dyDescent="0.25">
      <c r="A15" s="11" t="s">
        <v>28</v>
      </c>
      <c r="B15" s="12"/>
      <c r="C15" s="13"/>
      <c r="D15" s="13"/>
      <c r="E15" s="14"/>
      <c r="G15" s="15"/>
      <c r="H15" s="15"/>
    </row>
    <row r="16" spans="1:8" s="20" customFormat="1" x14ac:dyDescent="0.2">
      <c r="A16" s="16" t="s">
        <v>17</v>
      </c>
      <c r="B16" s="17"/>
      <c r="C16" s="18"/>
      <c r="D16" s="18"/>
      <c r="E16" s="19" t="s">
        <v>33</v>
      </c>
      <c r="G16" s="21"/>
      <c r="H16" s="21"/>
    </row>
    <row r="17" spans="1:8" s="20" customFormat="1" x14ac:dyDescent="0.2">
      <c r="A17" s="22" t="s">
        <v>16</v>
      </c>
      <c r="B17" s="23"/>
      <c r="C17" s="24"/>
      <c r="D17" s="24"/>
      <c r="E17" s="25" t="s">
        <v>36</v>
      </c>
      <c r="G17" s="21"/>
      <c r="H17" s="21"/>
    </row>
    <row r="18" spans="1:8" s="20" customFormat="1" x14ac:dyDescent="0.2">
      <c r="A18" s="22" t="s">
        <v>35</v>
      </c>
      <c r="B18" s="23"/>
      <c r="C18" s="24"/>
      <c r="D18" s="24"/>
      <c r="E18" s="26">
        <v>400993.3</v>
      </c>
      <c r="G18" s="21"/>
      <c r="H18" s="21"/>
    </row>
    <row r="19" spans="1:8" s="20" customFormat="1" ht="15" customHeight="1" x14ac:dyDescent="0.2">
      <c r="A19" s="22" t="s">
        <v>34</v>
      </c>
      <c r="B19" s="23"/>
      <c r="C19" s="24"/>
      <c r="D19" s="24"/>
      <c r="E19" s="27" t="s">
        <v>30</v>
      </c>
      <c r="G19" s="21"/>
      <c r="H19" s="21"/>
    </row>
    <row r="20" spans="1:8" s="20" customFormat="1" ht="15" customHeight="1" x14ac:dyDescent="0.2">
      <c r="A20" s="22" t="s">
        <v>0</v>
      </c>
      <c r="B20" s="23"/>
      <c r="C20" s="24"/>
      <c r="D20" s="24"/>
      <c r="E20" s="27" t="s">
        <v>27</v>
      </c>
      <c r="G20" s="21"/>
      <c r="H20" s="21"/>
    </row>
    <row r="21" spans="1:8" s="20" customFormat="1" ht="15" customHeight="1" x14ac:dyDescent="0.2">
      <c r="A21" s="22" t="s">
        <v>5</v>
      </c>
      <c r="B21" s="23"/>
      <c r="C21" s="28"/>
      <c r="D21" s="28"/>
      <c r="E21" s="86">
        <v>80293</v>
      </c>
      <c r="G21" s="21"/>
      <c r="H21" s="21"/>
    </row>
    <row r="22" spans="1:8" s="20" customFormat="1" x14ac:dyDescent="0.2">
      <c r="A22" s="63" t="s">
        <v>15</v>
      </c>
      <c r="B22" s="64"/>
      <c r="C22" s="65"/>
      <c r="D22" s="65"/>
      <c r="E22" s="90">
        <v>0.05</v>
      </c>
      <c r="F22" s="66"/>
      <c r="G22" s="66"/>
      <c r="H22" s="66"/>
    </row>
    <row r="23" spans="1:8" x14ac:dyDescent="0.2">
      <c r="B23" s="29"/>
      <c r="C23" s="29"/>
      <c r="D23" s="29"/>
      <c r="E23" s="29"/>
      <c r="G23" s="30"/>
    </row>
    <row r="24" spans="1:8" ht="15" x14ac:dyDescent="0.25">
      <c r="A24" s="31" t="s">
        <v>29</v>
      </c>
      <c r="B24" s="32"/>
      <c r="C24" s="33" t="s">
        <v>3</v>
      </c>
      <c r="D24" s="33" t="s">
        <v>18</v>
      </c>
      <c r="E24" s="34"/>
      <c r="G24" s="30"/>
    </row>
    <row r="25" spans="1:8" s="20" customFormat="1" x14ac:dyDescent="0.2">
      <c r="A25" s="67" t="s">
        <v>6</v>
      </c>
      <c r="B25" s="68"/>
      <c r="C25" s="69">
        <v>0.02</v>
      </c>
      <c r="D25" s="2">
        <v>0</v>
      </c>
      <c r="E25" s="70">
        <f>D25*E21</f>
        <v>0</v>
      </c>
      <c r="G25" s="37"/>
    </row>
    <row r="26" spans="1:8" s="20" customFormat="1" x14ac:dyDescent="0.2">
      <c r="A26" s="22" t="s">
        <v>12</v>
      </c>
      <c r="B26" s="71"/>
      <c r="C26" s="72">
        <v>0.09</v>
      </c>
      <c r="D26" s="3">
        <v>0</v>
      </c>
      <c r="E26" s="73">
        <f>D26*E21</f>
        <v>0</v>
      </c>
      <c r="G26" s="21"/>
    </row>
    <row r="27" spans="1:8" s="20" customFormat="1" x14ac:dyDescent="0.2">
      <c r="A27" s="22" t="s">
        <v>7</v>
      </c>
      <c r="B27" s="71"/>
      <c r="C27" s="72">
        <v>0.17</v>
      </c>
      <c r="D27" s="3">
        <v>0</v>
      </c>
      <c r="E27" s="73">
        <f>D27*E21</f>
        <v>0</v>
      </c>
      <c r="G27" s="21"/>
    </row>
    <row r="28" spans="1:8" s="20" customFormat="1" x14ac:dyDescent="0.2">
      <c r="A28" s="22" t="s">
        <v>25</v>
      </c>
      <c r="B28" s="71"/>
      <c r="C28" s="72">
        <v>0.02</v>
      </c>
      <c r="D28" s="3">
        <v>0</v>
      </c>
      <c r="E28" s="73">
        <f>D28*E21</f>
        <v>0</v>
      </c>
      <c r="G28" s="21"/>
    </row>
    <row r="29" spans="1:8" s="20" customFormat="1" x14ac:dyDescent="0.2">
      <c r="A29" s="22" t="s">
        <v>8</v>
      </c>
      <c r="B29" s="71"/>
      <c r="C29" s="72">
        <v>0.22</v>
      </c>
      <c r="D29" s="3">
        <v>0</v>
      </c>
      <c r="E29" s="73">
        <f>D29*E21</f>
        <v>0</v>
      </c>
      <c r="G29" s="21"/>
    </row>
    <row r="30" spans="1:8" s="20" customFormat="1" x14ac:dyDescent="0.2">
      <c r="A30" s="22" t="s">
        <v>9</v>
      </c>
      <c r="B30" s="71"/>
      <c r="C30" s="72">
        <v>7.0000000000000007E-2</v>
      </c>
      <c r="D30" s="3">
        <v>0</v>
      </c>
      <c r="E30" s="73">
        <f>D30*E21</f>
        <v>0</v>
      </c>
      <c r="G30" s="21"/>
    </row>
    <row r="31" spans="1:8" s="20" customFormat="1" x14ac:dyDescent="0.2">
      <c r="A31" s="82" t="s">
        <v>26</v>
      </c>
      <c r="B31" s="83"/>
      <c r="C31" s="72">
        <v>0.05</v>
      </c>
      <c r="D31" s="3">
        <v>0</v>
      </c>
      <c r="E31" s="73">
        <f>D31*E21</f>
        <v>0</v>
      </c>
      <c r="G31" s="21"/>
    </row>
    <row r="32" spans="1:8" s="20" customFormat="1" x14ac:dyDescent="0.2">
      <c r="A32" s="22" t="s">
        <v>10</v>
      </c>
      <c r="B32" s="71"/>
      <c r="C32" s="72">
        <v>0.35</v>
      </c>
      <c r="D32" s="3">
        <v>0</v>
      </c>
      <c r="E32" s="73">
        <f>D32*E21</f>
        <v>0</v>
      </c>
      <c r="G32" s="21"/>
    </row>
    <row r="33" spans="1:8" s="20" customFormat="1" x14ac:dyDescent="0.2">
      <c r="A33" s="51" t="s">
        <v>11</v>
      </c>
      <c r="B33" s="52"/>
      <c r="C33" s="74">
        <v>0.01</v>
      </c>
      <c r="D33" s="4">
        <v>0</v>
      </c>
      <c r="E33" s="75">
        <f>D33*E21</f>
        <v>0</v>
      </c>
      <c r="G33" s="21"/>
    </row>
    <row r="34" spans="1:8" s="20" customFormat="1" x14ac:dyDescent="0.2">
      <c r="A34" s="35" t="s">
        <v>1</v>
      </c>
      <c r="B34" s="36"/>
      <c r="C34" s="79">
        <f>SUM(C25:C33)</f>
        <v>1</v>
      </c>
      <c r="D34" s="79">
        <f>SUM(D25:D33)</f>
        <v>0</v>
      </c>
      <c r="E34" s="80">
        <f>SUM(E25:E33)</f>
        <v>0</v>
      </c>
      <c r="G34" s="37"/>
    </row>
    <row r="35" spans="1:8" s="20" customFormat="1" x14ac:dyDescent="0.2">
      <c r="A35" s="38" t="s">
        <v>37</v>
      </c>
      <c r="B35" s="39"/>
      <c r="C35" s="40"/>
      <c r="D35" s="40"/>
      <c r="E35" s="41">
        <f>E34</f>
        <v>0</v>
      </c>
      <c r="G35" s="37"/>
      <c r="H35" s="42"/>
    </row>
    <row r="36" spans="1:8" ht="7.5" customHeight="1" x14ac:dyDescent="0.2">
      <c r="A36" s="43"/>
      <c r="C36" s="44"/>
      <c r="D36" s="44"/>
      <c r="E36" s="45"/>
      <c r="G36" s="46"/>
      <c r="H36" s="47"/>
    </row>
    <row r="37" spans="1:8" s="20" customFormat="1" x14ac:dyDescent="0.2">
      <c r="A37" s="22" t="s">
        <v>13</v>
      </c>
      <c r="B37" s="71"/>
      <c r="C37" s="76"/>
      <c r="D37" s="7">
        <v>0</v>
      </c>
      <c r="E37" s="77">
        <f>E35*D37</f>
        <v>0</v>
      </c>
      <c r="G37" s="37"/>
    </row>
    <row r="38" spans="1:8" s="20" customFormat="1" x14ac:dyDescent="0.2">
      <c r="A38" s="63" t="s">
        <v>19</v>
      </c>
      <c r="B38" s="78"/>
      <c r="C38" s="53"/>
      <c r="D38" s="8">
        <v>0</v>
      </c>
      <c r="E38" s="54">
        <f>-E35*D38</f>
        <v>0</v>
      </c>
      <c r="G38" s="37"/>
    </row>
    <row r="39" spans="1:8" s="20" customFormat="1" x14ac:dyDescent="0.2">
      <c r="A39" s="43" t="s">
        <v>1</v>
      </c>
      <c r="B39" s="48"/>
      <c r="C39" s="49"/>
      <c r="D39" s="49"/>
      <c r="E39" s="50">
        <f>E35+E37-E38</f>
        <v>0</v>
      </c>
      <c r="G39" s="37"/>
    </row>
    <row r="40" spans="1:8" s="20" customFormat="1" x14ac:dyDescent="0.2">
      <c r="A40" s="51" t="s">
        <v>2</v>
      </c>
      <c r="B40" s="52"/>
      <c r="C40" s="53"/>
      <c r="D40" s="91">
        <f>E22</f>
        <v>0.05</v>
      </c>
      <c r="E40" s="54">
        <f>(E39)*D40</f>
        <v>0</v>
      </c>
      <c r="G40" s="37"/>
    </row>
    <row r="41" spans="1:8" s="20" customFormat="1" x14ac:dyDescent="0.2">
      <c r="A41" s="104" t="s">
        <v>38</v>
      </c>
      <c r="B41" s="105"/>
      <c r="C41" s="106"/>
      <c r="D41" s="106"/>
      <c r="E41" s="107">
        <f>SUM(E39:E40)</f>
        <v>0</v>
      </c>
      <c r="G41" s="37"/>
      <c r="H41" s="42"/>
    </row>
    <row r="42" spans="1:8" x14ac:dyDescent="0.2">
      <c r="A42" s="101"/>
      <c r="B42" s="89"/>
      <c r="C42" s="102"/>
      <c r="D42" s="102"/>
      <c r="E42" s="103"/>
      <c r="G42" s="46"/>
      <c r="H42" s="47"/>
    </row>
    <row r="43" spans="1:8" ht="15" customHeight="1" x14ac:dyDescent="0.25">
      <c r="A43" s="88"/>
      <c r="B43" s="88"/>
      <c r="C43" s="89"/>
      <c r="D43" s="89"/>
      <c r="E43" s="89"/>
      <c r="G43" s="15"/>
      <c r="H43" s="15"/>
    </row>
    <row r="44" spans="1:8" s="20" customFormat="1" ht="15" x14ac:dyDescent="0.25">
      <c r="A44" s="112"/>
      <c r="B44" s="88"/>
      <c r="C44" s="89"/>
      <c r="D44" s="89"/>
      <c r="E44" s="113"/>
      <c r="G44" s="37"/>
      <c r="H44" s="42"/>
    </row>
    <row r="45" spans="1:8" s="20" customFormat="1" x14ac:dyDescent="0.2">
      <c r="A45" s="114"/>
      <c r="B45" s="114"/>
      <c r="C45" s="114"/>
      <c r="D45" s="114"/>
      <c r="E45" s="113"/>
      <c r="G45" s="37"/>
      <c r="H45" s="42"/>
    </row>
    <row r="46" spans="1:8" s="20" customFormat="1" x14ac:dyDescent="0.2">
      <c r="A46" s="114"/>
      <c r="B46" s="114"/>
      <c r="C46" s="114"/>
      <c r="D46" s="114"/>
      <c r="E46" s="113"/>
      <c r="G46" s="37"/>
      <c r="H46" s="42"/>
    </row>
    <row r="47" spans="1:8" s="20" customFormat="1" x14ac:dyDescent="0.2">
      <c r="A47" s="114"/>
      <c r="B47" s="114"/>
      <c r="C47" s="114"/>
      <c r="D47" s="114"/>
      <c r="E47" s="113"/>
      <c r="G47" s="37"/>
      <c r="H47" s="42"/>
    </row>
    <row r="48" spans="1:8" s="20" customFormat="1" x14ac:dyDescent="0.2">
      <c r="A48" s="114"/>
      <c r="B48" s="114"/>
      <c r="C48" s="114"/>
      <c r="D48" s="114"/>
      <c r="E48" s="113"/>
      <c r="G48" s="37"/>
      <c r="H48" s="42"/>
    </row>
    <row r="49" spans="1:8" s="20" customFormat="1" x14ac:dyDescent="0.2">
      <c r="A49" s="114"/>
      <c r="B49" s="114"/>
      <c r="C49" s="114"/>
      <c r="D49" s="114"/>
      <c r="E49" s="113"/>
      <c r="G49" s="37"/>
      <c r="H49" s="42"/>
    </row>
    <row r="50" spans="1:8" s="20" customFormat="1" x14ac:dyDescent="0.2">
      <c r="A50" s="114"/>
      <c r="B50" s="114"/>
      <c r="C50" s="114"/>
      <c r="D50" s="114"/>
      <c r="E50" s="113"/>
      <c r="G50" s="37"/>
      <c r="H50" s="42"/>
    </row>
    <row r="51" spans="1:8" s="20" customFormat="1" x14ac:dyDescent="0.2">
      <c r="A51" s="114"/>
      <c r="B51" s="114"/>
      <c r="C51" s="114"/>
      <c r="D51" s="114"/>
      <c r="E51" s="113"/>
      <c r="G51" s="37"/>
      <c r="H51" s="42"/>
    </row>
    <row r="52" spans="1:8" s="20" customFormat="1" x14ac:dyDescent="0.2">
      <c r="A52" s="115"/>
      <c r="B52" s="115"/>
      <c r="C52" s="115"/>
      <c r="D52" s="115"/>
      <c r="E52" s="113"/>
      <c r="G52" s="37"/>
      <c r="H52" s="42"/>
    </row>
    <row r="53" spans="1:8" s="20" customFormat="1" x14ac:dyDescent="0.2">
      <c r="A53" s="115"/>
      <c r="B53" s="115"/>
      <c r="C53" s="115"/>
      <c r="D53" s="115"/>
      <c r="E53" s="113"/>
      <c r="G53" s="37"/>
      <c r="H53" s="42"/>
    </row>
    <row r="54" spans="1:8" s="20" customFormat="1" x14ac:dyDescent="0.2">
      <c r="A54" s="115"/>
      <c r="B54" s="115"/>
      <c r="C54" s="115"/>
      <c r="D54" s="115"/>
      <c r="E54" s="113"/>
      <c r="G54" s="37"/>
      <c r="H54" s="42"/>
    </row>
    <row r="55" spans="1:8" s="20" customFormat="1" x14ac:dyDescent="0.2">
      <c r="A55" s="115"/>
      <c r="B55" s="115"/>
      <c r="C55" s="115"/>
      <c r="D55" s="115"/>
      <c r="E55" s="113"/>
      <c r="G55" s="37"/>
      <c r="H55" s="42"/>
    </row>
    <row r="56" spans="1:8" s="20" customFormat="1" x14ac:dyDescent="0.2">
      <c r="A56" s="115"/>
      <c r="B56" s="115"/>
      <c r="C56" s="115"/>
      <c r="D56" s="115"/>
      <c r="E56" s="113"/>
      <c r="G56" s="37"/>
      <c r="H56" s="42"/>
    </row>
    <row r="57" spans="1:8" s="20" customFormat="1" x14ac:dyDescent="0.2">
      <c r="A57" s="115"/>
      <c r="B57" s="115"/>
      <c r="C57" s="115"/>
      <c r="D57" s="115"/>
      <c r="E57" s="113"/>
      <c r="G57" s="37"/>
      <c r="H57" s="42"/>
    </row>
    <row r="58" spans="1:8" s="20" customFormat="1" x14ac:dyDescent="0.2">
      <c r="A58" s="115"/>
      <c r="B58" s="115"/>
      <c r="C58" s="115"/>
      <c r="D58" s="115"/>
      <c r="E58" s="113"/>
      <c r="G58" s="37"/>
      <c r="H58" s="42"/>
    </row>
    <row r="59" spans="1:8" s="20" customFormat="1" x14ac:dyDescent="0.2">
      <c r="A59" s="101"/>
      <c r="B59" s="101"/>
      <c r="C59" s="102"/>
      <c r="D59" s="102"/>
      <c r="E59" s="116"/>
      <c r="G59" s="37"/>
      <c r="H59" s="42"/>
    </row>
    <row r="60" spans="1:8" s="20" customFormat="1" ht="15" x14ac:dyDescent="0.25">
      <c r="A60" s="108"/>
      <c r="B60" s="109"/>
      <c r="C60" s="110"/>
      <c r="D60" s="110"/>
      <c r="E60" s="111"/>
      <c r="G60" s="37"/>
      <c r="H60" s="42"/>
    </row>
    <row r="61" spans="1:8" s="20" customFormat="1" ht="15" x14ac:dyDescent="0.25">
      <c r="A61" s="84" t="s">
        <v>39</v>
      </c>
      <c r="B61" s="85"/>
      <c r="C61" s="13"/>
      <c r="D61" s="13"/>
      <c r="E61" s="62"/>
      <c r="G61" s="37"/>
      <c r="H61" s="42"/>
    </row>
    <row r="62" spans="1:8" x14ac:dyDescent="0.2">
      <c r="A62" s="55" t="s">
        <v>47</v>
      </c>
      <c r="B62" s="56"/>
      <c r="C62" s="57"/>
      <c r="D62" s="57"/>
      <c r="E62" s="58">
        <f>E41</f>
        <v>0</v>
      </c>
      <c r="G62" s="46"/>
      <c r="H62" s="47"/>
    </row>
    <row r="63" spans="1:8" ht="15" customHeight="1" x14ac:dyDescent="0.2">
      <c r="A63" s="63" t="s">
        <v>4</v>
      </c>
      <c r="B63" s="78"/>
      <c r="C63" s="59"/>
      <c r="D63" s="81">
        <v>0.19</v>
      </c>
      <c r="E63" s="54">
        <f>E62*D63</f>
        <v>0</v>
      </c>
      <c r="G63" s="15"/>
      <c r="H63" s="15"/>
    </row>
    <row r="64" spans="1:8" s="20" customFormat="1" x14ac:dyDescent="0.2">
      <c r="A64" s="38" t="s">
        <v>23</v>
      </c>
      <c r="B64" s="39"/>
      <c r="C64" s="60"/>
      <c r="D64" s="60"/>
      <c r="E64" s="61">
        <f>SUM(E62:E63)</f>
        <v>0</v>
      </c>
      <c r="G64" s="37"/>
      <c r="H64" s="42"/>
    </row>
    <row r="65" spans="1:8" ht="15" customHeight="1" x14ac:dyDescent="0.2">
      <c r="G65" s="15"/>
      <c r="H65" s="15"/>
    </row>
    <row r="66" spans="1:8" s="20" customFormat="1" x14ac:dyDescent="0.2">
      <c r="D66" s="1"/>
      <c r="E66" s="1"/>
      <c r="G66" s="37"/>
      <c r="H66" s="42"/>
    </row>
    <row r="67" spans="1:8" s="20" customFormat="1" ht="15" x14ac:dyDescent="0.25">
      <c r="A67" s="95" t="s">
        <v>45</v>
      </c>
      <c r="D67" s="1"/>
      <c r="E67" s="1"/>
      <c r="G67" s="37"/>
      <c r="H67" s="42"/>
    </row>
    <row r="68" spans="1:8" s="20" customFormat="1" ht="15" x14ac:dyDescent="0.25">
      <c r="A68" s="95" t="s">
        <v>46</v>
      </c>
      <c r="D68" s="1"/>
      <c r="E68" s="1"/>
      <c r="G68" s="37"/>
      <c r="H68" s="42"/>
    </row>
    <row r="69" spans="1:8" s="20" customFormat="1" x14ac:dyDescent="0.2">
      <c r="A69" s="1"/>
      <c r="B69" s="1"/>
      <c r="C69" s="1"/>
      <c r="D69" s="1"/>
      <c r="E69" s="1"/>
      <c r="G69" s="37"/>
      <c r="H69" s="42"/>
    </row>
    <row r="70" spans="1:8" s="20" customFormat="1" x14ac:dyDescent="0.2">
      <c r="A70" s="92" t="s">
        <v>42</v>
      </c>
      <c r="B70" s="93"/>
      <c r="C70" s="93"/>
      <c r="D70" s="94"/>
      <c r="E70" s="6">
        <v>0</v>
      </c>
      <c r="G70" s="37"/>
      <c r="H70" s="42"/>
    </row>
    <row r="71" spans="1:8" ht="14.25" customHeight="1" x14ac:dyDescent="0.2">
      <c r="A71" s="92" t="s">
        <v>43</v>
      </c>
      <c r="B71" s="93"/>
      <c r="C71" s="93"/>
      <c r="D71" s="94"/>
      <c r="E71" s="6">
        <v>0</v>
      </c>
    </row>
    <row r="72" spans="1:8" ht="14.25" customHeight="1" x14ac:dyDescent="0.2">
      <c r="A72" s="92" t="s">
        <v>44</v>
      </c>
      <c r="B72" s="93"/>
      <c r="C72" s="93"/>
      <c r="D72" s="94"/>
      <c r="E72" s="6">
        <v>0</v>
      </c>
    </row>
    <row r="73" spans="1:8" s="20" customFormat="1" x14ac:dyDescent="0.2">
      <c r="A73" s="1"/>
      <c r="B73" s="1"/>
      <c r="C73" s="1"/>
      <c r="D73" s="87"/>
      <c r="E73" s="1"/>
    </row>
    <row r="74" spans="1:8" s="20" customFormat="1" ht="14.25" customHeight="1" x14ac:dyDescent="0.2">
      <c r="A74" s="100"/>
      <c r="B74" s="100"/>
      <c r="C74" s="1"/>
      <c r="D74" s="1"/>
      <c r="E74" s="87"/>
    </row>
    <row r="75" spans="1:8" s="20" customFormat="1" x14ac:dyDescent="0.2">
      <c r="A75" s="1" t="s">
        <v>24</v>
      </c>
      <c r="B75" s="1"/>
      <c r="C75" s="1"/>
      <c r="D75" s="87"/>
      <c r="E75" s="1"/>
    </row>
    <row r="78" spans="1:8" s="20" customFormat="1" x14ac:dyDescent="0.2">
      <c r="A78" s="1"/>
      <c r="B78" s="1"/>
      <c r="C78" s="1"/>
      <c r="D78" s="1"/>
      <c r="E78" s="1"/>
    </row>
    <row r="79" spans="1:8" s="20" customFormat="1" x14ac:dyDescent="0.2">
      <c r="A79" s="1"/>
      <c r="B79" s="1"/>
      <c r="C79" s="1"/>
      <c r="D79" s="1"/>
      <c r="E79" s="1"/>
    </row>
    <row r="80" spans="1:8" s="20" customFormat="1" x14ac:dyDescent="0.2">
      <c r="A80" s="1"/>
      <c r="B80" s="1"/>
      <c r="C80" s="1"/>
      <c r="D80" s="1"/>
      <c r="E80" s="1"/>
    </row>
    <row r="82" spans="1:8" ht="22.5" customHeight="1" x14ac:dyDescent="0.2"/>
    <row r="84" spans="1:8" ht="15" customHeight="1" x14ac:dyDescent="0.2">
      <c r="G84" s="15"/>
      <c r="H84" s="15"/>
    </row>
    <row r="86" spans="1:8" ht="15" customHeight="1" x14ac:dyDescent="0.2">
      <c r="G86" s="15"/>
      <c r="H86" s="15"/>
    </row>
    <row r="87" spans="1:8" s="20" customFormat="1" x14ac:dyDescent="0.2">
      <c r="A87" s="1"/>
      <c r="B87" s="1"/>
      <c r="C87" s="1"/>
      <c r="D87" s="1"/>
      <c r="E87" s="1"/>
      <c r="G87" s="21"/>
      <c r="H87" s="21"/>
    </row>
    <row r="88" spans="1:8" s="20" customFormat="1" x14ac:dyDescent="0.2">
      <c r="A88" s="1"/>
      <c r="B88" s="1"/>
      <c r="C88" s="1"/>
      <c r="D88" s="1"/>
      <c r="E88" s="1"/>
      <c r="G88" s="21"/>
      <c r="H88" s="21"/>
    </row>
    <row r="89" spans="1:8" s="20" customFormat="1" x14ac:dyDescent="0.2">
      <c r="A89" s="1"/>
      <c r="B89" s="1"/>
      <c r="C89" s="1"/>
      <c r="D89" s="1"/>
      <c r="E89" s="1"/>
      <c r="G89" s="21"/>
      <c r="H89" s="21"/>
    </row>
    <row r="90" spans="1:8" s="20" customFormat="1" ht="15" customHeight="1" x14ac:dyDescent="0.2">
      <c r="A90" s="1"/>
      <c r="B90" s="1"/>
      <c r="C90" s="1"/>
      <c r="D90" s="1"/>
      <c r="E90" s="1"/>
      <c r="G90" s="21"/>
      <c r="H90" s="21"/>
    </row>
    <row r="91" spans="1:8" s="20" customFormat="1" ht="15" customHeight="1" x14ac:dyDescent="0.2">
      <c r="A91" s="1"/>
      <c r="B91" s="1"/>
      <c r="C91" s="1"/>
      <c r="D91" s="1"/>
      <c r="E91" s="1"/>
      <c r="G91" s="21"/>
      <c r="H91" s="21"/>
    </row>
    <row r="92" spans="1:8" s="20" customFormat="1" ht="15" customHeight="1" x14ac:dyDescent="0.2">
      <c r="A92" s="1"/>
      <c r="B92" s="1"/>
      <c r="C92" s="1"/>
      <c r="D92" s="1"/>
      <c r="E92" s="1"/>
      <c r="G92" s="21"/>
      <c r="H92" s="21"/>
    </row>
    <row r="93" spans="1:8" s="20" customFormat="1" x14ac:dyDescent="0.2">
      <c r="A93" s="1"/>
      <c r="B93" s="1"/>
      <c r="C93" s="1"/>
      <c r="D93" s="1"/>
      <c r="E93" s="1"/>
      <c r="F93" s="66"/>
      <c r="G93" s="66"/>
      <c r="H93" s="66"/>
    </row>
    <row r="94" spans="1:8" x14ac:dyDescent="0.2">
      <c r="G94" s="46"/>
      <c r="H94" s="47"/>
    </row>
    <row r="95" spans="1:8" x14ac:dyDescent="0.2">
      <c r="G95" s="30"/>
    </row>
    <row r="96" spans="1:8" s="20" customFormat="1" x14ac:dyDescent="0.2">
      <c r="A96" s="1"/>
      <c r="B96" s="1"/>
      <c r="C96" s="1"/>
      <c r="D96" s="1"/>
      <c r="E96" s="1"/>
      <c r="G96" s="37"/>
      <c r="H96" s="42"/>
    </row>
    <row r="97" spans="1:8" s="20" customFormat="1" x14ac:dyDescent="0.2">
      <c r="A97" s="1"/>
      <c r="B97" s="1"/>
      <c r="C97" s="1"/>
      <c r="D97" s="1"/>
      <c r="E97" s="1"/>
      <c r="G97" s="37"/>
      <c r="H97" s="42"/>
    </row>
    <row r="98" spans="1:8" s="20" customFormat="1" x14ac:dyDescent="0.2">
      <c r="A98" s="1"/>
      <c r="B98" s="1"/>
      <c r="C98" s="1"/>
      <c r="D98" s="1"/>
      <c r="E98" s="1"/>
      <c r="G98" s="37"/>
      <c r="H98" s="42"/>
    </row>
    <row r="99" spans="1:8" s="20" customFormat="1" x14ac:dyDescent="0.2">
      <c r="A99" s="1"/>
      <c r="B99" s="1"/>
      <c r="C99" s="1"/>
      <c r="D99" s="1"/>
      <c r="E99" s="1"/>
      <c r="G99" s="37"/>
      <c r="H99" s="42"/>
    </row>
    <row r="100" spans="1:8" s="20" customFormat="1" x14ac:dyDescent="0.2">
      <c r="A100" s="1"/>
      <c r="B100" s="1"/>
      <c r="C100" s="1"/>
      <c r="D100" s="1"/>
      <c r="E100" s="1"/>
      <c r="G100" s="37"/>
      <c r="H100" s="42"/>
    </row>
    <row r="101" spans="1:8" s="20" customFormat="1" x14ac:dyDescent="0.2">
      <c r="A101" s="1"/>
      <c r="B101" s="1"/>
      <c r="C101" s="1"/>
      <c r="D101" s="1"/>
      <c r="E101" s="1"/>
      <c r="G101" s="37"/>
      <c r="H101" s="42"/>
    </row>
    <row r="102" spans="1:8" s="20" customFormat="1" x14ac:dyDescent="0.2">
      <c r="A102" s="1"/>
      <c r="B102" s="1"/>
      <c r="C102" s="1"/>
      <c r="D102" s="1"/>
      <c r="E102" s="1"/>
      <c r="G102" s="37"/>
      <c r="H102" s="42"/>
    </row>
    <row r="103" spans="1:8" s="20" customFormat="1" x14ac:dyDescent="0.2">
      <c r="A103" s="1"/>
      <c r="B103" s="1"/>
      <c r="C103" s="1"/>
      <c r="D103" s="1"/>
      <c r="E103" s="1"/>
      <c r="G103" s="37"/>
      <c r="H103" s="42"/>
    </row>
    <row r="104" spans="1:8" ht="7.5" customHeight="1" x14ac:dyDescent="0.2">
      <c r="G104" s="46"/>
      <c r="H104" s="47"/>
    </row>
    <row r="105" spans="1:8" s="20" customFormat="1" x14ac:dyDescent="0.2">
      <c r="A105" s="1"/>
      <c r="B105" s="1"/>
      <c r="C105" s="1"/>
      <c r="D105" s="1"/>
      <c r="E105" s="1"/>
      <c r="G105" s="37"/>
      <c r="H105" s="42"/>
    </row>
    <row r="106" spans="1:8" s="20" customFormat="1" x14ac:dyDescent="0.2">
      <c r="A106" s="1"/>
      <c r="B106" s="1"/>
      <c r="C106" s="1"/>
      <c r="D106" s="1"/>
      <c r="E106" s="1"/>
      <c r="G106" s="37"/>
      <c r="H106" s="42"/>
    </row>
    <row r="107" spans="1:8" s="20" customFormat="1" x14ac:dyDescent="0.2">
      <c r="A107" s="1"/>
      <c r="B107" s="1"/>
      <c r="C107" s="1"/>
      <c r="D107" s="1"/>
      <c r="E107" s="1"/>
      <c r="G107" s="37"/>
      <c r="H107" s="42"/>
    </row>
    <row r="108" spans="1:8" s="20" customFormat="1" x14ac:dyDescent="0.2">
      <c r="A108" s="1"/>
      <c r="B108" s="1"/>
      <c r="C108" s="1"/>
      <c r="D108" s="1"/>
      <c r="E108" s="1"/>
      <c r="H108" s="42"/>
    </row>
    <row r="109" spans="1:8" s="20" customFormat="1" x14ac:dyDescent="0.2">
      <c r="A109" s="1"/>
      <c r="B109" s="1"/>
      <c r="C109" s="1"/>
      <c r="D109" s="1"/>
      <c r="E109" s="1"/>
      <c r="G109" s="37"/>
      <c r="H109" s="42"/>
    </row>
    <row r="111" spans="1:8" ht="15" customHeight="1" x14ac:dyDescent="0.2">
      <c r="G111" s="15"/>
      <c r="H111" s="15"/>
    </row>
    <row r="113" spans="1:8" ht="15" customHeight="1" x14ac:dyDescent="0.2">
      <c r="G113" s="15"/>
      <c r="H113" s="15"/>
    </row>
    <row r="114" spans="1:8" s="20" customFormat="1" x14ac:dyDescent="0.2">
      <c r="A114" s="1"/>
      <c r="B114" s="1"/>
      <c r="C114" s="1"/>
      <c r="D114" s="1"/>
      <c r="E114" s="1"/>
      <c r="G114" s="21"/>
      <c r="H114" s="21"/>
    </row>
    <row r="115" spans="1:8" s="20" customFormat="1" x14ac:dyDescent="0.2">
      <c r="A115" s="1"/>
      <c r="B115" s="1"/>
      <c r="C115" s="1"/>
      <c r="D115" s="1"/>
      <c r="E115" s="1"/>
      <c r="G115" s="21"/>
      <c r="H115" s="21"/>
    </row>
    <row r="116" spans="1:8" s="20" customFormat="1" x14ac:dyDescent="0.2">
      <c r="A116" s="1"/>
      <c r="B116" s="1"/>
      <c r="C116" s="1"/>
      <c r="D116" s="1"/>
      <c r="E116" s="1"/>
      <c r="G116" s="21"/>
      <c r="H116" s="21"/>
    </row>
    <row r="117" spans="1:8" s="20" customFormat="1" ht="15" customHeight="1" x14ac:dyDescent="0.2">
      <c r="A117" s="1"/>
      <c r="B117" s="1"/>
      <c r="C117" s="1"/>
      <c r="D117" s="1"/>
      <c r="E117" s="1"/>
      <c r="G117" s="21"/>
      <c r="H117" s="21"/>
    </row>
    <row r="118" spans="1:8" s="20" customFormat="1" ht="15" customHeight="1" x14ac:dyDescent="0.2">
      <c r="A118" s="1"/>
      <c r="B118" s="1"/>
      <c r="C118" s="1"/>
      <c r="D118" s="1"/>
      <c r="E118" s="1"/>
      <c r="G118" s="21"/>
      <c r="H118" s="21"/>
    </row>
    <row r="119" spans="1:8" s="20" customFormat="1" ht="15" customHeight="1" x14ac:dyDescent="0.2">
      <c r="A119" s="1"/>
      <c r="B119" s="1"/>
      <c r="C119" s="1"/>
      <c r="D119" s="1"/>
      <c r="E119" s="1"/>
      <c r="G119" s="21"/>
      <c r="H119" s="21"/>
    </row>
    <row r="120" spans="1:8" s="20" customFormat="1" x14ac:dyDescent="0.2">
      <c r="A120" s="1"/>
      <c r="B120" s="1"/>
      <c r="C120" s="1"/>
      <c r="D120" s="1"/>
      <c r="E120" s="1"/>
      <c r="F120" s="66"/>
      <c r="G120" s="66"/>
      <c r="H120" s="66"/>
    </row>
    <row r="121" spans="1:8" x14ac:dyDescent="0.2">
      <c r="G121" s="46"/>
      <c r="H121" s="47"/>
    </row>
    <row r="122" spans="1:8" x14ac:dyDescent="0.2">
      <c r="G122" s="30"/>
    </row>
    <row r="123" spans="1:8" s="20" customFormat="1" x14ac:dyDescent="0.2">
      <c r="A123" s="1"/>
      <c r="B123" s="1"/>
      <c r="C123" s="1"/>
      <c r="D123" s="1"/>
      <c r="E123" s="1"/>
      <c r="G123" s="37"/>
      <c r="H123" s="42"/>
    </row>
    <row r="124" spans="1:8" s="20" customFormat="1" x14ac:dyDescent="0.2">
      <c r="A124" s="1"/>
      <c r="B124" s="1"/>
      <c r="C124" s="1"/>
      <c r="D124" s="1"/>
      <c r="E124" s="1"/>
      <c r="G124" s="37"/>
      <c r="H124" s="42"/>
    </row>
    <row r="125" spans="1:8" s="20" customFormat="1" x14ac:dyDescent="0.2">
      <c r="A125" s="1"/>
      <c r="B125" s="1"/>
      <c r="C125" s="1"/>
      <c r="D125" s="1"/>
      <c r="E125" s="1"/>
      <c r="G125" s="37"/>
      <c r="H125" s="42"/>
    </row>
    <row r="126" spans="1:8" s="20" customFormat="1" x14ac:dyDescent="0.2">
      <c r="A126" s="1"/>
      <c r="B126" s="1"/>
      <c r="C126" s="1"/>
      <c r="D126" s="1"/>
      <c r="E126" s="1"/>
      <c r="G126" s="37"/>
      <c r="H126" s="42"/>
    </row>
    <row r="127" spans="1:8" s="20" customFormat="1" x14ac:dyDescent="0.2">
      <c r="A127" s="1"/>
      <c r="B127" s="1"/>
      <c r="C127" s="1"/>
      <c r="D127" s="1"/>
      <c r="E127" s="1"/>
      <c r="G127" s="37"/>
      <c r="H127" s="42"/>
    </row>
    <row r="128" spans="1:8" s="20" customFormat="1" x14ac:dyDescent="0.2">
      <c r="A128" s="1"/>
      <c r="B128" s="1"/>
      <c r="C128" s="1"/>
      <c r="D128" s="1"/>
      <c r="E128" s="1"/>
      <c r="G128" s="37"/>
      <c r="H128" s="42"/>
    </row>
    <row r="129" spans="1:8" s="20" customFormat="1" x14ac:dyDescent="0.2">
      <c r="A129" s="1"/>
      <c r="B129" s="1"/>
      <c r="C129" s="1"/>
      <c r="D129" s="1"/>
      <c r="E129" s="1"/>
      <c r="G129" s="37"/>
      <c r="H129" s="42"/>
    </row>
    <row r="130" spans="1:8" s="20" customFormat="1" x14ac:dyDescent="0.2">
      <c r="A130" s="1"/>
      <c r="B130" s="1"/>
      <c r="C130" s="1"/>
      <c r="D130" s="1"/>
      <c r="E130" s="1"/>
      <c r="G130" s="37"/>
      <c r="H130" s="42"/>
    </row>
    <row r="131" spans="1:8" ht="7.5" customHeight="1" x14ac:dyDescent="0.2">
      <c r="G131" s="46"/>
      <c r="H131" s="47"/>
    </row>
    <row r="132" spans="1:8" s="20" customFormat="1" x14ac:dyDescent="0.2">
      <c r="A132" s="1"/>
      <c r="B132" s="1"/>
      <c r="C132" s="1"/>
      <c r="D132" s="1"/>
      <c r="E132" s="1"/>
      <c r="G132" s="37"/>
      <c r="H132" s="42"/>
    </row>
    <row r="133" spans="1:8" s="20" customFormat="1" x14ac:dyDescent="0.2">
      <c r="A133" s="1"/>
      <c r="B133" s="1"/>
      <c r="C133" s="1"/>
      <c r="D133" s="1"/>
      <c r="E133" s="1"/>
      <c r="G133" s="37"/>
      <c r="H133" s="42"/>
    </row>
    <row r="134" spans="1:8" s="20" customFormat="1" x14ac:dyDescent="0.2">
      <c r="A134" s="1"/>
      <c r="B134" s="1"/>
      <c r="C134" s="1"/>
      <c r="D134" s="1"/>
      <c r="E134" s="1"/>
      <c r="G134" s="37"/>
      <c r="H134" s="42"/>
    </row>
    <row r="135" spans="1:8" s="20" customFormat="1" x14ac:dyDescent="0.2">
      <c r="A135" s="1"/>
      <c r="B135" s="1"/>
      <c r="C135" s="1"/>
      <c r="D135" s="1"/>
      <c r="E135" s="1"/>
      <c r="H135" s="42"/>
    </row>
    <row r="136" spans="1:8" s="20" customFormat="1" x14ac:dyDescent="0.2">
      <c r="A136" s="1"/>
      <c r="B136" s="1"/>
      <c r="C136" s="1"/>
      <c r="D136" s="1"/>
      <c r="E136" s="1"/>
      <c r="G136" s="37"/>
      <c r="H136" s="42"/>
    </row>
    <row r="137" spans="1:8" x14ac:dyDescent="0.2">
      <c r="G137" s="46"/>
      <c r="H137" s="47"/>
    </row>
    <row r="138" spans="1:8" ht="15" customHeight="1" x14ac:dyDescent="0.2">
      <c r="G138" s="15"/>
      <c r="H138" s="15"/>
    </row>
    <row r="140" spans="1:8" ht="22.5" customHeight="1" x14ac:dyDescent="0.2"/>
    <row r="141" spans="1:8" x14ac:dyDescent="0.2">
      <c r="G141" s="46"/>
      <c r="H141" s="47"/>
    </row>
    <row r="142" spans="1:8" x14ac:dyDescent="0.2">
      <c r="G142" s="30"/>
    </row>
    <row r="143" spans="1:8" s="20" customFormat="1" x14ac:dyDescent="0.2">
      <c r="A143" s="1"/>
      <c r="B143" s="1"/>
      <c r="C143" s="1"/>
      <c r="D143" s="1"/>
      <c r="E143" s="1"/>
      <c r="G143" s="37"/>
      <c r="H143" s="42"/>
    </row>
    <row r="144" spans="1:8" s="20" customFormat="1" x14ac:dyDescent="0.2">
      <c r="A144" s="1"/>
      <c r="B144" s="1"/>
      <c r="C144" s="1"/>
      <c r="D144" s="1"/>
      <c r="E144" s="1"/>
      <c r="G144" s="37"/>
      <c r="H144" s="42"/>
    </row>
    <row r="145" spans="1:8" s="20" customFormat="1" x14ac:dyDescent="0.2">
      <c r="A145" s="1"/>
      <c r="B145" s="1"/>
      <c r="C145" s="1"/>
      <c r="D145" s="1"/>
      <c r="E145" s="1"/>
      <c r="G145" s="37"/>
      <c r="H145" s="42"/>
    </row>
    <row r="146" spans="1:8" s="20" customFormat="1" x14ac:dyDescent="0.2">
      <c r="A146" s="1"/>
      <c r="B146" s="1"/>
      <c r="C146" s="1"/>
      <c r="D146" s="1"/>
      <c r="E146" s="1"/>
      <c r="G146" s="37"/>
      <c r="H146" s="42"/>
    </row>
    <row r="147" spans="1:8" s="20" customFormat="1" x14ac:dyDescent="0.2">
      <c r="A147" s="1"/>
      <c r="B147" s="1"/>
      <c r="C147" s="1"/>
      <c r="D147" s="1"/>
      <c r="E147" s="1"/>
      <c r="G147" s="37"/>
      <c r="H147" s="42"/>
    </row>
    <row r="148" spans="1:8" s="20" customFormat="1" x14ac:dyDescent="0.2">
      <c r="A148" s="1"/>
      <c r="B148" s="1"/>
      <c r="C148" s="1"/>
      <c r="D148" s="1"/>
      <c r="E148" s="1"/>
      <c r="G148" s="37"/>
      <c r="H148" s="42"/>
    </row>
    <row r="149" spans="1:8" s="20" customFormat="1" x14ac:dyDescent="0.2">
      <c r="A149" s="1"/>
      <c r="B149" s="1"/>
      <c r="C149" s="1"/>
      <c r="D149" s="1"/>
      <c r="E149" s="1"/>
      <c r="G149" s="37"/>
      <c r="H149" s="42"/>
    </row>
    <row r="150" spans="1:8" x14ac:dyDescent="0.2">
      <c r="G150" s="46"/>
      <c r="H150" s="47"/>
    </row>
    <row r="151" spans="1:8" ht="15" customHeight="1" x14ac:dyDescent="0.2">
      <c r="G151" s="15"/>
      <c r="H151" s="15"/>
    </row>
    <row r="152" spans="1:8" s="20" customFormat="1" ht="26.25" customHeight="1" x14ac:dyDescent="0.2">
      <c r="A152" s="1"/>
      <c r="B152" s="1"/>
      <c r="C152" s="1"/>
      <c r="D152" s="1"/>
      <c r="E152" s="1"/>
      <c r="G152" s="37"/>
      <c r="H152" s="42"/>
    </row>
    <row r="153" spans="1:8" s="20" customFormat="1" x14ac:dyDescent="0.2">
      <c r="A153" s="1"/>
      <c r="B153" s="1"/>
      <c r="C153" s="1"/>
      <c r="D153" s="1"/>
      <c r="E153" s="1"/>
      <c r="G153" s="37"/>
      <c r="H153" s="42"/>
    </row>
    <row r="154" spans="1:8" s="20" customFormat="1" x14ac:dyDescent="0.2">
      <c r="A154" s="1"/>
      <c r="B154" s="1"/>
      <c r="C154" s="1"/>
      <c r="D154" s="1"/>
      <c r="E154" s="1"/>
      <c r="G154" s="37"/>
      <c r="H154" s="42"/>
    </row>
    <row r="155" spans="1:8" s="20" customFormat="1" x14ac:dyDescent="0.2">
      <c r="A155" s="1"/>
      <c r="B155" s="1"/>
      <c r="C155" s="1"/>
      <c r="D155" s="1"/>
      <c r="E155" s="1"/>
      <c r="G155" s="37"/>
      <c r="H155" s="42"/>
    </row>
    <row r="156" spans="1:8" s="20" customFormat="1" ht="26.25" customHeight="1" x14ac:dyDescent="0.2">
      <c r="A156" s="1"/>
      <c r="B156" s="1"/>
      <c r="C156" s="1"/>
      <c r="D156" s="1"/>
      <c r="E156" s="1"/>
      <c r="G156" s="37"/>
      <c r="H156" s="42"/>
    </row>
    <row r="157" spans="1:8" s="20" customFormat="1" x14ac:dyDescent="0.2">
      <c r="A157" s="1"/>
      <c r="B157" s="1"/>
      <c r="C157" s="1"/>
      <c r="D157" s="1"/>
      <c r="E157" s="1"/>
      <c r="G157" s="37"/>
      <c r="H157" s="42"/>
    </row>
    <row r="158" spans="1:8" s="20" customFormat="1" x14ac:dyDescent="0.2">
      <c r="A158" s="1"/>
      <c r="B158" s="1"/>
      <c r="C158" s="1"/>
      <c r="D158" s="1"/>
      <c r="E158" s="1"/>
      <c r="G158" s="37"/>
      <c r="H158" s="42"/>
    </row>
    <row r="159" spans="1:8" s="20" customFormat="1" x14ac:dyDescent="0.2">
      <c r="A159" s="1"/>
      <c r="B159" s="1"/>
      <c r="C159" s="1"/>
      <c r="D159" s="1"/>
      <c r="E159" s="1"/>
      <c r="G159" s="37"/>
      <c r="H159" s="42"/>
    </row>
    <row r="160" spans="1:8" s="20" customFormat="1" x14ac:dyDescent="0.2">
      <c r="A160" s="1"/>
      <c r="B160" s="1"/>
      <c r="C160" s="1"/>
      <c r="D160" s="1"/>
      <c r="E160" s="1"/>
      <c r="G160" s="37"/>
      <c r="H160" s="42"/>
    </row>
    <row r="161" spans="1:8" s="20" customFormat="1" x14ac:dyDescent="0.2">
      <c r="A161" s="1"/>
      <c r="B161" s="1"/>
      <c r="C161" s="1"/>
      <c r="D161" s="1"/>
      <c r="E161" s="1"/>
      <c r="G161" s="37"/>
      <c r="H161" s="42"/>
    </row>
    <row r="162" spans="1:8" s="20" customFormat="1" ht="26.25" customHeight="1" x14ac:dyDescent="0.2">
      <c r="A162" s="1"/>
      <c r="B162" s="1"/>
      <c r="C162" s="1"/>
      <c r="D162" s="1"/>
      <c r="E162" s="1"/>
      <c r="G162" s="37"/>
      <c r="H162" s="42"/>
    </row>
    <row r="163" spans="1:8" s="20" customFormat="1" x14ac:dyDescent="0.2">
      <c r="A163" s="1"/>
      <c r="B163" s="1"/>
      <c r="C163" s="1"/>
      <c r="D163" s="1"/>
      <c r="E163" s="1"/>
      <c r="G163" s="37"/>
      <c r="H163" s="42"/>
    </row>
    <row r="164" spans="1:8" s="20" customFormat="1" ht="27.75" customHeight="1" x14ac:dyDescent="0.2">
      <c r="A164" s="1"/>
      <c r="B164" s="1"/>
      <c r="C164" s="1"/>
      <c r="D164" s="1"/>
      <c r="E164" s="1"/>
      <c r="G164" s="37"/>
      <c r="H164" s="42"/>
    </row>
    <row r="165" spans="1:8" s="20" customFormat="1" ht="28.5" customHeight="1" x14ac:dyDescent="0.2">
      <c r="A165" s="1"/>
      <c r="B165" s="1"/>
      <c r="C165" s="1"/>
      <c r="D165" s="1"/>
      <c r="E165" s="1"/>
      <c r="G165" s="37"/>
      <c r="H165" s="42"/>
    </row>
    <row r="166" spans="1:8" s="20" customFormat="1" x14ac:dyDescent="0.2">
      <c r="A166" s="1"/>
      <c r="B166" s="1"/>
      <c r="C166" s="1"/>
      <c r="D166" s="1"/>
      <c r="E166" s="1"/>
      <c r="G166" s="37"/>
      <c r="H166" s="42"/>
    </row>
    <row r="167" spans="1:8" s="20" customFormat="1" x14ac:dyDescent="0.2">
      <c r="A167" s="1"/>
      <c r="B167" s="1"/>
      <c r="C167" s="1"/>
      <c r="D167" s="1"/>
      <c r="E167" s="1"/>
      <c r="G167" s="37"/>
      <c r="H167" s="42"/>
    </row>
    <row r="168" spans="1:8" s="20" customFormat="1" x14ac:dyDescent="0.2">
      <c r="A168" s="1"/>
      <c r="B168" s="1"/>
      <c r="C168" s="1"/>
      <c r="D168" s="1"/>
      <c r="E168" s="1"/>
      <c r="G168" s="37"/>
      <c r="H168" s="42"/>
    </row>
    <row r="169" spans="1:8" s="20" customFormat="1" x14ac:dyDescent="0.2">
      <c r="A169" s="1"/>
      <c r="B169" s="1"/>
      <c r="C169" s="1"/>
      <c r="D169" s="1"/>
      <c r="E169" s="1"/>
      <c r="G169" s="37"/>
      <c r="H169" s="42"/>
    </row>
    <row r="170" spans="1:8" s="20" customFormat="1" x14ac:dyDescent="0.2">
      <c r="A170" s="1"/>
      <c r="B170" s="1"/>
      <c r="C170" s="1"/>
      <c r="D170" s="1"/>
      <c r="E170" s="1"/>
      <c r="G170" s="37"/>
      <c r="H170" s="42"/>
    </row>
    <row r="171" spans="1:8" s="20" customFormat="1" ht="7.5" customHeight="1" x14ac:dyDescent="0.2">
      <c r="A171" s="1"/>
      <c r="B171" s="1"/>
      <c r="C171" s="1"/>
      <c r="D171" s="1"/>
      <c r="E171" s="1"/>
      <c r="G171" s="37"/>
      <c r="H171" s="42"/>
    </row>
    <row r="172" spans="1:8" s="20" customFormat="1" x14ac:dyDescent="0.2">
      <c r="A172" s="1"/>
      <c r="B172" s="1"/>
      <c r="C172" s="1"/>
      <c r="D172" s="1"/>
      <c r="E172" s="1"/>
      <c r="G172" s="37"/>
      <c r="H172" s="42"/>
    </row>
    <row r="173" spans="1:8" x14ac:dyDescent="0.2">
      <c r="G173" s="46"/>
      <c r="H173" s="47"/>
    </row>
    <row r="174" spans="1:8" ht="15" customHeight="1" x14ac:dyDescent="0.2">
      <c r="G174" s="15"/>
      <c r="H174" s="15"/>
    </row>
    <row r="176" spans="1:8" ht="22.5" customHeight="1" x14ac:dyDescent="0.2"/>
    <row r="178" spans="1:5" s="20" customFormat="1" x14ac:dyDescent="0.2">
      <c r="A178" s="1"/>
      <c r="B178" s="1"/>
      <c r="C178" s="1"/>
      <c r="D178" s="1"/>
      <c r="E178" s="1"/>
    </row>
    <row r="179" spans="1:5" s="20" customFormat="1" x14ac:dyDescent="0.2">
      <c r="A179" s="1"/>
      <c r="B179" s="1"/>
      <c r="C179" s="1"/>
      <c r="D179" s="1"/>
      <c r="E179" s="1"/>
    </row>
    <row r="180" spans="1:5" s="20" customFormat="1" x14ac:dyDescent="0.2">
      <c r="A180" s="1"/>
      <c r="B180" s="1"/>
      <c r="C180" s="1"/>
      <c r="D180" s="1"/>
      <c r="E180" s="1"/>
    </row>
    <row r="181" spans="1:5" s="20" customFormat="1" x14ac:dyDescent="0.2">
      <c r="A181" s="1"/>
      <c r="B181" s="1"/>
      <c r="C181" s="1"/>
      <c r="D181" s="1"/>
      <c r="E181" s="1"/>
    </row>
    <row r="182" spans="1:5" s="20" customFormat="1" x14ac:dyDescent="0.2">
      <c r="A182" s="1"/>
      <c r="B182" s="1"/>
      <c r="C182" s="1"/>
      <c r="D182" s="1"/>
      <c r="E182" s="1"/>
    </row>
    <row r="183" spans="1:5" s="20" customFormat="1" x14ac:dyDescent="0.2">
      <c r="A183" s="1"/>
      <c r="B183" s="1"/>
      <c r="C183" s="1"/>
      <c r="D183" s="1"/>
      <c r="E183" s="1"/>
    </row>
    <row r="185" spans="1:5" ht="27" customHeight="1" x14ac:dyDescent="0.2"/>
    <row r="186" spans="1:5" ht="58.5" customHeight="1" x14ac:dyDescent="0.2"/>
    <row r="188" spans="1:5" ht="22.5" customHeight="1" x14ac:dyDescent="0.2"/>
    <row r="190" spans="1:5" ht="7.5" customHeight="1" x14ac:dyDescent="0.2"/>
    <row r="191" spans="1:5" ht="48.75" customHeight="1" x14ac:dyDescent="0.2"/>
    <row r="192" spans="1:5" ht="48.75" customHeight="1" x14ac:dyDescent="0.2"/>
    <row r="194" ht="24.75" customHeight="1" x14ac:dyDescent="0.2"/>
  </sheetData>
  <sheetProtection selectLockedCells="1"/>
  <protectedRanges>
    <protectedRange sqref="D25:D33 E22" name="Bereich1"/>
    <protectedRange sqref="B11" name="Bereich1_1"/>
  </protectedRanges>
  <mergeCells count="10">
    <mergeCell ref="A3:E3"/>
    <mergeCell ref="B11:E11"/>
    <mergeCell ref="A74:B74"/>
    <mergeCell ref="A45:D45"/>
    <mergeCell ref="A46:D46"/>
    <mergeCell ref="A47:D47"/>
    <mergeCell ref="A48:D48"/>
    <mergeCell ref="A49:D49"/>
    <mergeCell ref="A50:D50"/>
    <mergeCell ref="A51:D51"/>
  </mergeCells>
  <pageMargins left="0.98425196850393704" right="0.39370078740157483" top="0.78740157480314965" bottom="0.78740157480314965" header="0.31496062992125984" footer="0.31496062992125984"/>
  <pageSetup paperSize="9" scale="74" fitToWidth="0" fitToHeight="0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352fb73d-3431-4b32-87ea-11ea1d7799ee</BSO999929>
</file>

<file path=customXml/itemProps1.xml><?xml version="1.0" encoding="utf-8"?>
<ds:datastoreItem xmlns:ds="http://schemas.openxmlformats.org/officeDocument/2006/customXml" ds:itemID="{77151031-C57D-4B9D-8D87-B207B8F89D43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Honorarpreisblatt</vt:lpstr>
      <vt:lpstr>Honorarpreisblatt!Druckbereich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Herrlein, Katharina</dc:creator>
  <cp:lastModifiedBy>Dirk Kronsbein</cp:lastModifiedBy>
  <cp:lastPrinted>2023-03-02T17:36:26Z</cp:lastPrinted>
  <dcterms:created xsi:type="dcterms:W3CDTF">2013-11-18T14:16:37Z</dcterms:created>
  <dcterms:modified xsi:type="dcterms:W3CDTF">2026-05-08T11:57:18Z</dcterms:modified>
</cp:coreProperties>
</file>