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N:\Ausschreibung\Unterlagen\CT_MRT\MRT\EU_AUS_026_2026\03_Vergabeunterlagen\01_in_Bearbeitung\"/>
    </mc:Choice>
  </mc:AlternateContent>
  <xr:revisionPtr revIDLastSave="0" documentId="13_ncr:1_{999A8FAB-23AE-49DF-AD58-EBD0EC336668}" xr6:coauthVersionLast="47" xr6:coauthVersionMax="47" xr10:uidLastSave="{00000000-0000-0000-0000-000000000000}"/>
  <bookViews>
    <workbookView xWindow="-28920" yWindow="-120" windowWidth="29040" windowHeight="15720" activeTab="1" xr2:uid="{305C1C35-21F6-438C-A2D2-308A779D7DD5}"/>
  </bookViews>
  <sheets>
    <sheet name="MRT_1,5_Tesla" sheetId="2" r:id="rId1"/>
    <sheet name="Bieterangaben_Nachhaltigkeit" sheetId="5" r:id="rId2"/>
  </sheets>
  <definedNames>
    <definedName name="_xlnm._FilterDatabase" localSheetId="0" hidden="1">'MRT_1,5_Tesla'!$A$11:$K$630</definedName>
    <definedName name="Angebotsdatumbieter1">#REF!</definedName>
    <definedName name="Angebotsdatumbieter10">#REF!</definedName>
    <definedName name="Angebotsdatumbieter2">#REF!</definedName>
    <definedName name="Angebotsdatumbieter3">#REF!</definedName>
    <definedName name="Angebotsdatumbieter4">#REF!</definedName>
    <definedName name="Angebotsdatumbieter5">#REF!</definedName>
    <definedName name="Angebotsdatumbieter6">#REF!</definedName>
    <definedName name="Angebotsdatumbieter7">#REF!</definedName>
    <definedName name="Angebotsdatumbieter8">#REF!</definedName>
    <definedName name="Angebotsdatumbieter9">#REF!</definedName>
    <definedName name="Bieter1">#REF!</definedName>
    <definedName name="Bieter10">#REF!</definedName>
    <definedName name="Bieter2">#REF!</definedName>
    <definedName name="Bieter3">#REF!</definedName>
    <definedName name="Bieter4">#REF!</definedName>
    <definedName name="Bieter5">#REF!</definedName>
    <definedName name="Bieter6">#REF!</definedName>
    <definedName name="Bieter7">#REF!</definedName>
    <definedName name="Bieter8">#REF!</definedName>
    <definedName name="Bieter9">#REF!</definedName>
    <definedName name="BieterPunkte1">#REF!</definedName>
    <definedName name="BieterPunkte10">#REF!</definedName>
    <definedName name="BieterPunkte2">#REF!</definedName>
    <definedName name="BieterPunkte3">#REF!</definedName>
    <definedName name="BieterPunkte4">#REF!</definedName>
    <definedName name="BieterPunkte5">#REF!</definedName>
    <definedName name="BieterPunkte6">#REF!</definedName>
    <definedName name="BieterPunkte7">#REF!</definedName>
    <definedName name="BieterPunkte8">#REF!</definedName>
    <definedName name="BieterPunkte9">#REF!</definedName>
    <definedName name="BieterPunkteLV1">#REF!</definedName>
    <definedName name="BieterPunkteLV10">#REF!</definedName>
    <definedName name="BieterPunkteLV2">#REF!</definedName>
    <definedName name="BieterPunkteLV3">#REF!</definedName>
    <definedName name="BieterPunkteLV4">#REF!</definedName>
    <definedName name="BieterPunkteLV5">#REF!</definedName>
    <definedName name="BieterPunkteLV6">#REF!</definedName>
    <definedName name="BieterPunkteLV7">#REF!</definedName>
    <definedName name="BieterPunkteLV8">#REF!</definedName>
    <definedName name="BieterPunkteLV9">#REF!</definedName>
    <definedName name="BieterSumme1">#REF!</definedName>
    <definedName name="BieterSumme10">#REF!</definedName>
    <definedName name="BieterSumme2">#REF!</definedName>
    <definedName name="BieterSumme3">#REF!</definedName>
    <definedName name="BieterSumme4">#REF!</definedName>
    <definedName name="BieterSumme5">#REF!</definedName>
    <definedName name="BieterSumme6">#REF!</definedName>
    <definedName name="BieterSumme7">#REF!</definedName>
    <definedName name="BieterSumme8">#REF!</definedName>
    <definedName name="BieterSumme9">#REF!</definedName>
    <definedName name="_xlnm.Print_Area" localSheetId="0">'MRT_1,5_Tesla'!$A$1:$K$632</definedName>
    <definedName name="_xlnm.Print_Titles" localSheetId="0">'MRT_1,5_Tesla'!$1:$11</definedName>
    <definedName name="EreichbarePunkte">#REF!</definedName>
    <definedName name="Gesamtpunktzah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5" l="1"/>
  <c r="G632" i="2" l="1"/>
  <c r="J628" i="2"/>
  <c r="J630" i="2" s="1"/>
  <c r="J629" i="2" s="1"/>
</calcChain>
</file>

<file path=xl/sharedStrings.xml><?xml version="1.0" encoding="utf-8"?>
<sst xmlns="http://schemas.openxmlformats.org/spreadsheetml/2006/main" count="2548" uniqueCount="1272">
  <si>
    <t>Ausschreibungsnummer:</t>
  </si>
  <si>
    <t>Bieter:</t>
  </si>
  <si>
    <t>Hersteller:</t>
  </si>
  <si>
    <t>Typ:</t>
  </si>
  <si>
    <t>Einsatzbereich:</t>
  </si>
  <si>
    <t>Position</t>
  </si>
  <si>
    <t xml:space="preserve">Beschreibung </t>
  </si>
  <si>
    <t>Anforderungen</t>
  </si>
  <si>
    <t>Anzahl</t>
  </si>
  <si>
    <t>[Einheit]</t>
  </si>
  <si>
    <t>Angaben des Bieters</t>
  </si>
  <si>
    <t xml:space="preserve">Netto-Einzelpreis [€]                                 </t>
  </si>
  <si>
    <t>Netto-Gesamtpreise [€]
aller wertungsrelevanter Positionen</t>
  </si>
  <si>
    <t>Bemerkungen - nicht wertungsrelevant</t>
  </si>
  <si>
    <t>A</t>
  </si>
  <si>
    <t>Grundpreis</t>
  </si>
  <si>
    <t>€</t>
  </si>
  <si>
    <t>A.0</t>
  </si>
  <si>
    <t>Allgemeine Anforderungen</t>
  </si>
  <si>
    <t>A.0.1</t>
  </si>
  <si>
    <t>Die angebotenen Produkte und Komponenten entsprechen den Anforderungen des Medizin-Produkte-Gesetzes (MPG)</t>
  </si>
  <si>
    <t>ja</t>
  </si>
  <si>
    <t>K.O.</t>
  </si>
  <si>
    <t>A.0.2</t>
  </si>
  <si>
    <t>CE-Konformitäts-Erklärung</t>
  </si>
  <si>
    <t>A.0.3</t>
  </si>
  <si>
    <t>Angabe der zugelassenen Reinigungs- und Desinfektionsmittel. Herstellerbezeichnungen und/oder Zusammensetzungen angeben.</t>
  </si>
  <si>
    <t>A.0.4</t>
  </si>
  <si>
    <t>Datenblatt mit den technischen Angaben</t>
  </si>
  <si>
    <t>A.0.5</t>
  </si>
  <si>
    <t>Prospekt, Brochüre oder weitere Infos zum angebotenen System</t>
  </si>
  <si>
    <t>A.1</t>
  </si>
  <si>
    <t>Technische Ausführung</t>
  </si>
  <si>
    <t xml:space="preserve"> </t>
  </si>
  <si>
    <t>A.1.1</t>
  </si>
  <si>
    <t>T</t>
  </si>
  <si>
    <t>A.1.2</t>
  </si>
  <si>
    <t>A.1.3</t>
  </si>
  <si>
    <t>Allgemeines</t>
  </si>
  <si>
    <t>A.1.3.1</t>
  </si>
  <si>
    <t>Gesamthöhe inklusive Verkleidung</t>
  </si>
  <si>
    <t>Bitte angeben</t>
  </si>
  <si>
    <t>cm</t>
  </si>
  <si>
    <t>A.1.3.2</t>
  </si>
  <si>
    <t>A.1.3.3</t>
  </si>
  <si>
    <t>Gesamtlänge inkl. Verkleidung und Tisch</t>
  </si>
  <si>
    <t>cm x cm</t>
  </si>
  <si>
    <t>A.1.3.5</t>
  </si>
  <si>
    <t>Gesamtbreite inklusive Verkleidung</t>
  </si>
  <si>
    <t>A.1.3.6</t>
  </si>
  <si>
    <t>Gesamtgewicht inkl. Verkleidung, Magnet, Tisch, etc.</t>
  </si>
  <si>
    <t xml:space="preserve"> kg</t>
  </si>
  <si>
    <t>A.1.3.8</t>
  </si>
  <si>
    <t>Lieferzeit in Wochen</t>
  </si>
  <si>
    <t>Wochen</t>
  </si>
  <si>
    <t>A.1.3.9</t>
  </si>
  <si>
    <t>Montagezeit in Tagen</t>
  </si>
  <si>
    <t>Tage</t>
  </si>
  <si>
    <t>A.1.3.10</t>
  </si>
  <si>
    <t>Starten und Stoppen einer Aufnahme direkt am Magneten möglich?</t>
  </si>
  <si>
    <t>A.1.3.11</t>
  </si>
  <si>
    <t>Pausieren einer Aufnahme direkt am Magneten möglich?</t>
  </si>
  <si>
    <t>A.1.3.14</t>
  </si>
  <si>
    <t>Maximales Messfeld in allen Raumrichtungen zur Ganzkörperanwendung</t>
  </si>
  <si>
    <t>A.1.3.15</t>
  </si>
  <si>
    <t xml:space="preserve"> - Rechts-Links Richtwert</t>
  </si>
  <si>
    <t>≥ 500 mm</t>
  </si>
  <si>
    <t>mm</t>
  </si>
  <si>
    <t>A.1.3.16</t>
  </si>
  <si>
    <t xml:space="preserve"> - Anterior-Posterior Richtwert</t>
  </si>
  <si>
    <t>A.1.3.17</t>
  </si>
  <si>
    <t xml:space="preserve"> - Cranio-Caudal Richtwert</t>
  </si>
  <si>
    <t>≥ 450 mm</t>
  </si>
  <si>
    <t>A.1.3.18</t>
  </si>
  <si>
    <t>Form des Messfeldes (z.B. Kugel, usw.)</t>
  </si>
  <si>
    <t>A.1.3.19</t>
  </si>
  <si>
    <t xml:space="preserve">Garantierte Magnethomogenität bei 10 cm DSV </t>
  </si>
  <si>
    <t>ppm</t>
  </si>
  <si>
    <t>A.1.3.20</t>
  </si>
  <si>
    <t>Typische Magnethomogenität bei 10 cm DSV</t>
  </si>
  <si>
    <t>A.1.3.21</t>
  </si>
  <si>
    <t xml:space="preserve">Garantierte Magnethomogenität bei 20 cm DSV </t>
  </si>
  <si>
    <t>A.1.3.22</t>
  </si>
  <si>
    <t>Typische Magnethomogenität bei 20 cm DSV</t>
  </si>
  <si>
    <t>A.1.3.23</t>
  </si>
  <si>
    <t xml:space="preserve">Garantierte Magnethomogenität bei 30 cm DSV </t>
  </si>
  <si>
    <t>A.1.3.24</t>
  </si>
  <si>
    <t>Typische Magnethomogenität bei 30 cm DSV</t>
  </si>
  <si>
    <t>A.1.3.25</t>
  </si>
  <si>
    <t xml:space="preserve">Garantierte Magnethomogenität bei 40 cm DSV </t>
  </si>
  <si>
    <t>A.1.3.26</t>
  </si>
  <si>
    <t>Typische Magnethomogenität bei 40 cm DSV</t>
  </si>
  <si>
    <t>A.1.3.27</t>
  </si>
  <si>
    <t>A.1.3.28</t>
  </si>
  <si>
    <t>Garantierte Magnethomogenität beim maximalen FoV</t>
  </si>
  <si>
    <t>A.1.3.29</t>
  </si>
  <si>
    <t>Typische Magnethomogenität beim maximalen FoV</t>
  </si>
  <si>
    <t>A.1.4</t>
  </si>
  <si>
    <t>Raumbedarf</t>
  </si>
  <si>
    <t>A.1.4.1</t>
  </si>
  <si>
    <t>Untersuchungsraum</t>
  </si>
  <si>
    <t>A.1.4.2</t>
  </si>
  <si>
    <t xml:space="preserve"> - Mindestmaß für den Untersuchungsraum [L x B x H]</t>
  </si>
  <si>
    <t>m x m x m</t>
  </si>
  <si>
    <t>A.1.4.3</t>
  </si>
  <si>
    <t xml:space="preserve"> - Wärmelast im Untersuchungsraum (Voll-Last)</t>
  </si>
  <si>
    <t>kW</t>
  </si>
  <si>
    <t>A.1.4.4</t>
  </si>
  <si>
    <t xml:space="preserve"> - Zulässige Raumtemperatur im Untersuchungsraum für einen störungsfreien Betrieb</t>
  </si>
  <si>
    <t>von … bis …</t>
  </si>
  <si>
    <t>°C</t>
  </si>
  <si>
    <t>A.1.4.5</t>
  </si>
  <si>
    <t xml:space="preserve"> - Temperaturgradient</t>
  </si>
  <si>
    <t>°K/h</t>
  </si>
  <si>
    <t>A.1.4.6</t>
  </si>
  <si>
    <t xml:space="preserve"> - Zulässige relative Luftfeuchte im Untersuchungsraum für einen störungsfreien Betrieb</t>
  </si>
  <si>
    <t>rel.-%</t>
  </si>
  <si>
    <t xml:space="preserve"> - Bodenlast im Untersuchungsraum</t>
  </si>
  <si>
    <t>kN</t>
  </si>
  <si>
    <t>dB</t>
  </si>
  <si>
    <t>A.1.4.7</t>
  </si>
  <si>
    <t>kWh</t>
  </si>
  <si>
    <t>A.1.4.8</t>
  </si>
  <si>
    <t>A.1.4.9</t>
  </si>
  <si>
    <t>Technikraum</t>
  </si>
  <si>
    <t>A.1.4.10</t>
  </si>
  <si>
    <t xml:space="preserve"> - Mindestmaß für den Technikraum [L x B x H]</t>
  </si>
  <si>
    <t>cm x cm x cm</t>
  </si>
  <si>
    <t>A.1.4.12</t>
  </si>
  <si>
    <t xml:space="preserve"> - Gesamtwärmeabgabe an Luft im Technikraum während einer typischen Untersuchung </t>
  </si>
  <si>
    <t>A.1.4.13</t>
  </si>
  <si>
    <t xml:space="preserve"> - Gesamtwärmeabgabe an Luft im Technikraum im ausgeschalteten Zustand</t>
  </si>
  <si>
    <t>A.1.4.14</t>
  </si>
  <si>
    <t xml:space="preserve"> - Klimatisierung im Technikraum erforderlich</t>
  </si>
  <si>
    <t>ja/nein</t>
  </si>
  <si>
    <t>A.1.4.15</t>
  </si>
  <si>
    <t xml:space="preserve"> - Zulässige Raumtemperatur im Technikraum für einen störungsfreien Betrieb</t>
  </si>
  <si>
    <t>A.1.4.16</t>
  </si>
  <si>
    <t>A.1.4.17</t>
  </si>
  <si>
    <t xml:space="preserve"> - Zulässige relative Luftfeuchte im Technikraum für einen störungsfreien Betrieb</t>
  </si>
  <si>
    <t xml:space="preserve"> - Bodenlast im Technikraum</t>
  </si>
  <si>
    <t>A.1.4.18</t>
  </si>
  <si>
    <t xml:space="preserve"> - Ausführung des Kühlsystems angeben (Wasser, Luft)</t>
  </si>
  <si>
    <t>A.1.4.20</t>
  </si>
  <si>
    <t>Überwachungsraum</t>
  </si>
  <si>
    <t>A.1.4.21</t>
  </si>
  <si>
    <t xml:space="preserve"> - Mindestmaß für den Überwachungsraum [L x B x H]</t>
  </si>
  <si>
    <t>A.1.4.22</t>
  </si>
  <si>
    <t>Elektrische Anschlusswerte</t>
  </si>
  <si>
    <t>A.1.4.23</t>
  </si>
  <si>
    <t xml:space="preserve"> - Elektrischer Anschlusswert des Gesamtsystems inkl. Kaltkopf/Klima</t>
  </si>
  <si>
    <t>kVA</t>
  </si>
  <si>
    <t>A.1.4.24</t>
  </si>
  <si>
    <t xml:space="preserve"> - Benötigte bauseitige Absicherung des Gesamtsystems</t>
  </si>
  <si>
    <t>A.1.4.25</t>
  </si>
  <si>
    <t>Transport</t>
  </si>
  <si>
    <t>A.1.4.26</t>
  </si>
  <si>
    <t xml:space="preserve"> - Größtes Transportgewicht</t>
  </si>
  <si>
    <t>kg</t>
  </si>
  <si>
    <t>A.1.4.27</t>
  </si>
  <si>
    <t xml:space="preserve"> - Größte Transportabmessungen [L x B x H]</t>
  </si>
  <si>
    <t>A.1.4.28</t>
  </si>
  <si>
    <t>A.1.5</t>
  </si>
  <si>
    <t>Energieverbrauch</t>
  </si>
  <si>
    <t>A.1.5.1</t>
  </si>
  <si>
    <t>Ermittelt durch Messvorschrift der COCIR 
("Magnetic Resonance Equipment - Measurement of Energy Consumption") inkl. Magnetkühlung / Wärmetauscher)</t>
  </si>
  <si>
    <t>A.1.5.2</t>
  </si>
  <si>
    <r>
      <t>Energieverbrauch während der Untersuchung = E</t>
    </r>
    <r>
      <rPr>
        <vertAlign val="subscript"/>
        <sz val="10"/>
        <rFont val="Calibri"/>
        <family val="2"/>
        <scheme val="minor"/>
      </rPr>
      <t>Scan</t>
    </r>
  </si>
  <si>
    <r>
      <t>kWh</t>
    </r>
    <r>
      <rPr>
        <strike/>
        <sz val="10"/>
        <rFont val="Calibri"/>
        <family val="2"/>
        <scheme val="minor"/>
      </rPr>
      <t/>
    </r>
  </si>
  <si>
    <t>A.1.5.3</t>
  </si>
  <si>
    <r>
      <t>Energieverbrauch in ausgeschaltetem Zustand = E</t>
    </r>
    <r>
      <rPr>
        <vertAlign val="subscript"/>
        <sz val="10"/>
        <rFont val="Calibri"/>
        <family val="2"/>
        <scheme val="minor"/>
      </rPr>
      <t xml:space="preserve">off </t>
    </r>
  </si>
  <si>
    <t>A.1.5.4</t>
  </si>
  <si>
    <r>
      <t>Energieverbrauch in eingeschaltetem Zustand, messbereit  = E</t>
    </r>
    <r>
      <rPr>
        <vertAlign val="subscript"/>
        <sz val="10"/>
        <rFont val="Calibri"/>
        <family val="2"/>
        <scheme val="minor"/>
      </rPr>
      <t>idle</t>
    </r>
  </si>
  <si>
    <t>A.1.5.5</t>
  </si>
  <si>
    <t>A.1.5.6</t>
  </si>
  <si>
    <t>A.1.6</t>
  </si>
  <si>
    <t>Abschirmung</t>
  </si>
  <si>
    <t>A.1.6.1</t>
  </si>
  <si>
    <t>Entfernung der 0,5 mT-Linie vom ISO-Zentrum in:</t>
  </si>
  <si>
    <t>A.1.6.2</t>
  </si>
  <si>
    <t xml:space="preserve"> - X-Achse</t>
  </si>
  <si>
    <t>A.1.6.3</t>
  </si>
  <si>
    <t xml:space="preserve"> - Y-Achse</t>
  </si>
  <si>
    <t>A.1.6.4</t>
  </si>
  <si>
    <t xml:space="preserve"> - Z-Achse</t>
  </si>
  <si>
    <t>A.1.7</t>
  </si>
  <si>
    <t>Helium</t>
  </si>
  <si>
    <t>A.1.7.1</t>
  </si>
  <si>
    <t>A.1.7.2</t>
  </si>
  <si>
    <t>Gesamtvolumen Helium</t>
  </si>
  <si>
    <t>l</t>
  </si>
  <si>
    <t>A.1.7.3</t>
  </si>
  <si>
    <t>Nachfüllvolumen beim Kaltkopftausch</t>
  </si>
  <si>
    <t>A.1.7.4</t>
  </si>
  <si>
    <t>%</t>
  </si>
  <si>
    <t>A.1.7.5</t>
  </si>
  <si>
    <t>Optional, nicht wertungsrelevant</t>
  </si>
  <si>
    <t>A.1.8</t>
  </si>
  <si>
    <t>Shimming</t>
  </si>
  <si>
    <t>A.1.8.1</t>
  </si>
  <si>
    <t>Shimming des Magneten bei Installation</t>
  </si>
  <si>
    <t xml:space="preserve">ja </t>
  </si>
  <si>
    <t>A.1.8.2</t>
  </si>
  <si>
    <t>Patientenspezifisches Shimmen des Magneten für anspruchsvolle Anwendungen möglich?</t>
  </si>
  <si>
    <t>A.1.9</t>
  </si>
  <si>
    <t>Gradientensystem</t>
  </si>
  <si>
    <t>A.1.9.1</t>
  </si>
  <si>
    <t>A.1.9.2</t>
  </si>
  <si>
    <t xml:space="preserve">Maximale Gradientenfeldstärke bei freier Einstellung je Raumachse </t>
  </si>
  <si>
    <t>mT/m</t>
  </si>
  <si>
    <t>A.1.9.11</t>
  </si>
  <si>
    <t>Name des Gradientensystems</t>
  </si>
  <si>
    <t>A.1.9.12</t>
  </si>
  <si>
    <t>horizontale Achse (x, "links-rechts"):</t>
  </si>
  <si>
    <t>A.1.9.13</t>
  </si>
  <si>
    <t xml:space="preserve"> - Gradientenamplitude</t>
  </si>
  <si>
    <t>A.1.9.14</t>
  </si>
  <si>
    <t xml:space="preserve"> - maximale Slewrate (x-Richtung) bei dieser Amplitude</t>
  </si>
  <si>
    <t>T/m/s</t>
  </si>
  <si>
    <t>A.1.9.15</t>
  </si>
  <si>
    <t xml:space="preserve"> - maximales FoV bei dieser Amplitude</t>
  </si>
  <si>
    <t>A.1.9.16</t>
  </si>
  <si>
    <t>Vertikale Achse (y, "anterior-posterior")</t>
  </si>
  <si>
    <t>A.1.9.17</t>
  </si>
  <si>
    <t>A.1.9.18</t>
  </si>
  <si>
    <t xml:space="preserve"> - maximale Slewrate (y-Richtung) bei dieser Amplitude</t>
  </si>
  <si>
    <t>A.1.9.19</t>
  </si>
  <si>
    <t>A.1.9.20</t>
  </si>
  <si>
    <t>Längsachse (z, "cranio-caudal"):</t>
  </si>
  <si>
    <t>A.1.9.21</t>
  </si>
  <si>
    <t>A.1.9.22</t>
  </si>
  <si>
    <t xml:space="preserve"> - maximale Slewrate (z-Richtung) bei dieser Amplitude</t>
  </si>
  <si>
    <t>A.1.9.23</t>
  </si>
  <si>
    <t>A.1.10</t>
  </si>
  <si>
    <t>Slewrate</t>
  </si>
  <si>
    <t xml:space="preserve">Maximale Slewrate pro Raumachse bei normaler Bildgebung ohne Diffusionsgradienten </t>
  </si>
  <si>
    <t>A.1.10.3</t>
  </si>
  <si>
    <t>Maximale effektive Slewrate (Vektorsumme der Slewrates in x-, y-, z-Achse):</t>
  </si>
  <si>
    <t>A.1.11</t>
  </si>
  <si>
    <t>Mehrpreis für ein System mit einer Gradientenfeldstärk von mindestens 44 mT/m und einer Slewrate von mindestens 200 T/m/s</t>
  </si>
  <si>
    <t>A.1.11.1</t>
  </si>
  <si>
    <t>Geben Sie die maximale Gradientenfeldstärke bei freier Einstellung der Gradientpulsform je Raumachse für das Optional angebotene System an</t>
  </si>
  <si>
    <t>A.1.11.2</t>
  </si>
  <si>
    <t xml:space="preserve">Geben Sie die maximale Slewrate pro Raumachse bei normaler Bildgebung ohne Diffusionsgradienten für das Optional angebotene System an </t>
  </si>
  <si>
    <t>A.1.11.11</t>
  </si>
  <si>
    <t>Datenblatt bzw. Produktbeschreibung der Ausstattungsvarriante für das Optional angebotene System</t>
  </si>
  <si>
    <t>A.1.12</t>
  </si>
  <si>
    <t>Hochfrequenzsystem</t>
  </si>
  <si>
    <t>A.1.12.1</t>
  </si>
  <si>
    <t>Ausgangsleistung des Endverstärkers</t>
  </si>
  <si>
    <t>A.1.12.3</t>
  </si>
  <si>
    <t>Digitale Signalaufbereitung und –verarbeitung</t>
  </si>
  <si>
    <t xml:space="preserve">ja  </t>
  </si>
  <si>
    <t>A.1.12.4</t>
  </si>
  <si>
    <t>Wo findet die Digitalisierung statt? (z.B. am Spulenelement, am Magneten)</t>
  </si>
  <si>
    <t>A.1.12.5</t>
  </si>
  <si>
    <t>Sampling-Genauigkeit des Senders</t>
  </si>
  <si>
    <t>ns</t>
  </si>
  <si>
    <t>A.1.12.6</t>
  </si>
  <si>
    <t>Filterung</t>
  </si>
  <si>
    <t>analog / digital</t>
  </si>
  <si>
    <t>A.1.12.7</t>
  </si>
  <si>
    <t>Sampling-Genauigkeit des Empfangssystems</t>
  </si>
  <si>
    <t>A.1.12.8</t>
  </si>
  <si>
    <t>Bandbreite jedes Empfangskanals, mindestens 1 MHz</t>
  </si>
  <si>
    <t>Kanäle</t>
  </si>
  <si>
    <t>A.1.12.12</t>
  </si>
  <si>
    <t xml:space="preserve">Geben Sie die Anzahl der A/D Wandler an. </t>
  </si>
  <si>
    <t>A.1.12.13</t>
  </si>
  <si>
    <t>A.1.12.14</t>
  </si>
  <si>
    <t>Aufpreisabfrage für mehr Kanäle (Version 1) - bei Installation. Bitte Kosten und Anzahl der Kanäle angeben</t>
  </si>
  <si>
    <r>
      <t xml:space="preserve">Optional, nicht wertungsrelevant. </t>
    </r>
    <r>
      <rPr>
        <sz val="10"/>
        <rFont val="Calibri"/>
        <family val="2"/>
        <scheme val="minor"/>
      </rPr>
      <t>Bitte Mehrpreis und Anzahl der Kanäle angeben.</t>
    </r>
  </si>
  <si>
    <t>A.1.12.16</t>
  </si>
  <si>
    <t>Aufpreisabfrage für mehr Kanäle (Version 2) - bei Installation. Bitte Kosten und Anzahl der Kanäle angeben</t>
  </si>
  <si>
    <t>A.1.12.18</t>
  </si>
  <si>
    <t>Max. Anzahl der Spulenelemente im FoV bei der hier angegebenen Systemkonfiguration:</t>
  </si>
  <si>
    <t>A.1.12.19</t>
  </si>
  <si>
    <t>Wie viele Spulenelemente befinden sich max. gleichzeitig im maximalen FoV (ohne Tischverschiebung) des Magneten bei folgenden Applikationen mit dem im Angebotspreis enthaltenen Spulen:</t>
  </si>
  <si>
    <t>A.1.12.20</t>
  </si>
  <si>
    <t xml:space="preserve"> - Neurovaskular (Kopf-Halsbereich):</t>
  </si>
  <si>
    <t>A.1.12.21</t>
  </si>
  <si>
    <t xml:space="preserve"> - Abdomen:</t>
  </si>
  <si>
    <t xml:space="preserve"> - Beine: </t>
  </si>
  <si>
    <t xml:space="preserve"> - Knie:</t>
  </si>
  <si>
    <t>A.1.13</t>
  </si>
  <si>
    <t>Spulensysteme</t>
  </si>
  <si>
    <t>A.1.13.1</t>
  </si>
  <si>
    <t>Mindestausstattung geforderter Oberflächen-/Messpulen bzw. Spulenkombinationen für universelle Anwendungen, Ganzkörper, Gelenke, Abdomen, Angiografie, Kardiobildgebung und Extremitäten in Phased-Array-Technik:</t>
  </si>
  <si>
    <t>A.1.13.2</t>
  </si>
  <si>
    <t xml:space="preserve"> - Kopf-Hals-Spule</t>
  </si>
  <si>
    <t>ja, Anzahl der Elemente angeben</t>
  </si>
  <si>
    <t>A.1.13.3</t>
  </si>
  <si>
    <t xml:space="preserve"> - Wirbelsäulenspule/-system </t>
  </si>
  <si>
    <t>A.1.13.4</t>
  </si>
  <si>
    <t>A.1.13.5</t>
  </si>
  <si>
    <t xml:space="preserve"> - Flexible Spule zur Untersuchung von Gelenken (Schulter und Kniegelenk)</t>
  </si>
  <si>
    <t>A.1.13.6</t>
  </si>
  <si>
    <t xml:space="preserve"> - Einzelpreis der angebotenen flexible Spule zur Untersuchung von Gelenken (Schulter und Kniegelenk)</t>
  </si>
  <si>
    <r>
      <t xml:space="preserve">Optional, nicht wertungsrelevant. </t>
    </r>
    <r>
      <rPr>
        <sz val="10"/>
        <rFont val="Calibri"/>
        <family val="2"/>
        <scheme val="minor"/>
      </rPr>
      <t>Bitte Preis angeben</t>
    </r>
  </si>
  <si>
    <t>A.1.13.7</t>
  </si>
  <si>
    <t xml:space="preserve"> - Flexible Spule zur Untersuchung von kleinen Gelenken (Hand, Ellenbogen, Sprunggelenk)</t>
  </si>
  <si>
    <t>A.1.13.8</t>
  </si>
  <si>
    <t xml:space="preserve"> - Einzelpreis der angebotenen flexible Spule zur Untersuchung von kleinen Gelenken (Hand, Ellenbogen, Sprunggelenk)</t>
  </si>
  <si>
    <t>A.1.13.9</t>
  </si>
  <si>
    <t>Weitere, dedizierte Spulen oder Spulensysteme mit einer dedizierten Halterung:</t>
  </si>
  <si>
    <t>A.1.13.10</t>
  </si>
  <si>
    <t xml:space="preserve"> - Kniespule oder -spulensystem mit dediziertem Halter</t>
  </si>
  <si>
    <r>
      <t xml:space="preserve">Optional, nicht wertungsrelevant. </t>
    </r>
    <r>
      <rPr>
        <sz val="10"/>
        <rFont val="Calibri"/>
        <family val="2"/>
        <scheme val="minor"/>
      </rPr>
      <t>Bitte Preis und Anzahl der Elemente angeben</t>
    </r>
  </si>
  <si>
    <t>€/Stück</t>
  </si>
  <si>
    <t>A.1.13.11</t>
  </si>
  <si>
    <t xml:space="preserve"> - Schulterspule oder -spulensystem mit dediziertem Halter</t>
  </si>
  <si>
    <t>A.1.13.12</t>
  </si>
  <si>
    <t xml:space="preserve"> - Fuß-/Sprunggelenkspule oder -spulensystem mit dediziertem Halter</t>
  </si>
  <si>
    <t>A.1.13.13</t>
  </si>
  <si>
    <t xml:space="preserve"> - Hand-/Handgelenkspule oder -spulensystem mit dediziertem Halter</t>
  </si>
  <si>
    <t>A.1.13.14</t>
  </si>
  <si>
    <t xml:space="preserve"> - Thoraxspule oder -spulensystem </t>
  </si>
  <si>
    <t>A.1.13.15</t>
  </si>
  <si>
    <t xml:space="preserve"> - Spule bzw. Spulensystem für periphere Angiographien </t>
  </si>
  <si>
    <t>A.1.13.16</t>
  </si>
  <si>
    <t xml:space="preserve"> - Mammographiespule oder -spulensystem </t>
  </si>
  <si>
    <t>A.1.13.17</t>
  </si>
  <si>
    <t>A.1.13.18</t>
  </si>
  <si>
    <t>Übersicht der technischen Daten für alle angebotenen und optional erhältlichen Spulen beifügen</t>
  </si>
  <si>
    <t>A.1.13.19</t>
  </si>
  <si>
    <r>
      <t xml:space="preserve">Übersicht möglicher Spulenkombinationen, welche bei einer </t>
    </r>
    <r>
      <rPr>
        <u/>
        <sz val="10"/>
        <rFont val="Calibri"/>
        <family val="2"/>
        <scheme val="minor"/>
      </rPr>
      <t>Untersuchung</t>
    </r>
    <r>
      <rPr>
        <sz val="10"/>
        <rFont val="Calibri"/>
        <family val="2"/>
        <scheme val="minor"/>
      </rPr>
      <t xml:space="preserve"> gleichzeitig eingesetzt werden können</t>
    </r>
  </si>
  <si>
    <t>A.1.13.20</t>
  </si>
  <si>
    <t>Spulenhandhabung:</t>
  </si>
  <si>
    <t>A.1.13.21</t>
  </si>
  <si>
    <t xml:space="preserve"> - Vollautomatische Identifikationen der angebotenen Spulen.</t>
  </si>
  <si>
    <t>A.1.13.22</t>
  </si>
  <si>
    <t xml:space="preserve"> - Vollautomatische Lokalisation und Anzeige der Spulenposition in Bezug zur Anatomie bei der Untersuchungsplanung an der Bedienkonsole</t>
  </si>
  <si>
    <t>A.1.13.23</t>
  </si>
  <si>
    <t xml:space="preserve"> - Vollautomatische An- und Abwahl der Spulen bei der Untersuchungsplanung an der Bedienkonsole</t>
  </si>
  <si>
    <t>A.1.13.24</t>
  </si>
  <si>
    <t>Weitere (z.B. neue) Spulentechnologie verfügbar?</t>
  </si>
  <si>
    <t>A.1.13.25</t>
  </si>
  <si>
    <t>Falls vorhanden bitte näher beschreiben und Prospektmaterial beilegen</t>
  </si>
  <si>
    <t>A.1.14</t>
  </si>
  <si>
    <t>A.1.14.1</t>
  </si>
  <si>
    <t>Parallele Akquisitionstechniken zur Messzeitreduktion vorhanden?</t>
  </si>
  <si>
    <t>A.1.14.2</t>
  </si>
  <si>
    <t>Parallele zwei- und dreidimensionale Bildgebung zur Messbeschleunigung und damit Verkürzung der Untersuchungszeit ist vorhanden?</t>
  </si>
  <si>
    <t>A.1.14.3</t>
  </si>
  <si>
    <t>Messzeit für den Kalibrierungs- oder Vorbereitungsscan beim Einsatz der parallelen Bildgebung</t>
  </si>
  <si>
    <t>s</t>
  </si>
  <si>
    <t>A.1.14.4</t>
  </si>
  <si>
    <t>Muss diese Kalibrierung für verschiedene Tischpositionen oder Spulenkombinationen wiederholt werden?</t>
  </si>
  <si>
    <t>A.1.14.5</t>
  </si>
  <si>
    <t>Technik einsetzbar bei 3D-Aufnahmen in beiden Phasenkodierrichtungen</t>
  </si>
  <si>
    <t>A.1.14.6</t>
  </si>
  <si>
    <t>A.1.14.7</t>
  </si>
  <si>
    <t>Anwendung auch für dynamische zeitaufgelöste 4D KM-Angio</t>
  </si>
  <si>
    <t>A.1.14.8</t>
  </si>
  <si>
    <t>Beschreibung der Methode in Kombination mit anderen Beschleunigungsmethoden:</t>
  </si>
  <si>
    <t>A.1.14.9</t>
  </si>
  <si>
    <r>
      <t xml:space="preserve">Optional, nicht wertungsrelevant. </t>
    </r>
    <r>
      <rPr>
        <sz val="10"/>
        <rFont val="Calibri"/>
        <family val="2"/>
        <scheme val="minor"/>
      </rPr>
      <t>Bitte Mehrpreis angeben</t>
    </r>
  </si>
  <si>
    <t>A.1.14.10</t>
  </si>
  <si>
    <t>A.1.14.11</t>
  </si>
  <si>
    <t>A.1.15</t>
  </si>
  <si>
    <t xml:space="preserve">Bildrekonstruktion </t>
  </si>
  <si>
    <t>A.1.15.1</t>
  </si>
  <si>
    <t>Wieviele Bilder können in Echtzeit für die Messmatrix 256² bei 100% FOV rekonstruiert werden?</t>
  </si>
  <si>
    <t>A.1.15.3</t>
  </si>
  <si>
    <t>A.1.15.4</t>
  </si>
  <si>
    <t>Möglichkeit zum Anschluss eines USB Speichers (Festplatte oder USB-Sticks) zum Datenexport und –sicherung.</t>
  </si>
  <si>
    <t>A.1.16</t>
  </si>
  <si>
    <t>Physiologische Triggerung</t>
  </si>
  <si>
    <t>A.1.16.1</t>
  </si>
  <si>
    <t>Anzeige der Triggerung von EKG-, Puls und Atem an Bedienkonsole</t>
  </si>
  <si>
    <t>A.1.16.2</t>
  </si>
  <si>
    <t>Anzeige der Triggerung von EKG-, Puls und Atem am Patientetisch/Magneten</t>
  </si>
  <si>
    <t>A.1.16.3</t>
  </si>
  <si>
    <t>Schnittstelle zum Anschluss einer externen Triggerquelle (z.B. Patientenüberwachungssystem) vorhanden?</t>
  </si>
  <si>
    <t>A.1.16.4</t>
  </si>
  <si>
    <t>Berührungsloser Atemsensor oder alternativen verfügaber? Bitte beschreiben</t>
  </si>
  <si>
    <t>ja/nein. Bitte beschreiben</t>
  </si>
  <si>
    <t>A.1.16.5</t>
  </si>
  <si>
    <t>Kosten für einen berührungslosen Atemsensor (inkl. aller dafür erforderllichen Vorrichtungen, Ausstattungen, etc.)?</t>
  </si>
  <si>
    <t>A.2</t>
  </si>
  <si>
    <t>Patiententisch / - lagerung</t>
  </si>
  <si>
    <t>A.2.1</t>
  </si>
  <si>
    <t>Patiententisch</t>
  </si>
  <si>
    <t>A.2.1.1</t>
  </si>
  <si>
    <t>Patiententisch, fest installiert</t>
  </si>
  <si>
    <t>A.2.1.2</t>
  </si>
  <si>
    <t>Maximale Tischbelastung des angebotenen Patiententisches</t>
  </si>
  <si>
    <t>≥ 200 kg</t>
  </si>
  <si>
    <t>A.2.1.3</t>
  </si>
  <si>
    <t>Maximal mögliche Tischbelastung in kg bei voller Fuktion (z.B. vertikale und horizontale Tischverschiebung)</t>
  </si>
  <si>
    <t>A.2.1.4</t>
  </si>
  <si>
    <t>A.2.1.5</t>
  </si>
  <si>
    <t>A.2.1.7</t>
  </si>
  <si>
    <t>Automatische Positionierung des Tisches entsprechend der Untersuchungsregion ohne Lasereinstellung (z.B. per Knopfdruck)</t>
  </si>
  <si>
    <t>Steuerung des Patiententisches von der Bedienkonsole aus möglich?</t>
  </si>
  <si>
    <t>Horizontale Tischgeschwindigkeit mit Patient im Messbetrieb</t>
  </si>
  <si>
    <t>cm/s</t>
  </si>
  <si>
    <t>A.2.2</t>
  </si>
  <si>
    <t>Folgendes Lagerungszubehör ist mindestens mitzuliefern:</t>
  </si>
  <si>
    <t>A.2.2.1</t>
  </si>
  <si>
    <t xml:space="preserve"> - Kissen zur Patientenlagerung</t>
  </si>
  <si>
    <t>Satz</t>
  </si>
  <si>
    <t>A.2.2.2</t>
  </si>
  <si>
    <t xml:space="preserve"> - Keile</t>
  </si>
  <si>
    <t>A.2.2.3</t>
  </si>
  <si>
    <t xml:space="preserve"> - Fixierungsgurte</t>
  </si>
  <si>
    <t>A.2.2.4</t>
  </si>
  <si>
    <t xml:space="preserve"> - Kissen bzw. Matten zur Fütterung von Spulen</t>
  </si>
  <si>
    <t>A.3</t>
  </si>
  <si>
    <t>Rechnerkonfiguration und Software</t>
  </si>
  <si>
    <t>A.3.1</t>
  </si>
  <si>
    <t>Steuerrechner</t>
  </si>
  <si>
    <t>A.3.1.1</t>
  </si>
  <si>
    <t>A.3.1.2</t>
  </si>
  <si>
    <t>Betriebssystem</t>
  </si>
  <si>
    <t>A.3.2</t>
  </si>
  <si>
    <t>Bildrechner</t>
  </si>
  <si>
    <t>A.3.2.1</t>
  </si>
  <si>
    <t>A.3.2.2</t>
  </si>
  <si>
    <t>A.3.3</t>
  </si>
  <si>
    <t>Bedien- und Auswertekonsole</t>
  </si>
  <si>
    <t>Stück</t>
  </si>
  <si>
    <t>A.3.3.1</t>
  </si>
  <si>
    <t>Bedienoberfläche in deutscher Sprache</t>
  </si>
  <si>
    <t>A.3.3.2</t>
  </si>
  <si>
    <t>Gegensprechanlage an Bedienkonsole</t>
  </si>
  <si>
    <t>A.3.3.3</t>
  </si>
  <si>
    <r>
      <t>Hardware Rechner</t>
    </r>
    <r>
      <rPr>
        <u/>
        <sz val="10"/>
        <rFont val="Calibri"/>
        <family val="2"/>
        <scheme val="minor"/>
      </rPr>
      <t>:</t>
    </r>
  </si>
  <si>
    <t>A.3.3.4</t>
  </si>
  <si>
    <t>A.3.3.7</t>
  </si>
  <si>
    <t xml:space="preserve"> - Tastatur mit deutscher Tastenbelegung</t>
  </si>
  <si>
    <t>A.3.3.8</t>
  </si>
  <si>
    <t>Hardware Monitor:</t>
  </si>
  <si>
    <t>A.3.3.9</t>
  </si>
  <si>
    <t xml:space="preserve"> - Anzahl</t>
  </si>
  <si>
    <t>A.3.3.10</t>
  </si>
  <si>
    <t>A.3.3.11</t>
  </si>
  <si>
    <t xml:space="preserve"> - Bildschirmgröße </t>
  </si>
  <si>
    <t>≥ 19"</t>
  </si>
  <si>
    <t>Zoll</t>
  </si>
  <si>
    <t>A.3.3.12</t>
  </si>
  <si>
    <t xml:space="preserve"> - Farbbildschirm</t>
  </si>
  <si>
    <t>A.3.3.13</t>
  </si>
  <si>
    <t xml:space="preserve"> - Auflösung </t>
  </si>
  <si>
    <t>Zeilen</t>
  </si>
  <si>
    <t>A.3.4</t>
  </si>
  <si>
    <r>
      <t xml:space="preserve">Optional, nicht wertungsrelevant. </t>
    </r>
    <r>
      <rPr>
        <sz val="10"/>
        <rFont val="Calibri"/>
        <family val="2"/>
        <scheme val="minor"/>
      </rPr>
      <t>Bitte Mehrpreis angeben.</t>
    </r>
  </si>
  <si>
    <t>A.3.4.1</t>
  </si>
  <si>
    <t>A.3.4.2</t>
  </si>
  <si>
    <r>
      <t xml:space="preserve">Optional, nicht wertungsrelevant. </t>
    </r>
    <r>
      <rPr>
        <sz val="10"/>
        <rFont val="Calibri"/>
        <family val="2"/>
        <scheme val="minor"/>
      </rPr>
      <t>Bitte Preis angeben.</t>
    </r>
  </si>
  <si>
    <t>A.3.4.3</t>
  </si>
  <si>
    <t>A.3.4.4</t>
  </si>
  <si>
    <t>Hardware Workstation:</t>
  </si>
  <si>
    <t>A.3.4.5</t>
  </si>
  <si>
    <t>A.3.4.9</t>
  </si>
  <si>
    <t xml:space="preserve"> - Hardware Monitor:</t>
  </si>
  <si>
    <t>A.3.4.10</t>
  </si>
  <si>
    <t xml:space="preserve"> - Anzahl der Monitore</t>
  </si>
  <si>
    <t>A.3.4.11</t>
  </si>
  <si>
    <t>A.3.4.12</t>
  </si>
  <si>
    <t xml:space="preserve"> - Befundungsmonitor nach DIN 6868-157</t>
  </si>
  <si>
    <t>A.3.4.13</t>
  </si>
  <si>
    <t xml:space="preserve"> - Bildschirmgröße</t>
  </si>
  <si>
    <t xml:space="preserve"> Zoll</t>
  </si>
  <si>
    <t>A.3.4.14</t>
  </si>
  <si>
    <t xml:space="preserve"> - Optional: großer Bildschirm, mindestens 24"</t>
  </si>
  <si>
    <t>€/Monitor</t>
  </si>
  <si>
    <t>A.3.4.15</t>
  </si>
  <si>
    <t xml:space="preserve"> - Darstellungsmatrix (Bildpunkte)</t>
  </si>
  <si>
    <t>Pixel x Pixel</t>
  </si>
  <si>
    <t>A.3.5</t>
  </si>
  <si>
    <t>Vernetzung</t>
  </si>
  <si>
    <t>A.3.5.1</t>
  </si>
  <si>
    <t>Schnittstelle im aktuellen DICOM 3.0 Standard inklusive aller Hard- und Softwarekomponenten zur Vernetzung des MRT und Bedienkonsole an:</t>
  </si>
  <si>
    <t>A.3.5.2</t>
  </si>
  <si>
    <t xml:space="preserve"> - DICOM Worklist Management (KIS / RIS)</t>
  </si>
  <si>
    <t>A.3.5.3</t>
  </si>
  <si>
    <t xml:space="preserve"> - DICOM Storage Commitment</t>
  </si>
  <si>
    <t>A.3.5.4</t>
  </si>
  <si>
    <t xml:space="preserve"> - DICOM Print</t>
  </si>
  <si>
    <t>A.3.5.5</t>
  </si>
  <si>
    <t xml:space="preserve"> - DICOM Media</t>
  </si>
  <si>
    <t>A.3.5.6</t>
  </si>
  <si>
    <t xml:space="preserve"> - DICOM Send / Receive</t>
  </si>
  <si>
    <t>A.3.5.7</t>
  </si>
  <si>
    <t xml:space="preserve"> - DICOM Query / Retrieve (SCP oder SCU - Bitte angeben)</t>
  </si>
  <si>
    <t>A.3.5.8</t>
  </si>
  <si>
    <t xml:space="preserve"> - DICOM Modality Performed Procedure Steps</t>
  </si>
  <si>
    <t>A.3.5.9</t>
  </si>
  <si>
    <t>Bitte legen Sie das DICOM Conformance Statement bei</t>
  </si>
  <si>
    <t>RIS/PACS-Kompatibilität</t>
  </si>
  <si>
    <t xml:space="preserve"> - Bidirektionale RIS Kompatibilität</t>
  </si>
  <si>
    <t xml:space="preserve"> - Bidirektionale PACS Kompatibilität </t>
  </si>
  <si>
    <t>A.3.6</t>
  </si>
  <si>
    <t>Messparameter</t>
  </si>
  <si>
    <t>A.3.6.1</t>
  </si>
  <si>
    <t>Minimale Schichtdicke 2D</t>
  </si>
  <si>
    <t>A.3.6.2</t>
  </si>
  <si>
    <t>Minimale Schichtdicke 3D</t>
  </si>
  <si>
    <t>A.3.6.3</t>
  </si>
  <si>
    <t>Minimales Messfeld</t>
  </si>
  <si>
    <t>A.3.6.4</t>
  </si>
  <si>
    <t>Maximales Messfeld</t>
  </si>
  <si>
    <t>A.3.7</t>
  </si>
  <si>
    <t>Messverfahren</t>
  </si>
  <si>
    <t>Max. Beschleunigungsfaktor</t>
  </si>
  <si>
    <t>Sequenzen Reduktion von Bewegungsartefakten</t>
  </si>
  <si>
    <t>Bitte beschreiben Sie die Techniken wie eine Reduktion der Bewegungsartefakte erreicht wird</t>
  </si>
  <si>
    <t>MRT-Techniken zur Metallartefaktreduktion (wie z.B. MAVRIC, VAT, SEMAC, etc.)</t>
  </si>
  <si>
    <t>Bitte beschreiben Sie die Techniken wie eine Metallartefaktreduzierung erreicht wird</t>
  </si>
  <si>
    <t>A.3.8</t>
  </si>
  <si>
    <t>A.3.8.1</t>
  </si>
  <si>
    <t>Kardiologische Bildgebung</t>
  </si>
  <si>
    <t>A.3.8.2</t>
  </si>
  <si>
    <t>Neurologische Bildgebung</t>
  </si>
  <si>
    <t>A.3.8.3</t>
  </si>
  <si>
    <t>A.3.8.4</t>
  </si>
  <si>
    <t>A.3.8.5</t>
  </si>
  <si>
    <t>Ganzkörperbildgebung</t>
  </si>
  <si>
    <t>Mammographie</t>
  </si>
  <si>
    <t>Pädiatrische Anwendungen</t>
  </si>
  <si>
    <t>A.3.9</t>
  </si>
  <si>
    <t>Bildgebungssequenzen</t>
  </si>
  <si>
    <t>A.3.9.13</t>
  </si>
  <si>
    <t>A.3.9.14</t>
  </si>
  <si>
    <t>Alle verfügbaren lautlosen Sequenzen</t>
  </si>
  <si>
    <t>Alle Sequenzen zur Reduktion von Metallartefakten</t>
  </si>
  <si>
    <t>Passwortschutz der Sequenzen</t>
  </si>
  <si>
    <t>Subtraktionsfreie periphere Becken/Beinangio</t>
  </si>
  <si>
    <t>Bewegungskorrektur mit rotierenden K-Raum Blades kombiniert mit paralleler Bildgebung</t>
  </si>
  <si>
    <t>APT (Amit-Protonen Transfer) mögich</t>
  </si>
  <si>
    <t>A.3.10</t>
  </si>
  <si>
    <t>Bediensoftware für MR Bilddatenaufnahme und die Nachbearbeitung der Bilder</t>
  </si>
  <si>
    <t>A.3.10.1</t>
  </si>
  <si>
    <t>Anzeigen der Bilddaten in wählbaren Anzeigeformaten</t>
  </si>
  <si>
    <t>A.3.10.2</t>
  </si>
  <si>
    <t>Sofortrekonstruktionen</t>
  </si>
  <si>
    <t>A.3.10.3</t>
  </si>
  <si>
    <t>vollautomatisiertes Messen</t>
  </si>
  <si>
    <t>A.3.10.4</t>
  </si>
  <si>
    <t>Übernahme von Parametern</t>
  </si>
  <si>
    <t>A.3.10.5</t>
  </si>
  <si>
    <t>Dynamische Analysen</t>
  </si>
  <si>
    <t>A.3.10.6</t>
  </si>
  <si>
    <t>Erstellen einer Patienten CD bzw. DVD</t>
  </si>
  <si>
    <t>A.3.10.7</t>
  </si>
  <si>
    <t>Anzeige physiologischer Signale (Puls, Atmung, EKG, Triggersignale)</t>
  </si>
  <si>
    <t>A.3.10.8</t>
  </si>
  <si>
    <t>3D-Nachbearbeitung,</t>
  </si>
  <si>
    <t>A.3.10.9</t>
  </si>
  <si>
    <t>Erstellung und Speicherung eigener Messprotokolle bzw. Untersuchungsabläufe möglich</t>
  </si>
  <si>
    <t>A.3.10.10</t>
  </si>
  <si>
    <t>Vollautomatische Atemkommandos bei den entsprechenden Messungen und Untersuchungen in verschiedenen Sprachen</t>
  </si>
  <si>
    <t>A.3.10.11</t>
  </si>
  <si>
    <t>Können eigene Aufnahmen für die (Atem-)Kommandos aufgezeichnet und eingespielt werden?</t>
  </si>
  <si>
    <t>A.3.12</t>
  </si>
  <si>
    <t>Geräuscharme Sequenzen</t>
  </si>
  <si>
    <t>A.3.12.1</t>
  </si>
  <si>
    <t>Gibt es die Möglichkeit, am System spezielle Sequenzen zur Reduzierung des Geräuschpegels  bei gleichbleibender Bildqualität einzustellen?</t>
  </si>
  <si>
    <t>A.3.12.2</t>
  </si>
  <si>
    <t>Bitte beschreiben Sie die Methode, wie dies erreicht wird:</t>
  </si>
  <si>
    <t>A.3.12.3</t>
  </si>
  <si>
    <t>Um wieviel Prozent wird der Schalldruckpegel reduziert?</t>
  </si>
  <si>
    <t>A.3.12.4</t>
  </si>
  <si>
    <t>Um wieviel Prozent verlängert sich dadurch die Messzeit?</t>
  </si>
  <si>
    <t>A.3.12.5</t>
  </si>
  <si>
    <t>Für welche Anwendungen kann diese Technik eingesetzt werden? (z.B. Kopf)</t>
  </si>
  <si>
    <t>A.3.12.6</t>
  </si>
  <si>
    <t>Gibt es weiteren Möglichkeiten zur Schalldruckreduktion?</t>
  </si>
  <si>
    <t>A.3.12.7</t>
  </si>
  <si>
    <t xml:space="preserve"> - Wieviel Prozent Schalldruckreduktion werden dabei erreicht?</t>
  </si>
  <si>
    <t>A.3.12.8</t>
  </si>
  <si>
    <t xml:space="preserve"> - Bitte beschreiben Sie die Methode, wie dies erreicht wird:</t>
  </si>
  <si>
    <t>A.4</t>
  </si>
  <si>
    <t>Technische Ausführung (Zubehör)</t>
  </si>
  <si>
    <t>A.4.1</t>
  </si>
  <si>
    <t>Spulenaufbewahrungssystem mit folgenden Eigenschaften:</t>
  </si>
  <si>
    <r>
      <rPr>
        <sz val="10"/>
        <color rgb="FFFF0000"/>
        <rFont val="Calibri"/>
        <family val="2"/>
        <scheme val="minor"/>
      </rPr>
      <t>Optional, nicht wertungsrelevant.</t>
    </r>
    <r>
      <rPr>
        <sz val="10"/>
        <rFont val="Calibri"/>
        <family val="2"/>
        <scheme val="minor"/>
      </rPr>
      <t xml:space="preserve"> Bitte Preis angeben.</t>
    </r>
  </si>
  <si>
    <t>A.4.1.1</t>
  </si>
  <si>
    <t>Gefordert ist ein Aufbewahrungssystem zur sicheren Lagerung der angebotenen Spulen und Lagerungshilfsmittel. Das Aufbewahrungssystem wird im Untersuchungsraum positioniert. Alle Oberflächen sind desinfektionsmittelbeständig.</t>
  </si>
  <si>
    <t>A.4.2</t>
  </si>
  <si>
    <t>Audiosystem für höheren Patientenkomfort mit folgenden Eigenschaften:</t>
  </si>
  <si>
    <t>A.4.2.1</t>
  </si>
  <si>
    <t>MRT geeignetes Audiosystem für den Patienten während der Untersuchung zur Nutzung von verschiedenen Medien wie z.B. CD, USB, etc.</t>
  </si>
  <si>
    <t>A.4.2.2</t>
  </si>
  <si>
    <t>A.4.3</t>
  </si>
  <si>
    <t>Patienten-Überwachungskamera mit folgenden Eigenschaften</t>
  </si>
  <si>
    <t>A.4.3.1</t>
  </si>
  <si>
    <t>Fernseh-Überwachungsanlage geeignet zur Patientenbeobachtung bei kritischer Untersuchung mit Signal-Übertragung zu einem Monitor im Überwachungsraum</t>
  </si>
  <si>
    <t>A.4.4</t>
  </si>
  <si>
    <t>Patiententransportliege, MRT-geeignet, mit folgenden Eigenschaften</t>
  </si>
  <si>
    <t>A.4.4.1</t>
  </si>
  <si>
    <t>Höhenverstellbare, MRT-geeignete Liege zum Transport des Patienten vom Vorbereitungsraum zum MRT-Untersuchungsraum.</t>
  </si>
  <si>
    <t>A.4.4.2</t>
  </si>
  <si>
    <t>Max. zulässige Patientengewicht</t>
  </si>
  <si>
    <t>A.4.4.3</t>
  </si>
  <si>
    <t>Material in antimagnetischer Ausführung</t>
  </si>
  <si>
    <t>A.4.4.4</t>
  </si>
  <si>
    <t>Abmessungen der Patiententransportliege</t>
  </si>
  <si>
    <t>BxHxT</t>
  </si>
  <si>
    <t>A.4.4.5</t>
  </si>
  <si>
    <t xml:space="preserve">Verstellbahre Rückenlehne </t>
  </si>
  <si>
    <t>A.4.4.6</t>
  </si>
  <si>
    <t>Alle Oberflächen sind desinfektionsmittelbeständig</t>
  </si>
  <si>
    <t>A.4.5</t>
  </si>
  <si>
    <t>A.4.6</t>
  </si>
  <si>
    <t>Weiteres Zubehör erhältlich?</t>
  </si>
  <si>
    <t>A.5</t>
  </si>
  <si>
    <t>Hochdruckinjektor, MRT-geeignet, mit folgenden Eigenschaften:</t>
  </si>
  <si>
    <t>A.5.1</t>
  </si>
  <si>
    <t>Programmierbarer Doppelkolben-Hochdruckinjektor oder vergleichbare Alternative zur Injektion von Kontrastmitteln und Nachinjektion physiologischer Kochsalzlösung bei MRT-Untersuchungen</t>
  </si>
  <si>
    <t>ja, bitte Ausführung beschreiben</t>
  </si>
  <si>
    <t>A.5.2</t>
  </si>
  <si>
    <t>Hersteller des Hochdruckinjektors</t>
  </si>
  <si>
    <t>A.5.3</t>
  </si>
  <si>
    <t>Typbezeichnung des Hochdruckinjektors</t>
  </si>
  <si>
    <t>A.5.4</t>
  </si>
  <si>
    <t>Direkte Positionierung beim MRT</t>
  </si>
  <si>
    <t>A.5.5</t>
  </si>
  <si>
    <t>Ausführung mit Fahrstativ</t>
  </si>
  <si>
    <t>A.5.7</t>
  </si>
  <si>
    <t>Mikroprozessorsteuerung und -überwachung von Druck-Flow-Volumen</t>
  </si>
  <si>
    <t>A.5.8</t>
  </si>
  <si>
    <t>Rückmeldung von Injektionsdauer, Druck, Flow, Volumen, Restvolumen und verabreichtes Gesamtvolumen</t>
  </si>
  <si>
    <t>A.5.9</t>
  </si>
  <si>
    <t>Volumenwähler, Bereitschafts- und Überwachungsanzeige</t>
  </si>
  <si>
    <t>A.5.10</t>
  </si>
  <si>
    <t>Abspeicherung applikationsbezogener Injektionsprogramme</t>
  </si>
  <si>
    <t>A.5.11</t>
  </si>
  <si>
    <t>Bedienterminal mit benutzerfreundlicher Programmieroberfläche und farbigem 
Touchscreen</t>
  </si>
  <si>
    <t>A.5.12</t>
  </si>
  <si>
    <t>Wahlweise Verwendung von Einweg- und Mehrwegspritzen</t>
  </si>
  <si>
    <t>A.5.13</t>
  </si>
  <si>
    <t>Benutzeroberfläche in deutscher Sprache</t>
  </si>
  <si>
    <t>A.5.14</t>
  </si>
  <si>
    <t>Programmierbares Volumen</t>
  </si>
  <si>
    <t>von...bis…</t>
  </si>
  <si>
    <t>ml</t>
  </si>
  <si>
    <t>A.5.15</t>
  </si>
  <si>
    <t>in welchen Schritten</t>
  </si>
  <si>
    <t>ml/Schritt</t>
  </si>
  <si>
    <t>A.5.16</t>
  </si>
  <si>
    <t>Speicherkapazität, Anzahl Protokolle</t>
  </si>
  <si>
    <t>Protokolle</t>
  </si>
  <si>
    <t>A.5.17</t>
  </si>
  <si>
    <t>Phasen pro Protokoll</t>
  </si>
  <si>
    <t>Phasen</t>
  </si>
  <si>
    <t>A.5.18</t>
  </si>
  <si>
    <t>Keep-vein-open Funktion (KVO), unabhängig vom Injektionsprotokoll</t>
  </si>
  <si>
    <t>A.5.19</t>
  </si>
  <si>
    <t xml:space="preserve">Injektionspausen,  von-bis </t>
  </si>
  <si>
    <t>A.5.20</t>
  </si>
  <si>
    <t>Menügesteuerte Abfrage zu erfolgter Entlüftung des Systems und/oder automatisiertes Entlüftungsprogramm bzw. -überwachung.</t>
  </si>
  <si>
    <t>A.5.21</t>
  </si>
  <si>
    <t>Schnittstelle zur Synchronisation mit dem MRT</t>
  </si>
  <si>
    <t>A.5.22</t>
  </si>
  <si>
    <t>Beschreiben Sie alle Funktionen die mit dem MRT synchronisiert werden können</t>
  </si>
  <si>
    <t>A.5.23</t>
  </si>
  <si>
    <t>Bedienung des Injektors außerhalb des Untersuchungsaumes, z.B. vom Überwachungsraum</t>
  </si>
  <si>
    <t>A.5.24</t>
  </si>
  <si>
    <t xml:space="preserve">Akkubetrieb </t>
  </si>
  <si>
    <t>A.5.25</t>
  </si>
  <si>
    <t>Technisches Datenblatt als Analge beifügen</t>
  </si>
  <si>
    <t>A.5.26</t>
  </si>
  <si>
    <t>Einweisung und Schulung nach MPG / MPBetreibV</t>
  </si>
  <si>
    <t>A.5.32</t>
  </si>
  <si>
    <t>Kosten für eine vollständige routinemäßige Überprüfung (Besehend aus STK und Wartung) inkl. Fahrpauschale/pro System</t>
  </si>
  <si>
    <t>A.6</t>
  </si>
  <si>
    <t>Service für das angebotene System inkl. Zubehör ohne Optionen</t>
  </si>
  <si>
    <t>A.6.1</t>
  </si>
  <si>
    <t>Allgemein</t>
  </si>
  <si>
    <t>A.6.1.1</t>
  </si>
  <si>
    <t>Anzahl der vorgeschriebene zyklische Überprüfungen pro Jahr (z.B. Wartungen, STK, etc.)</t>
  </si>
  <si>
    <t>A.6.1.2</t>
  </si>
  <si>
    <t>Überprüfung durch Klinikpersonal (z.B. Medizintechnik) möglich? Bitte beschreiben Sie welche Prüfungen durch geschultes Klinikpersonal (z.B. Medizintechniker) durchgeführt werden können (z.B. DGUV-V3, Wartung)</t>
  </si>
  <si>
    <t>A.6.1.3</t>
  </si>
  <si>
    <t>Externer Zugriff auf das System (Remote Zugriff für den Herteller Service)</t>
  </si>
  <si>
    <t>A.6.1.4</t>
  </si>
  <si>
    <t xml:space="preserve"> - Remote Zugriff auf die Scan und Auswerte Konsole(n) </t>
  </si>
  <si>
    <t>A.6.1.5</t>
  </si>
  <si>
    <t xml:space="preserve"> - Parallele Monitoranzeige sowie volle Kontrolle (Tastatur und Maus) </t>
  </si>
  <si>
    <t>A.6.1.6</t>
  </si>
  <si>
    <t xml:space="preserve"> - Möglichkeiten für den lokalen Benutzer (z.B. Passwort) den Remote Zugang zur Konsole zu kontrollieren</t>
  </si>
  <si>
    <t xml:space="preserve"> - Support durch Applikationsspezialisten über den Remote Zugang möglich</t>
  </si>
  <si>
    <t>A.6.1.7</t>
  </si>
  <si>
    <t>Softwaregestütztes Diagnosesystem zur Fehleranalyse</t>
  </si>
  <si>
    <t>A.6.1.8</t>
  </si>
  <si>
    <t>Zugang zum Diagnosesystem von Klinikpersonal nach erfolgter Schulung</t>
  </si>
  <si>
    <t>A.6.1.9</t>
  </si>
  <si>
    <t>Kostenneutrale Softwareupdates (z.B. Sicherheitsupdates)</t>
  </si>
  <si>
    <t>A.6.1.10</t>
  </si>
  <si>
    <t>A.6.1.11</t>
  </si>
  <si>
    <t>Erreichbarkeit der Servicestellen</t>
  </si>
  <si>
    <t>A.6.1.12</t>
  </si>
  <si>
    <t>≤ 6 Stunden</t>
  </si>
  <si>
    <t>Stunden</t>
  </si>
  <si>
    <t>A.6.1.13</t>
  </si>
  <si>
    <t xml:space="preserve">Anzahl der in Deutschland zuständigen und regelhaft verfügbaren Servicetechniker für die angebotenen Systeme </t>
  </si>
  <si>
    <t>A.6.1.14</t>
  </si>
  <si>
    <t>Uptime garantie mindestens 95%</t>
  </si>
  <si>
    <t>A.6.1.15</t>
  </si>
  <si>
    <t xml:space="preserve">Lieferzeit für betriebsrelevante Ersatzteile </t>
  </si>
  <si>
    <t>≤ 2 Arbeitstage</t>
  </si>
  <si>
    <t>A.6.1.16</t>
  </si>
  <si>
    <t xml:space="preserve">Ersatzteilverfügbarkeit nach Auslieferung des Gerätes </t>
  </si>
  <si>
    <t>≥ 10 Jahre</t>
  </si>
  <si>
    <t>Jahre</t>
  </si>
  <si>
    <t>A.6.1.17</t>
  </si>
  <si>
    <t>A.6.2</t>
  </si>
  <si>
    <t>Ohne Wartungsvertrag</t>
  </si>
  <si>
    <t>A.6.2.1</t>
  </si>
  <si>
    <t>Kosten pro Arbeitsstunde - Montag bis Freitag je 8 - 17 Uhr - ohne Wartungsvertrag</t>
  </si>
  <si>
    <t>€/Stunde</t>
  </si>
  <si>
    <t>A.6.2.2</t>
  </si>
  <si>
    <t>Kosten pro Arbeitsstunde - Montag bis Freitag je 17 - 8 Uhr - ohne Wartungsvertrag</t>
  </si>
  <si>
    <t>A.6.2.3</t>
  </si>
  <si>
    <t>Kosten pro Arbeitsstunde - Samstags 8 - 17 Uhr - ohne Wartungsvertrag</t>
  </si>
  <si>
    <t>A.6.2.4</t>
  </si>
  <si>
    <t>Kosten pro Arbeitsstunde - Samstags 17 - 8 Uhr - ohne Wartungsvertrag</t>
  </si>
  <si>
    <t>A.6.2.5</t>
  </si>
  <si>
    <t>Kosten pro Arbeitsstunde an Sonn- und Feiertagen 8 - 17 Uhr - ohne Wartungsvertrag</t>
  </si>
  <si>
    <t>A.6.2.6</t>
  </si>
  <si>
    <t>Kosten pro Arbeitsstunde an Sonn- und Feiertagen 17- 8 Uhr - ohne Wartungsvertrag</t>
  </si>
  <si>
    <t>A.6.2.7</t>
  </si>
  <si>
    <t>Fahrtkostenpauschale komplett inkl. Fahrzeit und Fahrtkilometern (ohne Wartungsvertrag) pro Einsatz für Hin- und Rückfahrt</t>
  </si>
  <si>
    <t>A.6.2.8</t>
  </si>
  <si>
    <t>Inspektionskosten für eine routinemäßige Inspektion inkl. Fahrpauschale/pro System</t>
  </si>
  <si>
    <t>€/System</t>
  </si>
  <si>
    <t>A.6.3</t>
  </si>
  <si>
    <t>Betriebswartungsvertrag</t>
  </si>
  <si>
    <t>A.6.3.1</t>
  </si>
  <si>
    <t>Fahrtkosten komplett inkl. Fahrzeit und Fahrtkilometern (Betriebswartungsvertrag) pro Einsatz für Hin- und Rückfahrt</t>
  </si>
  <si>
    <t>A.6.3.2</t>
  </si>
  <si>
    <t>A.6.3.3</t>
  </si>
  <si>
    <t>A.6.3.4</t>
  </si>
  <si>
    <t>A.6.3.5</t>
  </si>
  <si>
    <t>A.6.3.6</t>
  </si>
  <si>
    <t>A.6.3.7</t>
  </si>
  <si>
    <t>A.6.3.8</t>
  </si>
  <si>
    <t>Alle Inspektionen und Wartungen nach den Bestimmungen des Herstellers</t>
  </si>
  <si>
    <t>A.6.3.9</t>
  </si>
  <si>
    <t>Alle Inspektionen und Wartungen werden vom Hersteller ausgeführt</t>
  </si>
  <si>
    <t>A.6.3.10</t>
  </si>
  <si>
    <t>Nebenkosten für Transport, Tage- und Übernachtungen, Schmutzzulagen, etc.</t>
  </si>
  <si>
    <t>A.6.3.11</t>
  </si>
  <si>
    <t>Grundrabatt auf Ersatzteile bei Abschluss eines Betriebswartungsvertrags</t>
  </si>
  <si>
    <t>A.6.3.12</t>
  </si>
  <si>
    <t>Jahr 1 (Betriebswartungsvertrag)</t>
  </si>
  <si>
    <t>€/Jahr</t>
  </si>
  <si>
    <t>A.6.3.13</t>
  </si>
  <si>
    <t>Jahr 2 (Betriebswartungsvertrag)</t>
  </si>
  <si>
    <t>A.6.3.14</t>
  </si>
  <si>
    <t>Jahr 3 (Betriebswartungsvertrag)</t>
  </si>
  <si>
    <t>A.6.3.15</t>
  </si>
  <si>
    <t>Jahr 4 (Betriebswartungsvertrag)</t>
  </si>
  <si>
    <t>A.6.3.16</t>
  </si>
  <si>
    <t>Jahr 5 (Betriebswartungsvertrag)</t>
  </si>
  <si>
    <t>A.6.3.17</t>
  </si>
  <si>
    <t>Jahr 6 (Betriebswartungsvertrag)</t>
  </si>
  <si>
    <t>A.6.3.18</t>
  </si>
  <si>
    <t>Jahr 7 (Betriebswartungsvertrag)</t>
  </si>
  <si>
    <t>A.6.3.19</t>
  </si>
  <si>
    <t>Jahr 8 (Betriebswartungsvertrag)</t>
  </si>
  <si>
    <t>A.6.3.20</t>
  </si>
  <si>
    <t>Jahr 9 (Betriebswartungsvertrag)</t>
  </si>
  <si>
    <t>A.6.3.21</t>
  </si>
  <si>
    <t>Jahr 10 (Betriebswartungsvertrag)</t>
  </si>
  <si>
    <t>A.6.3.22</t>
  </si>
  <si>
    <t>Betriebswartungskosten über 10 Jahre</t>
  </si>
  <si>
    <t>A.6.4</t>
  </si>
  <si>
    <t>Vollwartungsvertrag</t>
  </si>
  <si>
    <t>A.6.4.1</t>
  </si>
  <si>
    <t>Fahrtkosten komplett inkl. Fahrzeit und Fahrtkilometern (Vollwartungsvertrag)</t>
  </si>
  <si>
    <t>A.6.4.2</t>
  </si>
  <si>
    <t>Kosten pro Arbeitsstunde - Montag bis Freitag je 8 - 17 Uhr - für Leistungen die nicht im Vollwartungsvertrag enthalten sind</t>
  </si>
  <si>
    <t>A.6.4.3</t>
  </si>
  <si>
    <t>Kosten pro Arbeitsstunde - Montag bis Freitag je 17 - 8 Uhr - für Leistungen die nicht im Vollwartungsvertrag enthalten sind</t>
  </si>
  <si>
    <t>A.6.4.4</t>
  </si>
  <si>
    <t>Kosten pro Arbeitsstunde - Samstags 8 - 17 Uhr - für Leistungen die nicht im Vollwartungsvertrag enthalten sind</t>
  </si>
  <si>
    <t>A.6.4.5</t>
  </si>
  <si>
    <t>Kosten pro Arbeitsstunde - Samstags 17 - 8 Uhr - für Leistungen die nicht im Vollwartungsvertrag enthalten sind</t>
  </si>
  <si>
    <t>A.6.4.6</t>
  </si>
  <si>
    <t>Kosten pro Arbeitsstunde an Sonn- und Feiertagen 8 - 17 Uhr - für Leistungen die nicht im Vollwartungsvertrag enthalten sind</t>
  </si>
  <si>
    <t>A.6.4.7</t>
  </si>
  <si>
    <t>Kosten pro Arbeitsstunde an Sonn- und Feiertagen 17- 8 Uhr - für Leistungen die nicht im Vollwartungsvertrag enthalten sind</t>
  </si>
  <si>
    <t>A.6.4.8</t>
  </si>
  <si>
    <t>Der Vollwartungsvertrag beinhaltet alle Ersatz- / Spezialteile</t>
  </si>
  <si>
    <t>A.6.4.9</t>
  </si>
  <si>
    <t>A.6.4.10</t>
  </si>
  <si>
    <t>A.6.4.11</t>
  </si>
  <si>
    <t>Nebenkosten für Transport, Tage- und Übernachtungen, Schmutzzulagen, etc. inklusive</t>
  </si>
  <si>
    <t>A.6.4.12</t>
  </si>
  <si>
    <t>Jahr 1 (Vollwartungsvertrag)</t>
  </si>
  <si>
    <t>A.6.4.13</t>
  </si>
  <si>
    <t>Jahr 2 (Vollwartungsvertrag)</t>
  </si>
  <si>
    <t>A.6.4.14</t>
  </si>
  <si>
    <t>Jahr 3 (Vollwartungsvertrag)</t>
  </si>
  <si>
    <t>A.6.4.15</t>
  </si>
  <si>
    <t>Jahr 4 (Vollwartungsvertrag)</t>
  </si>
  <si>
    <t>A.6.4.16</t>
  </si>
  <si>
    <t>Jahr 5 (Vollwartungsvertrag)</t>
  </si>
  <si>
    <t>A.6.4.17</t>
  </si>
  <si>
    <t>Jahr 6 (Vollwartungsvertrag)</t>
  </si>
  <si>
    <t>A.6.4.18</t>
  </si>
  <si>
    <t>Jahr 7 (Vollwartungsvertrag)</t>
  </si>
  <si>
    <t>A.6.4.19</t>
  </si>
  <si>
    <t>Jahr 8 (Vollwartungsvertrag)</t>
  </si>
  <si>
    <t>A.6.4.20</t>
  </si>
  <si>
    <t>Jahr 9 (Vollwartungsvertrag)</t>
  </si>
  <si>
    <t>A.6.4.21</t>
  </si>
  <si>
    <t>Jahr 10 (Vollwartungsvertrag)</t>
  </si>
  <si>
    <t>A.6.4.22</t>
  </si>
  <si>
    <t>Vollwartungskosten über 5 Jahre</t>
  </si>
  <si>
    <t>A.6.4.23</t>
  </si>
  <si>
    <t>Vollwartungskosten über 10 Jahre für alle im Leistungsverzeichnis geforderten Positionen (ohne Optionen), siehe Wertungsmatrix</t>
  </si>
  <si>
    <t>A.6.4.24</t>
  </si>
  <si>
    <t>Vertragskündigung bei vorzeitiger Außerbetriebnahme innerhalb von 3 Monaten möglich</t>
  </si>
  <si>
    <t>A.7</t>
  </si>
  <si>
    <t>Einarbeitung / Schulung</t>
  </si>
  <si>
    <t>A.7.1</t>
  </si>
  <si>
    <t>Anwender</t>
  </si>
  <si>
    <t>A.7.1.1</t>
  </si>
  <si>
    <t>Einarbeitung der Anwender durch einen Mitarbeiter des Herstellers an mindestens 5 Arbeitstagen im ersten Jahr nach Inbetriebnahme für alle gelieferten Komponenten und inkl. Zubehör (z.B. inkl. Hochdruckinjektor)</t>
  </si>
  <si>
    <t>A.7.1.2</t>
  </si>
  <si>
    <t>Wieviele Applikationstage sind im Lieferumfang enthalten?</t>
  </si>
  <si>
    <t>A.7.1.3</t>
  </si>
  <si>
    <t>Können ungenutzte Applikationstage in den Folgejahren verwendet werden ohne zu verfallen?</t>
  </si>
  <si>
    <t>A.7.1.4</t>
  </si>
  <si>
    <t>Kostenfreie Nachschulung der Anwender an mindestens 1 Arbeitstag/Jahr</t>
  </si>
  <si>
    <t>A.7.1.5</t>
  </si>
  <si>
    <t>Kosten für zusätzliche Tage zur Nachschulungen von Anwendern</t>
  </si>
  <si>
    <t>€/Schulung</t>
  </si>
  <si>
    <t>A.7.1.6</t>
  </si>
  <si>
    <t>Schulungskonzepte (Basistraining, Aufbautraining und Einweisung)</t>
  </si>
  <si>
    <t xml:space="preserve">A.7.2  </t>
  </si>
  <si>
    <t>Medizin- und Haustechniker</t>
  </si>
  <si>
    <t>A.7.2.1</t>
  </si>
  <si>
    <t>Schulungen für hauseigene (Medizin-)techniker verfügbar?</t>
  </si>
  <si>
    <t>A.7.2.2</t>
  </si>
  <si>
    <t>Kosten für die Schulung</t>
  </si>
  <si>
    <t>€/Person</t>
  </si>
  <si>
    <t>A.7.2.3</t>
  </si>
  <si>
    <t>Bitte beschreiben Sie Art und Umfang der Schulung</t>
  </si>
  <si>
    <t>A.7.2.4</t>
  </si>
  <si>
    <t>Welche Aufgaben können nach erfolgter Schulung durch das technische Personal ausgeführt werden?</t>
  </si>
  <si>
    <t>A.7.2.5</t>
  </si>
  <si>
    <t>Gesamtsumme (netto)</t>
  </si>
  <si>
    <t>Umsatzsteuer (19%)</t>
  </si>
  <si>
    <t>Gesamtsumme (brutto)</t>
  </si>
  <si>
    <t>maximal zu erreichende Punkte</t>
  </si>
  <si>
    <t>max. mögliche 
Gesamt-punktzahl:</t>
  </si>
  <si>
    <t>1,5 T</t>
  </si>
  <si>
    <t>A.1.10.1</t>
  </si>
  <si>
    <t>A.1.12.9</t>
  </si>
  <si>
    <t>A.1.12.10</t>
  </si>
  <si>
    <t>Lieferung 3 weiterer Bildbeispiele (DICOM, komplette Messung) mit der unter A.1.12.9 beschriebenen Spulenkombination zur klinischen Evaluierung der gemessenen Daten (Meßzeit, Auflösung, Bildeindruck)</t>
  </si>
  <si>
    <t>* Kriterien:
K.O.: Ausschlusskriterium. Nichterfüllen führt zum Ausschluss
B: Bewertungskriterium. Punkte bei Erfüllung der Anforderung (Spalte G)
B max: Bewertungskriterium. Größter Wert erhält die max. zu erreichenden Punkte (Spalte G), zweitgrößter Wert einen Punkt weniger, usw. 
B min: Bewertungskriterium. Kleinster Wert erhält die max. zu erreichenden Punkte (Spalte G), zweitkleinster Wert einen Punkt weniger, usw.
I: Rein Informative Angabe, Nichterfüllen bzw. -angabe führt nicht zum Ausschluss. Angabe wird Vertragsbestandteil</t>
  </si>
  <si>
    <t>bitte angeben</t>
  </si>
  <si>
    <t>I</t>
  </si>
  <si>
    <t>Maximales FoV bei dem rotinemäßig Messungen durchgeführt werden können</t>
  </si>
  <si>
    <t xml:space="preserve"> - Maximale Geräuschentwicklung im Untersuchungsraum gemessen nach NEMA-Standard</t>
  </si>
  <si>
    <t>Duchschnittsjahresverbrauch bei einer gewöhnlichen Zusammenstellung von Untersuchungen (bei 10 Betriebsstunden pro Tag): 260 Arbeitstage, Ermittelt durch die Messvorschrift der COCIR</t>
  </si>
  <si>
    <t>Energieverbrauch im ausgeschalteten Zustand inkl. des Wärmetauschers</t>
  </si>
  <si>
    <t>*Kriterium</t>
  </si>
  <si>
    <t>m</t>
  </si>
  <si>
    <t>B</t>
  </si>
  <si>
    <t>≥ 33 mT/m</t>
  </si>
  <si>
    <t>Bmax</t>
  </si>
  <si>
    <t>niedrigste Tischhöhe (Oberkante Patiententisch) über Fußboden</t>
  </si>
  <si>
    <t>Bmin</t>
  </si>
  <si>
    <t>Hersteller und Typ</t>
  </si>
  <si>
    <t xml:space="preserve"> - Hersteller und Typ</t>
  </si>
  <si>
    <t>Rollboard oder ähnlich, zur Umlagerung auf den Patiententisch vom MRT</t>
  </si>
  <si>
    <t>Kosten pro Arbeitsstunde  für Reparaturen- Montag bis Freitag je 8 - 17 Uhr - mit Wartungsvertrag</t>
  </si>
  <si>
    <t>Kosten pro Arbeitsstunde für Reparaturen- Montag bis Freitag je 17 - 8 Uhr - mit Wartungsvertrag</t>
  </si>
  <si>
    <t>Kosten pro Arbeitsstunde für Reparaturen- Samstags 8 - 17 Uhr - mit Wartungsvertrag</t>
  </si>
  <si>
    <t>Kosten pro Arbeitsstunde für Reparaturen - Samstags 17 - 8 Uhr - mit Wartungsvertrag</t>
  </si>
  <si>
    <t>Kosten pro Arbeitsstunde für Reparaturen an Sonn- und Feiertagen 8 - 17 Uhr - mit Wartungsvertrag</t>
  </si>
  <si>
    <t>Kosten pro Arbeitsstunde für Reparaturen an Sonn- und Feiertagen 17- 8 Uhr - mit Wartungsvertrag</t>
  </si>
  <si>
    <t>ja, bitte als Anlage dem Leistungsverzeichnis beifügen</t>
  </si>
  <si>
    <r>
      <t xml:space="preserve">Optional, nicht wertungsrelevant. </t>
    </r>
    <r>
      <rPr>
        <sz val="10"/>
        <rFont val="Calibri"/>
        <family val="2"/>
        <scheme val="minor"/>
      </rPr>
      <t>Bitte als Anlage dem Leistungsverzeichnis beifügen</t>
    </r>
  </si>
  <si>
    <t>Punkte bei Erfüllung</t>
  </si>
  <si>
    <t>i</t>
  </si>
  <si>
    <t>A.0.6</t>
  </si>
  <si>
    <t>Anzahl der deutschlandweit installierten 1,5T Systeme, die derzeit in Betrieb sind</t>
  </si>
  <si>
    <t>Äussere Abmesuungen der Magnetverkleidung (Tunnellänge inkl. Konus)</t>
  </si>
  <si>
    <t xml:space="preserve"> - Mindestgröße der Einbringöffnung  [B x H]</t>
  </si>
  <si>
    <t>bidirektionale Kommunkation mit dem Patienten möglich</t>
  </si>
  <si>
    <r>
      <t xml:space="preserve">falls verfügbar, optional, nicht wertungsrelevat, </t>
    </r>
    <r>
      <rPr>
        <sz val="10"/>
        <color rgb="FFFF0000"/>
        <rFont val="Calibri"/>
        <family val="2"/>
        <scheme val="minor"/>
      </rPr>
      <t xml:space="preserve">
</t>
    </r>
    <r>
      <rPr>
        <sz val="10"/>
        <rFont val="Calibri"/>
        <family val="2"/>
        <scheme val="minor"/>
      </rPr>
      <t>bitte Mehrpreis angeben</t>
    </r>
  </si>
  <si>
    <t>h</t>
  </si>
  <si>
    <t>Ganzkörper - Magnetresonanztomograph der 1,5 T-Klasse
(Neugerät inkl. Lieferung, Montage, Inbetriebnahme, Einweisung sowie 24 Monate Gewährleistung)</t>
  </si>
  <si>
    <t>Wartungskonzepte bzw. alternative Service-Konzepte</t>
  </si>
  <si>
    <r>
      <t xml:space="preserve">Optional, nicht wertungsrelevant. </t>
    </r>
    <r>
      <rPr>
        <sz val="10"/>
        <rFont val="Calibri"/>
        <family val="2"/>
        <scheme val="minor"/>
      </rPr>
      <t>Bitte Preise angeben.</t>
    </r>
  </si>
  <si>
    <r>
      <rPr>
        <b/>
        <i/>
        <sz val="18"/>
        <color rgb="FF79A5C9"/>
        <rFont val="Calibri"/>
        <family val="2"/>
        <scheme val="minor"/>
      </rPr>
      <t>Leistungsverzeichnis- Los 1</t>
    </r>
    <r>
      <rPr>
        <b/>
        <sz val="18"/>
        <rFont val="Calibri"/>
        <family val="2"/>
        <scheme val="minor"/>
      </rPr>
      <t xml:space="preserve">
Magnetresonanztomograph - 1,5 Tesla</t>
    </r>
  </si>
  <si>
    <t>Mindestens folgende Werte: 
 - Gradienten 33 mT/m
 - Slew Rate 120 T/m/s
 - Gantry Öffnung 70 cm</t>
  </si>
  <si>
    <r>
      <t>≥ 120 T/m/s</t>
    </r>
    <r>
      <rPr>
        <sz val="10"/>
        <color rgb="FF0070C0"/>
        <rFont val="Calibri"/>
        <family val="2"/>
        <scheme val="minor"/>
      </rPr>
      <t xml:space="preserve"> </t>
    </r>
  </si>
  <si>
    <r>
      <rPr>
        <u/>
        <sz val="10"/>
        <rFont val="Calibri"/>
        <family val="2"/>
        <scheme val="minor"/>
      </rPr>
      <t>Der Betriebswartungsvertrag beinhaltet mindestens:</t>
    </r>
    <r>
      <rPr>
        <sz val="10"/>
        <rFont val="Calibri"/>
        <family val="2"/>
        <scheme val="minor"/>
      </rPr>
      <t xml:space="preserve">
- die vom Hersteller empfohlenen wiederkehrenden Prüfungen (z.B. Wartung, STK)
- die erforderliche Arbeitszeit für o.g. Prüfungen/Wartungen etc.
- An- und Abreise für o.g. Prüfungen/Wartungen etc.
- die erforderlichen Wartungskits für die präventive Wartung
-System-SW-Updates und -Upgrades inkl. IT-HW-Tausch, wenn notwendig
</t>
    </r>
    <r>
      <rPr>
        <u/>
        <sz val="10"/>
        <rFont val="Calibri"/>
        <family val="2"/>
        <scheme val="minor"/>
      </rPr>
      <t xml:space="preserve">Gesondert berechnet werden können:
</t>
    </r>
    <r>
      <rPr>
        <sz val="10"/>
        <rFont val="Calibri"/>
        <family val="2"/>
        <scheme val="minor"/>
      </rPr>
      <t>- alle Aufwände im Rahmen von Reparaturen (die z.B. nicht über eine Gewährleistung etc. abgedeckt sind)</t>
    </r>
  </si>
  <si>
    <t>A.6.3.23</t>
  </si>
  <si>
    <r>
      <rPr>
        <u/>
        <sz val="10"/>
        <rFont val="Calibri"/>
        <family val="2"/>
        <scheme val="minor"/>
      </rPr>
      <t>Der Vollwartungsvertrag beinhaltet mindestens:</t>
    </r>
    <r>
      <rPr>
        <sz val="10"/>
        <rFont val="Calibri"/>
        <family val="2"/>
        <scheme val="minor"/>
      </rPr>
      <t xml:space="preserve">
- die vom Hersteller empfohlenen wiederkehrenden Prüfungen (z.B. Wartung, STK)
- die erforderliche Arbeitszeit
- Fahrtkosten komplett inkl. Fahrzeit und Fahrtkilometer
- die erforderlichen Wartungskits/Ersatzteile etc. 
- alle Aufwände im Rahmen von Reparaturen (die z.B. nicht über eine Gewährleistung etc. abgedeckt sind)
- Keine Nebenkosten für Transport, Tage- und Übernachtungen, Schmutzzulagen, etc.
- System-SW-Updates und -Upgrades inkl. IT-HW-Tausch, wenn notwendig
</t>
    </r>
    <r>
      <rPr>
        <u/>
        <sz val="10"/>
        <rFont val="Calibri"/>
        <family val="2"/>
        <scheme val="minor"/>
      </rPr>
      <t>Gesondert berechnet werden können:</t>
    </r>
    <r>
      <rPr>
        <sz val="10"/>
        <rFont val="Calibri"/>
        <family val="2"/>
        <scheme val="minor"/>
      </rPr>
      <t xml:space="preserve">
- alle Aufwände die aufgrund unsachgemäßer Handhabung entstehen (grob fahrlässiges Verhalten)</t>
    </r>
  </si>
  <si>
    <t>A.6.4.25</t>
  </si>
  <si>
    <t>Heliumunabhängige Technologie mit versiegeltem Magnet, kein Quenchrohr notwendig</t>
  </si>
  <si>
    <t xml:space="preserve">Heliumfüllstand bei Auslieferung ist ausreichend für mind. 10 Jahre Betrieb </t>
  </si>
  <si>
    <t>Ist das angebotene Systen mit mehr Kanälen verfügbar? (Falls ja bitte nachfolgend die verfügbaren Versionen optional anbieten)</t>
  </si>
  <si>
    <t>Bei welchen Sequenzen ist die parallele Bildgebung anwendbar, in Kombination mit Herzstudien, Diffusion, Perfusion, Atemstopptechnik, Atemtriggerung und freier Atmung.</t>
  </si>
  <si>
    <t>Bitte geben Sie in einer Anlage alle verfügbaren Messzeitreduzierungen - Beschleunigungstechniken detailliert an. Sollte es unterschiedliche Pakete geben so sind diese mit jeweiliger Preisangabe mit einzureichen.</t>
  </si>
  <si>
    <t>Abkoppelbarer Tisch oder vergleichbare Lösung</t>
  </si>
  <si>
    <t>Mehrkosten für den abkoppelbaren Tisch</t>
  </si>
  <si>
    <t>Mehrkosten für die vergleichbare Lösung</t>
  </si>
  <si>
    <t>A.2.1.6</t>
  </si>
  <si>
    <t>A.2.1.8</t>
  </si>
  <si>
    <t>A.2.1.9</t>
  </si>
  <si>
    <t>A.2.1.10</t>
  </si>
  <si>
    <t>bitte angeben, falls verfügbar, bitte Ausführung detailliert beschreiben</t>
  </si>
  <si>
    <t>Postprocessing Workstation</t>
  </si>
  <si>
    <t>A.3.6.5</t>
  </si>
  <si>
    <t>A.3.6.6</t>
  </si>
  <si>
    <t>A.3.6.7</t>
  </si>
  <si>
    <t>A.3.6.8</t>
  </si>
  <si>
    <t>A.3.6.9</t>
  </si>
  <si>
    <t>A.3.6.10</t>
  </si>
  <si>
    <t>A.3.6.11</t>
  </si>
  <si>
    <t>A.3.6.12</t>
  </si>
  <si>
    <t>A.3.7.1</t>
  </si>
  <si>
    <t>A.3.7.2</t>
  </si>
  <si>
    <t>A.3.7.3</t>
  </si>
  <si>
    <t>A.3.7.4</t>
  </si>
  <si>
    <t>A.3.4.6</t>
  </si>
  <si>
    <t>A.3.4.7</t>
  </si>
  <si>
    <t>A.3.4.8</t>
  </si>
  <si>
    <t>A.3.4.16</t>
  </si>
  <si>
    <t>A.3.4.17</t>
  </si>
  <si>
    <t>A.3.4.18</t>
  </si>
  <si>
    <t>Untersuchungssoftware für Routineuntersuchungen für folgende Anwendungen</t>
  </si>
  <si>
    <t>Spezielle Untersuchungssoftware</t>
  </si>
  <si>
    <t>T1- und T2-Quantifizierung am Herzen</t>
  </si>
  <si>
    <t xml:space="preserve"> Berechnung von quantitativen T1-, T2-, T2*- Parameterkarten am Herzen</t>
  </si>
  <si>
    <t xml:space="preserve"> Die Berechnung ist kurz nach der Messung möglich.</t>
  </si>
  <si>
    <t>Herzfunktion</t>
  </si>
  <si>
    <t xml:space="preserve"> Funktionsauswertung und Quantifizierung der linksventrikularen Volumina und Muskelmasse.</t>
  </si>
  <si>
    <t xml:space="preserve"> Wandbewegungsanalyse global/regional mit 3D-Cinefunktion für komplette Herzerfassung</t>
  </si>
  <si>
    <t xml:space="preserve">Quantitative Flussanalyse  </t>
  </si>
  <si>
    <t>Ein umfassendes Paket für die Flussquantifizierung (flusskodierte Bilder) mit 2D-Phasenkontrast, RR-Intervall-Abdeckung und Maxwell-Term-Kompensation</t>
  </si>
  <si>
    <t>Quantitative Flussmessung mit retrospektivem Gating</t>
  </si>
  <si>
    <t>Quantitative Bestimmung der maximalen Flussgeschwindigkeit, mittlere Geschwindigkeit und des Flussvolumens für die Klappendiagnostik.</t>
  </si>
  <si>
    <t>2D-Flussmessungen in Cine-Darstellung zu Quantifizierung von bestimmten Klappen oder Gefäßanomalien</t>
  </si>
  <si>
    <t>Herzperfusion</t>
  </si>
  <si>
    <t xml:space="preserve"> - Semiquantitative Bestimmung der myokardialen Perfusionsparameter für die Ischamiediagnostik.</t>
  </si>
  <si>
    <t>Herzuntersuchung unter freier Atmung</t>
  </si>
  <si>
    <t>Sequenz für hochbeschleunigte 2D Cardiac Cine-Untersuchungen mittels iterativer Rekonstruktion. Sie erlaubt die Bildgebung mit höherer zeitlicher Auflösung in Echtzeit oder im Modus "Segmentiert", ohne Beeinträchtigung der räumlichen Auflösung.
Im Echtzeitmodus ist es robust gegen Arrhythmien und Atemartefakte, sodass auch Messungen in freier Atmung durchgeführt werden können.</t>
  </si>
  <si>
    <t>Automatisierter Workflow Kardio</t>
  </si>
  <si>
    <t>vollautomatisches Positionieren des Herzens im Isozentrum</t>
  </si>
  <si>
    <t>Automatische Atemkommandos</t>
  </si>
  <si>
    <t>Vollautomatische Planung der standardisierten  Herzachsen: Kurzachsen-, 4-Kammer-, 3-Kammer- und 2-Kammer-Ansichten</t>
  </si>
  <si>
    <t>Vollautomatische Planung der standardisierten  Herzklappenebenen: Mitral-, Aorten- und Trikuspital-Klappe</t>
  </si>
  <si>
    <t>Neuro Perfusion</t>
  </si>
  <si>
    <t>Perfusions-Bildgebung (T1, T2*) und eine automatische Ermittlung der arteriellen Inputfunktion (AIF) und inline Darstellung von rCBV, rCBF, MTT oderTTP</t>
  </si>
  <si>
    <t xml:space="preserve">Farbige Neuro Perfusions Auswertung  </t>
  </si>
  <si>
    <t>Perfusionsauswertung (rCBV, rCBF, MTT oderTTP) mit Farbkarten</t>
  </si>
  <si>
    <t xml:space="preserve">Suszeptibilitatsgewichtete Bildgebung  </t>
  </si>
  <si>
    <t>Es werden Sequenzen (2D und 3D) für die suszeptibilitatgewichtete Bildgebung zur Darstellung venöser Gefäße und Blutungen im menschlichen Gehirn gefordert</t>
  </si>
  <si>
    <t>Abdomen</t>
  </si>
  <si>
    <t xml:space="preserve">Leberbildgebnung bei freier Atmung und extrem hoher zeitlicher Auslösung bei Dynamik </t>
  </si>
  <si>
    <t>Schnelle, hochauflösende 4D-Bildgebungssequenz mit DIXON Fett-/Wasser-Trennung für die kontrastmittelgestützte multiarterielle Bildgebung der gesamten Leber in einer Messung</t>
  </si>
  <si>
    <t>Bewegungsunempfindliche kontrastmittelverstärkte 3D T1-Leberbildgebung zur Aufnahme der hepatozytären Phase in freier Atmung</t>
  </si>
  <si>
    <t>Ultraschnelle Sequenzen für die kontrastmittelunterstützte MR-Angiographie (ceMRA). 
Zeitlich hochaufgelöste, dynamische 3D-MRA.
Spezielle Sequenz für kontrastverstärkte Angiographie zur sicheren Messung der arteriellen Phase mit Unterdrückung der venösen Phase.
MR-Angiographie mit höchstmöglicher zeitlicher und räumlicher Auflösung bei Untersuchungen wie z.B. AVM’s des Gehirns, angeborene Herzfehler, Hämodialyse Shunts, Diabetespatienten mit kurzen arteriovenösen Flusszeiten in Unterschenkel und Füßen.</t>
  </si>
  <si>
    <t>Dynamische, kontrastverstärkte Körper-Untersuchung unter freier Atmung</t>
  </si>
  <si>
    <t xml:space="preserve">Durchführung dynamischer, kontrastverstärkter Untersuchungen des Abdomens bei freier Atmung, mit hoher räumlicher und zeitlicher Auflösung.
Die zeitliche Auflösung kann für verschiedene Zeitpunkte im Rahmen der Bildberechnung mittels iterativer Rekonstruktion benutzerspezifisch definiert werden. </t>
  </si>
  <si>
    <t xml:space="preserve">Eisenquantifizierung und Fettquantifizierung in der Leber </t>
  </si>
  <si>
    <t>Ermittlung des Eisen- und Fettgehalts in der Leber (quantitativ)</t>
  </si>
  <si>
    <t>Farbkodierte Darstellung.</t>
  </si>
  <si>
    <t xml:space="preserve">Automatisierter Workflow Abdomen  </t>
  </si>
  <si>
    <t xml:space="preserve"> vollautomatisches Positionieren des Abdomens im Isozentrum</t>
  </si>
  <si>
    <t>Vollautomatisches Starten der dynamischen Messungen zur sauberen Trennung der arteriellen, venösen und portalvenösen Phasen in der Leber.</t>
  </si>
  <si>
    <t>Vollautomatische Registrierung der Leber mit automatischer Anpassung der Schichtanzahl.</t>
  </si>
  <si>
    <t>Automatisierter Workflow Leber</t>
  </si>
  <si>
    <t>Systemgeführter Workflow zur quantitativen Bestimmung des Leberfett- und Lebereisengehalts.</t>
  </si>
  <si>
    <t>Angiographie</t>
  </si>
  <si>
    <t xml:space="preserve">4D-Angiographie   (TRAK, TWIST, o.ä.)    </t>
  </si>
  <si>
    <t>Ultraschnelle Sequenzen für die kontrastmittelunterstützte MR-Angiographie (ceMRA)</t>
  </si>
  <si>
    <t>Zeitlich hochaufgelöste, dynamische 3D-MRA</t>
  </si>
  <si>
    <t>Spezielle Sequenz für kontrastverstärkte Angiographie zur sicheren Messung der arteriellen Phase mit Unterdrückung der venösen Phase</t>
  </si>
  <si>
    <t>MR-Angiographie mit höchstmöglicher zeitlicher und räumlicher Auflösung bei Untersuchungen wie z.B. AVM’s des Gehirns, angeborene Herzfehler, Hämodialyse Shunts, Diabetespatienten mit kurzen arteriovenösen Flusszeiten in Unterschenkel und Füßen</t>
  </si>
  <si>
    <t xml:space="preserve">Kontrastmittelfreie 3D Angiographie (nicht Time of Flight, nicht Phasenkontrast, Inhance, TRANCE, NATIVE o.ä.)  </t>
  </si>
  <si>
    <t>alle nicht kontrastverstärkten Techniken des Hersteller, TOF, Phasenkontrast-MR-Angiographie, TSE basierte EKG-getriggerte MRA systolisch/diastolisch, SSFP basierte EKG-getriggerte Angiographie</t>
  </si>
  <si>
    <t xml:space="preserve">Kontrastmittelfreie, EKG-getriggerte periphere Angiographie in Routinezeit  </t>
  </si>
  <si>
    <t>EKG-getriggert</t>
  </si>
  <si>
    <t>Robuste 2D-Technologie ohne Subtraktion</t>
  </si>
  <si>
    <t xml:space="preserve">Für periphere Angiographie in Routinezeit </t>
  </si>
  <si>
    <t>4D-Erweiterte Gefäßanalyse</t>
  </si>
  <si>
    <t>Neben den Standard-Angiographieauswertungen wird ein Paket zur automatischen Bildanalyse und Darstellung von Gefäßstrukturen einschließlich der Stenosegradbestimmung gefordert. Eine quantitative Flußanalyse mit Bestimmung diverser Parameter sollte möglich sein. 4D-Phasenkontrastflussmessung, zeitaufgelöst für Aortendissektion und PostprocessingSoftware auf der separaten Workstation für die 3D-Phasenkontrastflussmessung</t>
  </si>
  <si>
    <t>Manuelle oder halbautomatische Positionierung einer Zentrallinie, die genau durch das Gefäßzentrum verläuft.</t>
  </si>
  <si>
    <t>Manuelle oder halbautomatische Quantifizierung von Änderungen in Größe und Durchmesser des Gefäßes</t>
  </si>
  <si>
    <t>Manuelle oder halbautomatische Vermessung von Läsionen</t>
  </si>
  <si>
    <t xml:space="preserve">Automatisierter Workflow Angio </t>
  </si>
  <si>
    <t>Nach Anwahl des Protokolls vollautomatisches Positionieren der zu untersuchenden Region im Isozentrum, ohne den Lasermarker zu verwenden.</t>
  </si>
  <si>
    <t>Automatisches Starten der angiographischen Messungen mit automatischen Atemkommandos für die arterielle Angiographie.</t>
  </si>
  <si>
    <t>Onkologie</t>
  </si>
  <si>
    <t xml:space="preserve">Pharmakokinetik von dynamische 3D-Kontrastmitteluntersuchungen  </t>
  </si>
  <si>
    <t>Paket zur Auswertung und Nachverarbeitung von dynamischen, kontrastmittelverstärkten 3D-Datensatzen. Neben den Standard-Kurvenauswertungen sollte auch eine Kurvenauswertung nach einem pharmakokinetischen Modell möglich sein.</t>
  </si>
  <si>
    <t>Folgende Funktionen sollten unterstützt werden:</t>
  </si>
  <si>
    <t>Eine 4D-Visualisierung (3D und Zeit), farbige Darstellungen von Parametern (Ktrans etc.) und einer zusätzlichen Visualisierung von 2D/3D morphologischen Datensätzen</t>
  </si>
  <si>
    <t>Elastische 3D-Bewegungskorrekturen und automatische Berechnung von subtrahierten Bildern</t>
  </si>
  <si>
    <t xml:space="preserve">Abspeicherung der erzeugten Ergebnisse im DICOM-Standard zur Studie </t>
  </si>
  <si>
    <t>Visualisierung und Nachverarbeitung von dynamischen kontrastmittelverstärkten 3D-Datensätzen</t>
  </si>
  <si>
    <t>Standard-Kurvenauswertung und Kurvenauswertung nach pharmakokinetischen Modell, 4D-Visualisierung, Farbdarstellung (Ktrans, Kep, Ve, Vp, iAUC), Visualisierung von 2D- oder 3D-Morphologie</t>
  </si>
  <si>
    <t>Elastische Bewegungskorrektur, Abspeicherung der Ergebnisse im DICOM-Standard</t>
  </si>
  <si>
    <t>Automatisierter Workflow Prostata</t>
  </si>
  <si>
    <t>vollautomatisches Positionieren der Prostata im Isozentrum</t>
  </si>
  <si>
    <t>Vollautomatische Planung der Prostata.
Automatische Segmentierung der Prostata.
Automatische Abdeckung und Schichtpositionierung unter Berücksichtigung der individuellen Prostata-Anatomie.
MR-Prostatabildgebung gemäß den Empfehlungen von PI-RADS v2.1 (Prostate Imaging, Reporting and Data System).
Multiparametrische Untersuchung einschließlich multiplanarer T2-gewichteter Bildgebung, diffusionsgewichteter Bildgebung, T1-gewichteter Lymphknoten-Bildgebung und 4D-Bildgebung.</t>
  </si>
  <si>
    <t xml:space="preserve">Automatisierter Workflow Ganzkörper   </t>
  </si>
  <si>
    <t>Ganzkörper-Übersichtsmessungen mit (CT-ähnlicher) Messung und nahtloser Darstellung des gesamten Messfeldes</t>
  </si>
  <si>
    <t>Möglichkeit der stufenlosen Anpassung des Scanbereichs für Brustkorb, Abdomen und Becken individuell festzulegen unter Berücksichtigung der automatischen Anpassung von Atemanhaltezeiten.</t>
  </si>
  <si>
    <t>AutoBolus-Erkennung für die Fokusregion Abdomen (Leber)</t>
  </si>
  <si>
    <t xml:space="preserve">Selektive HF-Anregung </t>
  </si>
  <si>
    <t>Gefordert wird ein Verfahren, das eine selektive HF-Anregung innerhalb eines spezifischen vom Benutzer ausgewählten FOVs ermöglicht. Dadurch soll nur das Gewebe in der Zielregion angeregt werden. Das gezoomte FOV ermöglicht eine hohe Auflösung ohne Einfaltungsartefakte.</t>
  </si>
  <si>
    <t>A.3.9.1</t>
  </si>
  <si>
    <t>A.3.9.2</t>
  </si>
  <si>
    <t>A.3.9.3</t>
  </si>
  <si>
    <t>A.3.9.4</t>
  </si>
  <si>
    <t>A.3.9.5</t>
  </si>
  <si>
    <t>A.3.9.6</t>
  </si>
  <si>
    <t>A.3.9.7</t>
  </si>
  <si>
    <t>A.3.9.8</t>
  </si>
  <si>
    <t>A.3.9.9</t>
  </si>
  <si>
    <t>A.3.9.10</t>
  </si>
  <si>
    <t>A.3.9.11</t>
  </si>
  <si>
    <t>A.3.9.12</t>
  </si>
  <si>
    <t>Multimodale Postprocessing Workstation als physische Workstation inkl. aller notwendigen Auswertepakete zur Auswertung der Untersuchungssoftware unter A.3.9 und A.3.10</t>
  </si>
  <si>
    <t>Multimodale Postprocessing Workstation als Serverlösung inkl. aller notwendigen Auswertepakete zur Auswertung der Untersuchungssoftware unter A.3.9 und A.3.10</t>
  </si>
  <si>
    <t>A.3.11</t>
  </si>
  <si>
    <t>A.3.13</t>
  </si>
  <si>
    <t>A.3.10.12</t>
  </si>
  <si>
    <t>A.3.10.13</t>
  </si>
  <si>
    <t>A.3.10.14</t>
  </si>
  <si>
    <t>A.3.10.15</t>
  </si>
  <si>
    <t>A.3.10.16</t>
  </si>
  <si>
    <t>A.3.10.17</t>
  </si>
  <si>
    <t>A.3.10.18</t>
  </si>
  <si>
    <t>A.3.10.19</t>
  </si>
  <si>
    <t>A.3.10.20</t>
  </si>
  <si>
    <t>A.3.10.21</t>
  </si>
  <si>
    <t>A.3.10.22</t>
  </si>
  <si>
    <t>A.3.10.23</t>
  </si>
  <si>
    <t>A.3.10.24</t>
  </si>
  <si>
    <t>A.3.10.25</t>
  </si>
  <si>
    <t>A.3.10.26</t>
  </si>
  <si>
    <t>A.3.10.27</t>
  </si>
  <si>
    <t>A.3.10.28</t>
  </si>
  <si>
    <t>A.3.10.29</t>
  </si>
  <si>
    <t>A.3.10.30</t>
  </si>
  <si>
    <t>A.3.10.31</t>
  </si>
  <si>
    <t>A.3.10.32</t>
  </si>
  <si>
    <t>A.3.10.33</t>
  </si>
  <si>
    <t>A.3.10.34</t>
  </si>
  <si>
    <t>A.3.10.35</t>
  </si>
  <si>
    <t>A.3.10.36</t>
  </si>
  <si>
    <t>A.3.10.37</t>
  </si>
  <si>
    <t>A.3.10.38</t>
  </si>
  <si>
    <t>A.3.10.39</t>
  </si>
  <si>
    <t>A.3.10.40</t>
  </si>
  <si>
    <t>A.3.10.41</t>
  </si>
  <si>
    <t>A.3.10.42</t>
  </si>
  <si>
    <t>A.3.10.43</t>
  </si>
  <si>
    <t>A.3.10.44</t>
  </si>
  <si>
    <t>A.3.10.45</t>
  </si>
  <si>
    <t>A.3.10.46</t>
  </si>
  <si>
    <t>A.3.10.47</t>
  </si>
  <si>
    <t>A.3.10.48</t>
  </si>
  <si>
    <t>A.3.10.49</t>
  </si>
  <si>
    <t>A.3.10.50</t>
  </si>
  <si>
    <t>A.3.10.51</t>
  </si>
  <si>
    <t>A.3.10.52</t>
  </si>
  <si>
    <t>A.3.10.53</t>
  </si>
  <si>
    <t>A.3.10.54</t>
  </si>
  <si>
    <t>A.3.10.55</t>
  </si>
  <si>
    <t>A.3.10.56</t>
  </si>
  <si>
    <t>A.3.10.57</t>
  </si>
  <si>
    <t>A.3.10.58</t>
  </si>
  <si>
    <t>A.3.10.59</t>
  </si>
  <si>
    <t>A.3.10.60</t>
  </si>
  <si>
    <t>A.3.10.61</t>
  </si>
  <si>
    <t>A.3.10.62</t>
  </si>
  <si>
    <t>A.3.10.63</t>
  </si>
  <si>
    <t>A.3.10.64</t>
  </si>
  <si>
    <t>A.3.10.65</t>
  </si>
  <si>
    <t>A.3.10.66</t>
  </si>
  <si>
    <t>A.3.10.67</t>
  </si>
  <si>
    <t>A.3.10.68</t>
  </si>
  <si>
    <t>A.3.10.69</t>
  </si>
  <si>
    <t>A.3.10.70</t>
  </si>
  <si>
    <t>A.3.10.71</t>
  </si>
  <si>
    <t>A.3.10.72</t>
  </si>
  <si>
    <t>A.3.10.73</t>
  </si>
  <si>
    <t>A.3.10.74</t>
  </si>
  <si>
    <t>A.3.10.75</t>
  </si>
  <si>
    <t>A.3.10.76</t>
  </si>
  <si>
    <t>A.3.10.77</t>
  </si>
  <si>
    <t>A.3.10.78</t>
  </si>
  <si>
    <t>A.3.10.79</t>
  </si>
  <si>
    <t>A.3.10.80</t>
  </si>
  <si>
    <t>A.3.10.81</t>
  </si>
  <si>
    <t>A.3.10.82</t>
  </si>
  <si>
    <t>A.3.10.83</t>
  </si>
  <si>
    <t>A.3.10.84</t>
  </si>
  <si>
    <t>A.3.10.85</t>
  </si>
  <si>
    <t>A.3.11.1</t>
  </si>
  <si>
    <t>A.3.11.2</t>
  </si>
  <si>
    <t>A.3.11.3</t>
  </si>
  <si>
    <t>A.3.11.4</t>
  </si>
  <si>
    <t>A.3.11.5</t>
  </si>
  <si>
    <t>A.3.11.6</t>
  </si>
  <si>
    <t>A.3.11.7</t>
  </si>
  <si>
    <t>A.3.11.8</t>
  </si>
  <si>
    <t>A.3.12.9</t>
  </si>
  <si>
    <t>A.3.12.10</t>
  </si>
  <si>
    <t>A.3.12.11</t>
  </si>
  <si>
    <t>A.3.13.1</t>
  </si>
  <si>
    <t>A.3.13.2</t>
  </si>
  <si>
    <t>A.3.13.3</t>
  </si>
  <si>
    <t>A.3.13.4</t>
  </si>
  <si>
    <t>A.3.13.5</t>
  </si>
  <si>
    <t>A.3.13.6</t>
  </si>
  <si>
    <t>A.3.13.7</t>
  </si>
  <si>
    <t>A.3.13.8</t>
  </si>
  <si>
    <t>Befundworkstation (gesonderte Befundworkstation für die Befundung der Bilder aus dem PACS)</t>
  </si>
  <si>
    <t>Serviceunterlagen in deutscher Sprache werden nach erfolgter Schulung zur Verfügung gestellt</t>
  </si>
  <si>
    <t>Betriebsfeldstärke gemäß EN 60601-2-33</t>
  </si>
  <si>
    <t>≥ 24 Kanäle</t>
  </si>
  <si>
    <t>Maximale Anzahl der unabhängigen Kanäle von Spulen bzw. Spulenkombinationen mit den im Angebot enthaltenen Spulen, die gleichzeitig und bei einem einzigen Scan zur Abbildung einer Zielanatomie verwendet werden können und jeweils ein unabhängiges Einzelbild (Teilbild, Partialbild) erzeugen.</t>
  </si>
  <si>
    <t>A.1.12.11</t>
  </si>
  <si>
    <t>A.1.12.15</t>
  </si>
  <si>
    <t>A.1.12.17</t>
  </si>
  <si>
    <t xml:space="preserve"> - Oberflächenspule für Thorax, Abdomen, Hüfte, Becken od. Sellink in einer Untersuchung für eine Abdeckung in z Richtung bei einem maximalen FoV </t>
  </si>
  <si>
    <t>2. Oberflächenspule um den gesamten Körperstamm in einer Untersuchung abzubilden</t>
  </si>
  <si>
    <t xml:space="preserve"> Beschleunigungtechniken</t>
  </si>
  <si>
    <t xml:space="preserve">Parallele Bildgebung </t>
  </si>
  <si>
    <t>Beschreibung in einer Anlage aller weiteren möglichen Messzeitreduzierungen - Beschleunigungstechniken</t>
  </si>
  <si>
    <t>A.1.14.12</t>
  </si>
  <si>
    <t>A.1.14.13</t>
  </si>
  <si>
    <t>A.1.14.14</t>
  </si>
  <si>
    <t>A.1.14.15</t>
  </si>
  <si>
    <t>Neurologische Bildgebung (Kopf und Wirbelsäule)</t>
  </si>
  <si>
    <t xml:space="preserve">   Neurodiffusion</t>
  </si>
  <si>
    <t xml:space="preserve">   Perfusion</t>
  </si>
  <si>
    <t xml:space="preserve">  Suszepitibilitätsgewichtete Bildgebung (2D)</t>
  </si>
  <si>
    <t>Orthopädie (Gelenke und Wirbelsäule) = MSK   [Muskel/Skelett]</t>
  </si>
  <si>
    <t>Abdomen inkl. Leber, Pankreas und Becken inkl. Prostata und Thorax</t>
  </si>
  <si>
    <t xml:space="preserve">   Ganzkörperdiffusion</t>
  </si>
  <si>
    <t>Angiographie (TOF, 3D Phasenkontrast-MR Angiographie, 4D Phasenkontrastflussmessungen)</t>
  </si>
  <si>
    <t xml:space="preserve">   Kontrastmittelangiographie</t>
  </si>
  <si>
    <t xml:space="preserve">   Ganzkörperbildgebung - Bitte Scanbereich angeben</t>
  </si>
  <si>
    <t xml:space="preserve">Arterial Spin Labeling 2D          </t>
  </si>
  <si>
    <t>Dargestellung der Perfusion des Gehirns ohne Kontrastmittel.</t>
  </si>
  <si>
    <t>Messung des relativen zerebralen Blutflusses (relCBF) mit einer iPAT-fähigen 2D Mehrschicht-EPI Sequenz.</t>
  </si>
  <si>
    <t xml:space="preserve">Arterial Spin Labeling 3D          </t>
  </si>
  <si>
    <t>3D Akquisition nicht-kontrastverstärkter Perfusions-Scans des Gehirns für minimale Suszeptibilität und Abdeckung des kompletten Hirnbereiches.</t>
  </si>
  <si>
    <t>A.3.11.9</t>
  </si>
  <si>
    <t>A.3.11.10</t>
  </si>
  <si>
    <t>A.3.11.11</t>
  </si>
  <si>
    <t>Automatische Stummschaltung der Musik , wenn das Bedienpersonal mit dem Patienten kommuniziert</t>
  </si>
  <si>
    <t>A.4.2.3</t>
  </si>
  <si>
    <t>MRT-geeignete Liege (nicht höhenverstellbar) zum Transport des Patienten vom Vorbereitungsraum zum MRT-Untersuchungsraum.</t>
  </si>
  <si>
    <t>A.4.4.7</t>
  </si>
  <si>
    <t>Ggf. Preis für Softwareupdates und Softwareupgrades inkl. der dafür erforderlichen Hardwareupgrades</t>
  </si>
  <si>
    <t>Max. Reaktionszeit der Servicetechniker vor Ort</t>
  </si>
  <si>
    <t>Ist nach einem Quench das Auffüllen von Helium notwendig</t>
  </si>
  <si>
    <t>Notwendige Nachfüllmenge an  flüssigem Helium in Liter nach einem vollständigen Quench</t>
  </si>
  <si>
    <t>A.1.7.6</t>
  </si>
  <si>
    <t>A.1.7.7</t>
  </si>
  <si>
    <t>Ist eine Erweiterung der Kanalanzahl prinzipiell möglich?</t>
  </si>
  <si>
    <t>A.1.12.22</t>
  </si>
  <si>
    <t>Laufwerk für beschreibbare Datenträger CD und/oder DVD,
geeignet für große Datensätze wie z.B. alle Untersuchungen eines
Patienten.</t>
  </si>
  <si>
    <t>Automatische Anpassung notwendiger Systemparameter für Messungen an Patienten mit bedingt sicheren Implantaten an die vom Implantat-Hersteller angegebenen Grenzwerte</t>
  </si>
  <si>
    <t>A.3.8.6</t>
  </si>
  <si>
    <t>Rekonstruktion und Darstellung von Modulus- und Phasenbild zur Differenzierung von Thromben und Kalk Anreicherungen</t>
  </si>
  <si>
    <t>Kontrastverstärkte 3D Becken-Bein-MRA mit automatischer Tischverschiebung ohne Subtraktion (Dixon Multistation MRA o.ä.)</t>
  </si>
  <si>
    <t xml:space="preserve">Kalkulation synthetischer b-Werte zwischen 0 und 5.000 s/mm² </t>
  </si>
  <si>
    <t>A.3.10.86</t>
  </si>
  <si>
    <t>A.3.10.87</t>
  </si>
  <si>
    <t>A.3.10.88</t>
  </si>
  <si>
    <t>Video-/Audiosystem zur Beruhigung, Information und Untersuchungsanleitung des Patienten: inkl. Kopplung mit dem MR-Scanner zur Visualisierung der Untersuchungszeit per Scan und Visualisierung der Atempausenzeit auf dem Display/Monitor  während der laufenden Untersuchung</t>
  </si>
  <si>
    <t>A.4.2.4</t>
  </si>
  <si>
    <t>System mit Null-Helium-Abdampf (kein planmäßiger Heliumverlust im Normalbetrieb)</t>
  </si>
  <si>
    <t xml:space="preserve">Kälteleistungsanforderungen </t>
  </si>
  <si>
    <t>Maximale Kälteleistung</t>
  </si>
  <si>
    <t>Mittlere Kälteleistung</t>
  </si>
  <si>
    <t>Kälteleistung im Standby</t>
  </si>
  <si>
    <t>Erforderliche Vor‑/Rücklauftemperaturen des Kühlwassers</t>
  </si>
  <si>
    <t>Der Bieter hat die für den Betrieb des angebotenen 1,5‑T‑MRT‑Systems erforderliche Kälteleistung wie folgt anzugeben. Die Angaben sind herstellerverbindlich zu machen und schließen alle systembedingten Verbraucher ein.</t>
  </si>
  <si>
    <t>A.1.5.7</t>
  </si>
  <si>
    <t>A.1.5.8</t>
  </si>
  <si>
    <t>A.1.5.9</t>
  </si>
  <si>
    <t>A.1.5.10</t>
  </si>
  <si>
    <t>A.1.5.11</t>
  </si>
  <si>
    <t>A.1.5.12</t>
  </si>
  <si>
    <t>Bilder</t>
  </si>
  <si>
    <t>Die max. Gradientenfeldstärke und die max. Slewrate sind in einer Messsequenz verfügbar</t>
  </si>
  <si>
    <t>A.2.1.11</t>
  </si>
  <si>
    <t>Sind weitere horizontale Tischgeschwindigkeiten mit Patienten im Messbetrieb verfügbar?</t>
  </si>
  <si>
    <t>Bieter/Hersteller zertifiziert nach DIN EN ISO 50001 (Energiemanagement)</t>
  </si>
  <si>
    <t xml:space="preserve">Bieter/Hersteller zertifiziert nach DIN EN ISO 16247-1 (Energiemanagement) </t>
  </si>
  <si>
    <t>Bieter/Hersteller zertifiziert nach DIN EN ISO 14001 (Umweltmanagementsystem)</t>
  </si>
  <si>
    <t>Der Bieter/Hersteller weist global anerkannte Zertifikate im Bereich Nachhaltigkeit auf (z.B. ISCC-Zertifikat, FSC-Siegel, EcoVadis Zertifikat)</t>
  </si>
  <si>
    <t>Der Bieter/Hersteller achtet nachweislich auf seinen ökologischen Fußabdruck (z.B. SBTi Bestätigung)</t>
  </si>
  <si>
    <r>
      <t xml:space="preserve">Optional, nicht wertungsrelevant, </t>
    </r>
    <r>
      <rPr>
        <sz val="10"/>
        <rFont val="Calibri"/>
        <family val="2"/>
        <scheme val="minor"/>
      </rPr>
      <t>bitte Mehrpreis angeben</t>
    </r>
  </si>
  <si>
    <t xml:space="preserve">   Ganzkörperbildgebung - Scanbereich von mind. 2000 mm</t>
  </si>
  <si>
    <t>A.3.9.15</t>
  </si>
  <si>
    <r>
      <t xml:space="preserve">Optional, nicht wertungsrelevant. </t>
    </r>
    <r>
      <rPr>
        <sz val="10"/>
        <rFont val="Calibri"/>
        <family val="2"/>
        <scheme val="minor"/>
      </rPr>
      <t>Bitte Preis bzw. benötigte weitere Ausstattung angeben.</t>
    </r>
  </si>
  <si>
    <t>A.4.2a</t>
  </si>
  <si>
    <t>A.4.2.1a</t>
  </si>
  <si>
    <t>Video-/Audiosystem zur Beruhigung, Information und Untersuchungsanleitung des Patienten</t>
  </si>
  <si>
    <t>A.4.2.2a</t>
  </si>
  <si>
    <t>Verschiedene Video-/Audiothemen zur freien Wahl per Tablett-PC o.ä.</t>
  </si>
  <si>
    <t>A.4.2.3a</t>
  </si>
  <si>
    <t>Visualisierung der Untersuchungszeit per Scan und in Summe</t>
  </si>
  <si>
    <t>A.4.2.4a</t>
  </si>
  <si>
    <t>Visualisierung der Atempausenzeit inkl. Atemtrainings</t>
  </si>
  <si>
    <t>Patientenunterhaltungs- und Kooperationsdisplay, mind. 55 Zoll-Display</t>
  </si>
  <si>
    <t>HF Kabine</t>
  </si>
  <si>
    <r>
      <t xml:space="preserve">Bitte beschreiben Sie die mögliche Ertüchtigung der bestehenden HF-Kabine </t>
    </r>
    <r>
      <rPr>
        <sz val="10"/>
        <color rgb="FFFF0000"/>
        <rFont val="Calibri"/>
        <family val="2"/>
        <scheme val="minor"/>
      </rPr>
      <t>(relevant für die 2. Stufe der Rahmenvereinbarung)</t>
    </r>
  </si>
  <si>
    <t xml:space="preserve">Falls die bestehende HF-Kabine nicht ertüchtigt werden kann oder im Rahmen einer Neuinstallation keine HF-Kabine vorhanden ist: Bitte geben Sie die Kosten für eine Deinstallation / Neuinstallation einer HF-Kabine an. </t>
  </si>
  <si>
    <t>A.1.4.29</t>
  </si>
  <si>
    <t>A.1.4.30</t>
  </si>
  <si>
    <t>A.1.4.31</t>
  </si>
  <si>
    <r>
      <t xml:space="preserve">Optional, nicht wertungsrelevant, </t>
    </r>
    <r>
      <rPr>
        <sz val="10"/>
        <rFont val="Calibri"/>
        <family val="2"/>
        <scheme val="minor"/>
      </rPr>
      <t>bitte Preis angeben</t>
    </r>
  </si>
  <si>
    <t>Nachweis über den angebenen Durchschnittsjahresverbrauch unter A.1.5.5</t>
  </si>
  <si>
    <t>Bitte als Anlage beilegen</t>
  </si>
  <si>
    <t>Nachhaltigkeit</t>
  </si>
  <si>
    <t>N.1</t>
  </si>
  <si>
    <t>N.1.1</t>
  </si>
  <si>
    <t>N.1.2</t>
  </si>
  <si>
    <t>N.1.3</t>
  </si>
  <si>
    <t>N.1.4</t>
  </si>
  <si>
    <t>N.1.5</t>
  </si>
  <si>
    <t>N.1.6</t>
  </si>
  <si>
    <t>N.1.7</t>
  </si>
  <si>
    <t>N.1.8</t>
  </si>
  <si>
    <t>die Produkte wurden mit Strom aus erneuerbaren Energiequellen (Anteil mind. 80%) hergestellt.</t>
  </si>
  <si>
    <t>für die ausgeschriebenen Produkte wird die Angabe des Product Carbon Footprints vorbereitet</t>
  </si>
  <si>
    <t xml:space="preserve">für die ausgeschriebenen Produkte wird der Wasserverbrauch für den Herstellungsprozess erfasst </t>
  </si>
  <si>
    <t>es gibt Maßnahmen um den Wasserverbrauch im Herstellungsprozess der ausgeschriebenen Produkte zu reduzieren</t>
  </si>
  <si>
    <t xml:space="preserve">für die ausgeschriebenen Produkte wird der Energieverbrauch für den Herstellungsprozess erfasst </t>
  </si>
  <si>
    <t>es gibt Maßnahmen um den Energieverbrauch im Herstellungsprozess der ausgeschriebenen Produkte zu reduzieren</t>
  </si>
  <si>
    <t>Umverpackung/ Füllmaterial enthält erneurbare Materialen aus zertifizierten Quellen z.B. FSC; ISCC (hier ist nicht die steril Verpackung gemeint)</t>
  </si>
  <si>
    <t>Umverpackung/ Füllmaterial enthält recycelte Materialen aus zertifizerten Quellen z.B. FSC; ISCC  (hier ist nicht die steril Verpackung gemeint)</t>
  </si>
  <si>
    <t>N.1.9</t>
  </si>
  <si>
    <t>Die Produkte enthalten erneuerbare Materialen aus zertifizierten Quellen wie z.B. FSC; ISCC</t>
  </si>
  <si>
    <t>N.1.10</t>
  </si>
  <si>
    <t>Die Produkte enthallten recycelte Materialen aus zertifizierten Quellen wie z.B. FSC; ISCC</t>
  </si>
  <si>
    <t>N.1.11</t>
  </si>
  <si>
    <t>es wurde für die Produkte eine Lebenszyklusanalyse durchgeführt   </t>
  </si>
  <si>
    <t>N.1.12</t>
  </si>
  <si>
    <t>für die ausgeschriebenen Produkte gibt es ein Recycling-Konzept, dass bereits in der Praxis erprobt wurde</t>
  </si>
  <si>
    <t>Zertifikate- und Energiemanagement</t>
  </si>
  <si>
    <t>Zertifikate</t>
  </si>
  <si>
    <t>ESG-Rating Bericht vorhanden</t>
  </si>
  <si>
    <t>Zur Wertung beachten Sie u.a. Dokument "Rechtliche und Kalkulatorische Hinweise" bzw. "Wertungsmatrix Stufe 2" für die Wertung der Angebote in der 2. Stufe</t>
  </si>
  <si>
    <t>maximal mögliche Punktzahl</t>
  </si>
  <si>
    <t>N.2</t>
  </si>
  <si>
    <t>N.2.1</t>
  </si>
  <si>
    <t>N.2.2</t>
  </si>
  <si>
    <t>N.2.3</t>
  </si>
  <si>
    <t>N.2.4</t>
  </si>
  <si>
    <t>N.2.5</t>
  </si>
  <si>
    <t>N.2.6</t>
  </si>
  <si>
    <t>N.2.7</t>
  </si>
  <si>
    <r>
      <rPr>
        <b/>
        <u/>
        <sz val="14"/>
        <rFont val="Calibri"/>
        <family val="2"/>
        <scheme val="minor"/>
      </rPr>
      <t>Hinweis:</t>
    </r>
    <r>
      <rPr>
        <sz val="11"/>
        <rFont val="Calibri"/>
        <family val="2"/>
        <scheme val="minor"/>
      </rPr>
      <t xml:space="preserve">
Mit der Bestätigung eines Zuschlagskriteriums erklärt der Bieter verbindlich, dass das angegebene Kriterium für den angebotenen Produktbereich vollständig erfüllt wird. Für jedes bestätigte Kriterium ist ein entsprechender gültiger/aktueller Nachweis einzureichen, der die Erfüllung nachvollziehbar und prüfbar belegt.
Der Nachweis kann direkt bei den jeweiligen Kriterien in der strukturierten Übersicht erbracht werden. Die Übersicht muss eindeutig den Bezug zu den bestätigten Kriterien herstellen und alle relevanten Informationen enthalten, die für die Wertung erforderlich sind.
</t>
    </r>
    <r>
      <rPr>
        <b/>
        <sz val="11"/>
        <rFont val="Calibri"/>
        <family val="2"/>
        <scheme val="minor"/>
      </rPr>
      <t>Bitte beachten Sie, dass ohne geeigneten Eigennachweis keine Punkte für das jeweilige Kriterium vergeben werden können.</t>
    </r>
  </si>
  <si>
    <t>Ausschreibungsnummer: EU-AUS-026-2026</t>
  </si>
  <si>
    <t>EU-AUS-026-2026</t>
  </si>
  <si>
    <t>Zur Wertung beachten Sie u.a. Dokument "11_Rechtliche und kalkulatorische Hinweise"</t>
  </si>
  <si>
    <r>
      <rPr>
        <b/>
        <i/>
        <sz val="18"/>
        <color rgb="FF79A5C9"/>
        <rFont val="Calibri"/>
        <family val="2"/>
        <scheme val="minor"/>
      </rPr>
      <t xml:space="preserve">Nachhaltigkeit
</t>
    </r>
    <r>
      <rPr>
        <sz val="11"/>
        <color rgb="FFFF0000"/>
        <rFont val="Calibri"/>
        <family val="2"/>
        <scheme val="minor"/>
      </rPr>
      <t xml:space="preserve">Erst im Rahmen der zweiten Stufe (Miniwettbewerb) auszufüllen und mit dem 
Angebot einzureichen
</t>
    </r>
  </si>
  <si>
    <t xml:space="preserve">* Kriterien:
B: Bewertungskriterium. Punkte bei Erfüllung der Anforderung (Spalte 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</si>
</sst>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 _€"/>
    <numFmt numFmtId="166" formatCode="_-* #,##0.00\ [$€-407]_-;\-* #,##0.00\ [$€-407]_-;_-* &quot;-&quot;??\ [$€-407]_-;_-@_-"/>
    <numFmt numFmtId="167" formatCode="#,##0.00\ [$€-407]"/>
  </numFmts>
  <fonts count="3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name val="Calibri"/>
      <family val="2"/>
      <scheme val="minor"/>
    </font>
    <font>
      <b/>
      <i/>
      <sz val="18"/>
      <color rgb="FF79A5C9"/>
      <name val="Calibri"/>
      <family val="2"/>
      <scheme val="minor"/>
    </font>
    <font>
      <sz val="10"/>
      <name val="Calibri"/>
      <family val="2"/>
      <scheme val="minor"/>
    </font>
    <font>
      <b/>
      <sz val="10"/>
      <color rgb="FFFF0000"/>
      <name val="Calibri"/>
      <family val="2"/>
      <scheme val="minor"/>
    </font>
    <font>
      <b/>
      <sz val="12"/>
      <name val="Calibri"/>
      <family val="2"/>
      <scheme val="minor"/>
    </font>
    <font>
      <b/>
      <sz val="10"/>
      <name val="Calibri"/>
      <family val="2"/>
      <scheme val="minor"/>
    </font>
    <font>
      <b/>
      <sz val="12"/>
      <color theme="0"/>
      <name val="Calibri"/>
      <family val="2"/>
      <scheme val="minor"/>
    </font>
    <font>
      <sz val="10"/>
      <color rgb="FFFF0000"/>
      <name val="Calibri"/>
      <family val="2"/>
      <scheme val="minor"/>
    </font>
    <font>
      <u/>
      <sz val="10"/>
      <name val="Calibri"/>
      <family val="2"/>
      <scheme val="minor"/>
    </font>
    <font>
      <sz val="10"/>
      <color theme="0" tint="-0.499984740745262"/>
      <name val="Calibri"/>
      <family val="2"/>
      <scheme val="minor"/>
    </font>
    <font>
      <vertAlign val="subscript"/>
      <sz val="10"/>
      <name val="Calibri"/>
      <family val="2"/>
      <scheme val="minor"/>
    </font>
    <font>
      <strike/>
      <sz val="10"/>
      <name val="Calibri"/>
      <family val="2"/>
      <scheme val="minor"/>
    </font>
    <font>
      <sz val="10"/>
      <color rgb="FF0070C0"/>
      <name val="Calibri"/>
      <family val="2"/>
      <scheme val="minor"/>
    </font>
    <font>
      <strike/>
      <sz val="10"/>
      <color theme="0" tint="-0.499984740745262"/>
      <name val="Calibri"/>
      <family val="2"/>
      <scheme val="minor"/>
    </font>
    <font>
      <sz val="10"/>
      <color theme="1"/>
      <name val="Calibri"/>
      <family val="2"/>
      <scheme val="minor"/>
    </font>
    <font>
      <sz val="10"/>
      <color rgb="FF7030A0"/>
      <name val="Calibri"/>
      <family val="2"/>
      <scheme val="minor"/>
    </font>
    <font>
      <b/>
      <strike/>
      <sz val="10"/>
      <color theme="0" tint="-0.499984740745262"/>
      <name val="Calibri"/>
      <family val="2"/>
      <scheme val="minor"/>
    </font>
    <font>
      <b/>
      <sz val="12"/>
      <color indexed="9"/>
      <name val="Calibri"/>
      <family val="2"/>
      <scheme val="minor"/>
    </font>
    <font>
      <b/>
      <sz val="16"/>
      <color indexed="9"/>
      <name val="Calibri"/>
      <family val="2"/>
      <scheme val="minor"/>
    </font>
    <font>
      <sz val="8"/>
      <name val="Arial"/>
      <family val="2"/>
    </font>
    <font>
      <b/>
      <u/>
      <sz val="10"/>
      <name val="Calibri"/>
      <family val="2"/>
      <scheme val="minor"/>
    </font>
    <font>
      <b/>
      <u/>
      <sz val="10"/>
      <name val="Calibri"/>
      <family val="2"/>
    </font>
    <font>
      <sz val="10"/>
      <name val="Calibri"/>
      <family val="2"/>
    </font>
    <font>
      <b/>
      <sz val="10"/>
      <color theme="0" tint="-0.499984740745262"/>
      <name val="Calibri"/>
      <family val="2"/>
      <scheme val="minor"/>
    </font>
    <font>
      <sz val="11"/>
      <name val="Calibri"/>
      <family val="2"/>
      <scheme val="minor"/>
    </font>
    <font>
      <b/>
      <u/>
      <sz val="14"/>
      <name val="Calibri"/>
      <family val="2"/>
      <scheme val="minor"/>
    </font>
    <font>
      <b/>
      <sz val="11"/>
      <name val="Calibri"/>
      <family val="2"/>
      <scheme val="minor"/>
    </font>
    <font>
      <b/>
      <sz val="10"/>
      <name val="Calibri"/>
      <family val="2"/>
    </font>
    <font>
      <sz val="11"/>
      <color rgb="FFFF0000"/>
      <name val="Calibri"/>
      <family val="2"/>
      <scheme val="minor"/>
    </font>
  </fonts>
  <fills count="11">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B3BCD1"/>
        <bgColor indexed="64"/>
      </patternFill>
    </fill>
    <fill>
      <patternFill patternType="solid">
        <fgColor rgb="FFCDD3E2"/>
        <bgColor rgb="FF000000"/>
      </patternFill>
    </fill>
    <fill>
      <patternFill patternType="lightUp">
        <bgColor theme="4" tint="0.79995117038483843"/>
      </patternFill>
    </fill>
    <fill>
      <patternFill patternType="solid">
        <fgColor theme="0" tint="-4.9989318521683403E-2"/>
        <bgColor indexed="64"/>
      </patternFill>
    </fill>
    <fill>
      <patternFill patternType="solid">
        <fgColor rgb="FFFFFDCC"/>
        <bgColor rgb="FF000000"/>
      </patternFill>
    </fill>
  </fills>
  <borders count="3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medium">
        <color indexed="64"/>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0" fontId="4" fillId="0" borderId="0"/>
    <xf numFmtId="0" fontId="3" fillId="0" borderId="0"/>
    <xf numFmtId="0" fontId="2" fillId="0" borderId="0"/>
    <xf numFmtId="0" fontId="1" fillId="0" borderId="0"/>
  </cellStyleXfs>
  <cellXfs count="218">
    <xf numFmtId="0" fontId="0" fillId="0" borderId="0" xfId="0"/>
    <xf numFmtId="0" fontId="7" fillId="0" borderId="2" xfId="1" applyFont="1" applyBorder="1" applyAlignment="1">
      <alignment horizontal="center" vertical="top"/>
    </xf>
    <xf numFmtId="164" fontId="7" fillId="0" borderId="2" xfId="1" applyNumberFormat="1" applyFont="1" applyBorder="1" applyAlignment="1">
      <alignment horizontal="center" vertical="top"/>
    </xf>
    <xf numFmtId="0" fontId="7" fillId="0" borderId="2" xfId="1" applyFont="1" applyBorder="1"/>
    <xf numFmtId="164" fontId="7" fillId="0" borderId="2" xfId="1" applyNumberFormat="1" applyFont="1" applyBorder="1" applyAlignment="1">
      <alignment vertical="top"/>
    </xf>
    <xf numFmtId="0" fontId="7" fillId="0" borderId="3" xfId="1" applyFont="1" applyBorder="1"/>
    <xf numFmtId="0" fontId="7" fillId="0" borderId="0" xfId="1" applyFont="1"/>
    <xf numFmtId="0" fontId="7" fillId="2" borderId="4" xfId="0" applyFont="1" applyFill="1" applyBorder="1"/>
    <xf numFmtId="0" fontId="7" fillId="2" borderId="5" xfId="0" applyFont="1" applyFill="1" applyBorder="1" applyAlignment="1">
      <alignment wrapText="1"/>
    </xf>
    <xf numFmtId="0" fontId="7" fillId="2" borderId="5" xfId="0" applyFont="1" applyFill="1" applyBorder="1"/>
    <xf numFmtId="0" fontId="7" fillId="2" borderId="5" xfId="1" applyFont="1" applyFill="1" applyBorder="1" applyAlignment="1">
      <alignment horizontal="center" vertical="top"/>
    </xf>
    <xf numFmtId="164" fontId="7" fillId="2" borderId="5" xfId="1" applyNumberFormat="1" applyFont="1" applyFill="1" applyBorder="1" applyAlignment="1">
      <alignment horizontal="center" vertical="top"/>
    </xf>
    <xf numFmtId="0" fontId="7" fillId="2" borderId="5" xfId="1" applyFont="1" applyFill="1" applyBorder="1"/>
    <xf numFmtId="0" fontId="9" fillId="2" borderId="0" xfId="1" applyFont="1" applyFill="1"/>
    <xf numFmtId="0" fontId="7" fillId="2" borderId="0" xfId="1" applyFont="1" applyFill="1"/>
    <xf numFmtId="0" fontId="7" fillId="2" borderId="0" xfId="0" applyFont="1" applyFill="1"/>
    <xf numFmtId="0" fontId="7" fillId="2" borderId="0" xfId="0" applyFont="1" applyFill="1" applyAlignment="1">
      <alignment wrapText="1"/>
    </xf>
    <xf numFmtId="0" fontId="7" fillId="2" borderId="8" xfId="0" applyFont="1" applyFill="1" applyBorder="1"/>
    <xf numFmtId="0" fontId="7" fillId="2" borderId="9" xfId="0" applyFont="1" applyFill="1" applyBorder="1"/>
    <xf numFmtId="0" fontId="7" fillId="2" borderId="10" xfId="0" applyFont="1" applyFill="1" applyBorder="1" applyAlignment="1">
      <alignment wrapText="1"/>
    </xf>
    <xf numFmtId="0" fontId="7" fillId="2" borderId="10" xfId="0" applyFont="1" applyFill="1" applyBorder="1"/>
    <xf numFmtId="0" fontId="7" fillId="2" borderId="0" xfId="1" applyFont="1" applyFill="1" applyAlignment="1">
      <alignment horizontal="center" vertical="top"/>
    </xf>
    <xf numFmtId="164" fontId="7" fillId="2" borderId="0" xfId="1" applyNumberFormat="1" applyFont="1" applyFill="1" applyAlignment="1">
      <alignment horizontal="center" vertical="top"/>
    </xf>
    <xf numFmtId="0" fontId="7" fillId="2" borderId="10" xfId="1" applyFont="1" applyFill="1" applyBorder="1"/>
    <xf numFmtId="0" fontId="11" fillId="5" borderId="11" xfId="1" applyFont="1" applyFill="1" applyBorder="1" applyAlignment="1">
      <alignment vertical="center" wrapText="1"/>
    </xf>
    <xf numFmtId="0" fontId="11" fillId="5" borderId="12" xfId="1" applyFont="1" applyFill="1" applyBorder="1" applyAlignment="1">
      <alignment horizontal="left" vertical="center" wrapText="1"/>
    </xf>
    <xf numFmtId="0" fontId="11" fillId="5" borderId="12" xfId="1" applyFont="1" applyFill="1" applyBorder="1" applyAlignment="1">
      <alignment horizontal="center" vertical="center" wrapText="1"/>
    </xf>
    <xf numFmtId="0" fontId="11" fillId="5" borderId="12" xfId="1" applyFont="1" applyFill="1" applyBorder="1" applyAlignment="1">
      <alignment vertical="center" wrapText="1"/>
    </xf>
    <xf numFmtId="164" fontId="11" fillId="5" borderId="12" xfId="1" applyNumberFormat="1" applyFont="1" applyFill="1" applyBorder="1" applyAlignment="1">
      <alignment vertical="center" wrapText="1"/>
    </xf>
    <xf numFmtId="0" fontId="11" fillId="5" borderId="13" xfId="1" applyFont="1" applyFill="1" applyBorder="1" applyAlignment="1">
      <alignment vertical="center" wrapText="1"/>
    </xf>
    <xf numFmtId="0" fontId="7" fillId="2" borderId="14" xfId="1" applyFont="1" applyFill="1" applyBorder="1" applyAlignment="1">
      <alignment vertical="top" wrapText="1"/>
    </xf>
    <xf numFmtId="0" fontId="7" fillId="2" borderId="14" xfId="1" applyFont="1" applyFill="1" applyBorder="1" applyAlignment="1">
      <alignment horizontal="center" vertical="top" wrapText="1"/>
    </xf>
    <xf numFmtId="164" fontId="7" fillId="2" borderId="14" xfId="1" applyNumberFormat="1" applyFont="1" applyFill="1" applyBorder="1" applyAlignment="1">
      <alignment horizontal="center" vertical="top" wrapText="1"/>
    </xf>
    <xf numFmtId="49" fontId="7" fillId="4" borderId="14" xfId="1" applyNumberFormat="1" applyFont="1" applyFill="1" applyBorder="1" applyAlignment="1" applyProtection="1">
      <alignment vertical="top" wrapText="1"/>
      <protection locked="0"/>
    </xf>
    <xf numFmtId="49" fontId="7" fillId="2" borderId="14" xfId="1" applyNumberFormat="1" applyFont="1" applyFill="1" applyBorder="1" applyAlignment="1" applyProtection="1">
      <alignment vertical="top" wrapText="1"/>
      <protection locked="0"/>
    </xf>
    <xf numFmtId="0" fontId="7" fillId="0" borderId="0" xfId="1" applyFont="1" applyAlignment="1">
      <alignment vertical="top" wrapText="1"/>
    </xf>
    <xf numFmtId="0" fontId="9" fillId="2" borderId="14" xfId="1" applyFont="1" applyFill="1" applyBorder="1" applyAlignment="1">
      <alignment vertical="top" wrapText="1"/>
    </xf>
    <xf numFmtId="0" fontId="10" fillId="2" borderId="14" xfId="1" applyFont="1" applyFill="1" applyBorder="1" applyAlignment="1">
      <alignment vertical="top" wrapText="1"/>
    </xf>
    <xf numFmtId="0" fontId="10" fillId="2" borderId="14" xfId="1" applyFont="1" applyFill="1" applyBorder="1" applyAlignment="1">
      <alignment horizontal="center" vertical="top" wrapText="1"/>
    </xf>
    <xf numFmtId="164" fontId="10" fillId="2" borderId="14" xfId="1" applyNumberFormat="1" applyFont="1" applyFill="1" applyBorder="1" applyAlignment="1">
      <alignment horizontal="center" vertical="top" wrapText="1"/>
    </xf>
    <xf numFmtId="0" fontId="12" fillId="2" borderId="14" xfId="1" applyFont="1" applyFill="1" applyBorder="1" applyAlignment="1">
      <alignment horizontal="center" vertical="top" wrapText="1"/>
    </xf>
    <xf numFmtId="49" fontId="12" fillId="4" borderId="14" xfId="1" applyNumberFormat="1" applyFont="1" applyFill="1" applyBorder="1" applyAlignment="1" applyProtection="1">
      <alignment vertical="top" wrapText="1"/>
      <protection locked="0"/>
    </xf>
    <xf numFmtId="0" fontId="7" fillId="2" borderId="14" xfId="0" applyFont="1" applyFill="1" applyBorder="1" applyAlignment="1">
      <alignment horizontal="left" vertical="top"/>
    </xf>
    <xf numFmtId="0" fontId="7" fillId="2" borderId="14" xfId="0" applyFont="1" applyFill="1" applyBorder="1" applyAlignment="1">
      <alignment horizontal="left" vertical="top" wrapText="1"/>
    </xf>
    <xf numFmtId="0" fontId="13" fillId="2" borderId="14" xfId="1" applyFont="1" applyFill="1" applyBorder="1" applyAlignment="1">
      <alignment vertical="top" wrapText="1"/>
    </xf>
    <xf numFmtId="0" fontId="7" fillId="2" borderId="14" xfId="1" applyFont="1" applyFill="1" applyBorder="1" applyAlignment="1">
      <alignment horizontal="left" vertical="top" wrapText="1"/>
    </xf>
    <xf numFmtId="0" fontId="12" fillId="0" borderId="0" xfId="1" applyFont="1" applyAlignment="1">
      <alignment vertical="top" wrapText="1"/>
    </xf>
    <xf numFmtId="0" fontId="10" fillId="2" borderId="14" xfId="1" applyFont="1" applyFill="1" applyBorder="1" applyAlignment="1">
      <alignment horizontal="left" vertical="top" wrapText="1"/>
    </xf>
    <xf numFmtId="0" fontId="10" fillId="2" borderId="14" xfId="0" applyFont="1" applyFill="1" applyBorder="1" applyAlignment="1">
      <alignment horizontal="left" vertical="top" wrapText="1"/>
    </xf>
    <xf numFmtId="49" fontId="7" fillId="4" borderId="14" xfId="1" applyNumberFormat="1" applyFont="1" applyFill="1" applyBorder="1" applyAlignment="1" applyProtection="1">
      <alignment horizontal="left" vertical="top" wrapText="1"/>
      <protection locked="0"/>
    </xf>
    <xf numFmtId="49" fontId="7" fillId="2" borderId="14" xfId="1" applyNumberFormat="1" applyFont="1" applyFill="1" applyBorder="1" applyAlignment="1" applyProtection="1">
      <alignment horizontal="left" vertical="top" wrapText="1"/>
      <protection locked="0"/>
    </xf>
    <xf numFmtId="0" fontId="7" fillId="0" borderId="0" xfId="1" applyFont="1" applyAlignment="1">
      <alignment horizontal="left" vertical="top" wrapText="1"/>
    </xf>
    <xf numFmtId="0" fontId="13" fillId="2" borderId="14" xfId="0" applyFont="1" applyFill="1" applyBorder="1" applyAlignment="1">
      <alignment horizontal="left" vertical="top" wrapText="1"/>
    </xf>
    <xf numFmtId="0" fontId="7" fillId="2" borderId="14" xfId="0" applyFont="1" applyFill="1" applyBorder="1" applyAlignment="1">
      <alignment horizontal="center" vertical="top"/>
    </xf>
    <xf numFmtId="164" fontId="7" fillId="2" borderId="14" xfId="0" applyNumberFormat="1" applyFont="1" applyFill="1" applyBorder="1" applyAlignment="1">
      <alignment horizontal="center" vertical="top"/>
    </xf>
    <xf numFmtId="0" fontId="14" fillId="2" borderId="14" xfId="0" applyFont="1" applyFill="1" applyBorder="1" applyAlignment="1">
      <alignment horizontal="left" vertical="top"/>
    </xf>
    <xf numFmtId="0" fontId="14" fillId="2" borderId="14" xfId="1" applyFont="1" applyFill="1" applyBorder="1" applyAlignment="1">
      <alignment horizontal="left" vertical="top" wrapText="1"/>
    </xf>
    <xf numFmtId="0" fontId="14" fillId="2" borderId="14" xfId="1" applyFont="1" applyFill="1" applyBorder="1" applyAlignment="1">
      <alignment horizontal="center" vertical="top" wrapText="1"/>
    </xf>
    <xf numFmtId="164" fontId="14" fillId="2" borderId="14" xfId="1" applyNumberFormat="1" applyFont="1" applyFill="1" applyBorder="1" applyAlignment="1">
      <alignment horizontal="center" vertical="top" wrapText="1"/>
    </xf>
    <xf numFmtId="0" fontId="13" fillId="2" borderId="14" xfId="1" applyFont="1" applyFill="1" applyBorder="1" applyAlignment="1">
      <alignment horizontal="left" vertical="top" wrapText="1"/>
    </xf>
    <xf numFmtId="0" fontId="12" fillId="2" borderId="14" xfId="1" applyFont="1" applyFill="1" applyBorder="1" applyAlignment="1">
      <alignment vertical="top" wrapText="1"/>
    </xf>
    <xf numFmtId="0" fontId="10" fillId="2" borderId="14" xfId="1" applyFont="1" applyFill="1" applyBorder="1" applyAlignment="1">
      <alignment wrapText="1"/>
    </xf>
    <xf numFmtId="0" fontId="7" fillId="2" borderId="14" xfId="1" applyFont="1" applyFill="1" applyBorder="1" applyAlignment="1">
      <alignment wrapText="1"/>
    </xf>
    <xf numFmtId="46" fontId="7" fillId="2" borderId="14" xfId="1" applyNumberFormat="1" applyFont="1" applyFill="1" applyBorder="1" applyAlignment="1">
      <alignment vertical="top" wrapText="1"/>
    </xf>
    <xf numFmtId="46" fontId="12" fillId="2" borderId="14" xfId="1" applyNumberFormat="1" applyFont="1" applyFill="1" applyBorder="1" applyAlignment="1">
      <alignment vertical="top" wrapText="1"/>
    </xf>
    <xf numFmtId="0" fontId="10" fillId="2" borderId="14" xfId="0" applyFont="1" applyFill="1" applyBorder="1" applyAlignment="1">
      <alignment horizontal="left" vertical="top"/>
    </xf>
    <xf numFmtId="0" fontId="14" fillId="2" borderId="14" xfId="1" applyFont="1" applyFill="1" applyBorder="1" applyAlignment="1">
      <alignment vertical="top" wrapText="1"/>
    </xf>
    <xf numFmtId="49" fontId="14" fillId="4" borderId="14" xfId="1" applyNumberFormat="1" applyFont="1" applyFill="1" applyBorder="1" applyAlignment="1" applyProtection="1">
      <alignment vertical="top" wrapText="1"/>
      <protection locked="0"/>
    </xf>
    <xf numFmtId="49" fontId="14" fillId="2" borderId="14" xfId="1" applyNumberFormat="1" applyFont="1" applyFill="1" applyBorder="1" applyAlignment="1" applyProtection="1">
      <alignment vertical="top" wrapText="1"/>
      <protection locked="0"/>
    </xf>
    <xf numFmtId="0" fontId="14" fillId="0" borderId="0" xfId="1" applyFont="1" applyAlignment="1">
      <alignment vertical="top" wrapText="1"/>
    </xf>
    <xf numFmtId="0" fontId="13" fillId="2" borderId="14" xfId="0" applyFont="1" applyFill="1" applyBorder="1" applyAlignment="1">
      <alignment horizontal="left" vertical="top"/>
    </xf>
    <xf numFmtId="0" fontId="7" fillId="6" borderId="0" xfId="1" applyFont="1" applyFill="1" applyAlignment="1">
      <alignment vertical="top" wrapText="1"/>
    </xf>
    <xf numFmtId="0" fontId="18" fillId="2" borderId="14" xfId="1" applyFont="1" applyFill="1" applyBorder="1" applyAlignment="1">
      <alignment horizontal="center" vertical="top" wrapText="1"/>
    </xf>
    <xf numFmtId="49" fontId="19" fillId="2" borderId="14" xfId="1" applyNumberFormat="1" applyFont="1" applyFill="1" applyBorder="1" applyAlignment="1" applyProtection="1">
      <alignment horizontal="left" vertical="top" wrapText="1"/>
      <protection locked="0"/>
    </xf>
    <xf numFmtId="0" fontId="10" fillId="2" borderId="14" xfId="1" applyFont="1" applyFill="1" applyBorder="1" applyAlignment="1">
      <alignment horizontal="left" vertical="top"/>
    </xf>
    <xf numFmtId="0" fontId="19" fillId="2" borderId="14" xfId="1" applyFont="1" applyFill="1" applyBorder="1" applyAlignment="1">
      <alignment horizontal="center" vertical="top"/>
    </xf>
    <xf numFmtId="164" fontId="19" fillId="2" borderId="14" xfId="1" applyNumberFormat="1" applyFont="1" applyFill="1" applyBorder="1" applyAlignment="1">
      <alignment horizontal="center" vertical="top"/>
    </xf>
    <xf numFmtId="49" fontId="7" fillId="4" borderId="14" xfId="1" applyNumberFormat="1" applyFont="1" applyFill="1" applyBorder="1" applyAlignment="1" applyProtection="1">
      <alignment horizontal="left" vertical="top"/>
      <protection locked="0"/>
    </xf>
    <xf numFmtId="49" fontId="12" fillId="2" borderId="14" xfId="1" applyNumberFormat="1" applyFont="1" applyFill="1" applyBorder="1" applyAlignment="1" applyProtection="1">
      <alignment horizontal="left" vertical="top"/>
      <protection locked="0"/>
    </xf>
    <xf numFmtId="0" fontId="7" fillId="0" borderId="0" xfId="1" applyFont="1" applyAlignment="1">
      <alignment horizontal="left" vertical="top"/>
    </xf>
    <xf numFmtId="49" fontId="10" fillId="2" borderId="14" xfId="1" applyNumberFormat="1" applyFont="1" applyFill="1" applyBorder="1" applyAlignment="1" applyProtection="1">
      <alignment horizontal="left" vertical="top" wrapText="1"/>
      <protection locked="0"/>
    </xf>
    <xf numFmtId="0" fontId="10" fillId="0" borderId="0" xfId="1" applyFont="1" applyAlignment="1">
      <alignment horizontal="left" vertical="top" wrapText="1"/>
    </xf>
    <xf numFmtId="49" fontId="16" fillId="2" borderId="14" xfId="1" applyNumberFormat="1" applyFont="1" applyFill="1" applyBorder="1" applyAlignment="1" applyProtection="1">
      <alignment horizontal="left" vertical="top" wrapText="1"/>
      <protection locked="0"/>
    </xf>
    <xf numFmtId="0" fontId="16" fillId="0" borderId="0" xfId="1" applyFont="1" applyAlignment="1">
      <alignment horizontal="left" vertical="top" wrapText="1"/>
    </xf>
    <xf numFmtId="49" fontId="20" fillId="4" borderId="14" xfId="1" applyNumberFormat="1" applyFont="1" applyFill="1" applyBorder="1" applyAlignment="1" applyProtection="1">
      <alignment horizontal="left" vertical="top" wrapText="1"/>
      <protection locked="0"/>
    </xf>
    <xf numFmtId="49" fontId="20" fillId="2" borderId="14" xfId="1" applyNumberFormat="1" applyFont="1" applyFill="1" applyBorder="1" applyAlignment="1" applyProtection="1">
      <alignment horizontal="left" vertical="top" wrapText="1"/>
      <protection locked="0"/>
    </xf>
    <xf numFmtId="0" fontId="20" fillId="0" borderId="0" xfId="1" applyFont="1" applyAlignment="1">
      <alignment horizontal="left" vertical="top" wrapText="1"/>
    </xf>
    <xf numFmtId="49" fontId="21" fillId="2" borderId="14" xfId="1" applyNumberFormat="1" applyFont="1" applyFill="1" applyBorder="1" applyAlignment="1" applyProtection="1">
      <alignment horizontal="left" vertical="top" wrapText="1"/>
      <protection locked="0"/>
    </xf>
    <xf numFmtId="0" fontId="21" fillId="0" borderId="0" xfId="1" applyFont="1" applyAlignment="1">
      <alignment horizontal="left" vertical="top" wrapText="1"/>
    </xf>
    <xf numFmtId="49" fontId="18" fillId="2" borderId="14" xfId="1" applyNumberFormat="1" applyFont="1" applyFill="1" applyBorder="1" applyAlignment="1" applyProtection="1">
      <alignment horizontal="left" vertical="top" wrapText="1"/>
      <protection locked="0"/>
    </xf>
    <xf numFmtId="0" fontId="18" fillId="0" borderId="0" xfId="1" applyFont="1" applyAlignment="1">
      <alignment horizontal="left" vertical="top" wrapText="1"/>
    </xf>
    <xf numFmtId="0" fontId="11" fillId="5" borderId="15" xfId="1" applyFont="1" applyFill="1" applyBorder="1" applyAlignment="1">
      <alignment vertical="top" wrapText="1"/>
    </xf>
    <xf numFmtId="0" fontId="11" fillId="5" borderId="16" xfId="1" applyFont="1" applyFill="1" applyBorder="1" applyAlignment="1">
      <alignment horizontal="left" vertical="top" wrapText="1"/>
    </xf>
    <xf numFmtId="0" fontId="11" fillId="5" borderId="17" xfId="1" applyFont="1" applyFill="1" applyBorder="1" applyAlignment="1">
      <alignment horizontal="left" vertical="top" wrapText="1"/>
    </xf>
    <xf numFmtId="0" fontId="11" fillId="5" borderId="18" xfId="1" applyFont="1" applyFill="1" applyBorder="1" applyAlignment="1">
      <alignment horizontal="center" vertical="top" wrapText="1"/>
    </xf>
    <xf numFmtId="164" fontId="11" fillId="5" borderId="18" xfId="1" applyNumberFormat="1" applyFont="1" applyFill="1" applyBorder="1" applyAlignment="1">
      <alignment horizontal="center" vertical="top" wrapText="1"/>
    </xf>
    <xf numFmtId="0" fontId="11" fillId="5" borderId="18" xfId="1" applyFont="1" applyFill="1" applyBorder="1" applyAlignment="1" applyProtection="1">
      <alignment vertical="top" wrapText="1"/>
      <protection locked="0"/>
    </xf>
    <xf numFmtId="164" fontId="11" fillId="5" borderId="18" xfId="1" applyNumberFormat="1" applyFont="1" applyFill="1" applyBorder="1" applyAlignment="1" applyProtection="1">
      <alignment vertical="top" wrapText="1"/>
      <protection locked="0"/>
    </xf>
    <xf numFmtId="0" fontId="11" fillId="5" borderId="19" xfId="1" applyFont="1" applyFill="1" applyBorder="1" applyAlignment="1" applyProtection="1">
      <alignment vertical="top" wrapText="1"/>
      <protection locked="0"/>
    </xf>
    <xf numFmtId="0" fontId="11" fillId="5" borderId="20" xfId="1" applyFont="1" applyFill="1" applyBorder="1" applyAlignment="1">
      <alignment vertical="top" wrapText="1"/>
    </xf>
    <xf numFmtId="0" fontId="11" fillId="5" borderId="21" xfId="1" applyFont="1" applyFill="1" applyBorder="1" applyAlignment="1">
      <alignment horizontal="left" vertical="top" wrapText="1"/>
    </xf>
    <xf numFmtId="0" fontId="11" fillId="5" borderId="22" xfId="1" applyFont="1" applyFill="1" applyBorder="1" applyAlignment="1">
      <alignment horizontal="left" vertical="top" wrapText="1"/>
    </xf>
    <xf numFmtId="0" fontId="11" fillId="5" borderId="23" xfId="1" applyFont="1" applyFill="1" applyBorder="1" applyAlignment="1">
      <alignment horizontal="center" vertical="top" wrapText="1"/>
    </xf>
    <xf numFmtId="164" fontId="11" fillId="5" borderId="23" xfId="1" applyNumberFormat="1" applyFont="1" applyFill="1" applyBorder="1" applyAlignment="1">
      <alignment horizontal="center" vertical="top" wrapText="1"/>
    </xf>
    <xf numFmtId="0" fontId="11" fillId="5" borderId="23" xfId="1" applyFont="1" applyFill="1" applyBorder="1" applyAlignment="1" applyProtection="1">
      <alignment vertical="top" wrapText="1"/>
      <protection locked="0"/>
    </xf>
    <xf numFmtId="164" fontId="11" fillId="5" borderId="23" xfId="1" applyNumberFormat="1" applyFont="1" applyFill="1" applyBorder="1" applyAlignment="1" applyProtection="1">
      <alignment vertical="top" wrapText="1"/>
      <protection locked="0"/>
    </xf>
    <xf numFmtId="0" fontId="11" fillId="5" borderId="24" xfId="1" applyFont="1" applyFill="1" applyBorder="1" applyAlignment="1" applyProtection="1">
      <alignment vertical="top" wrapText="1"/>
      <protection locked="0"/>
    </xf>
    <xf numFmtId="0" fontId="7" fillId="0" borderId="0" xfId="1" applyFont="1" applyAlignment="1">
      <alignment wrapText="1"/>
    </xf>
    <xf numFmtId="0" fontId="7" fillId="0" borderId="0" xfId="1" applyFont="1" applyAlignment="1">
      <alignment horizontal="center" vertical="top"/>
    </xf>
    <xf numFmtId="164" fontId="7" fillId="0" borderId="0" xfId="1" applyNumberFormat="1" applyFont="1" applyAlignment="1">
      <alignment horizontal="center" vertical="top"/>
    </xf>
    <xf numFmtId="164" fontId="7" fillId="0" borderId="0" xfId="1" applyNumberFormat="1" applyFont="1" applyAlignment="1">
      <alignment vertical="top"/>
    </xf>
    <xf numFmtId="0" fontId="22" fillId="5" borderId="25" xfId="0" applyFont="1" applyFill="1" applyBorder="1" applyAlignment="1">
      <alignment vertical="top" wrapText="1"/>
    </xf>
    <xf numFmtId="0" fontId="22" fillId="5" borderId="26" xfId="0" applyFont="1" applyFill="1" applyBorder="1" applyAlignment="1">
      <alignment vertical="center" wrapText="1"/>
    </xf>
    <xf numFmtId="0" fontId="23" fillId="5" borderId="26" xfId="0" applyFont="1" applyFill="1" applyBorder="1" applyAlignment="1">
      <alignment horizontal="center" vertical="center" wrapText="1"/>
    </xf>
    <xf numFmtId="0" fontId="7" fillId="0" borderId="0" xfId="1" quotePrefix="1" applyFont="1" applyAlignment="1">
      <alignment wrapText="1"/>
    </xf>
    <xf numFmtId="0" fontId="9" fillId="2" borderId="6" xfId="0" applyFont="1" applyFill="1" applyBorder="1" applyAlignment="1">
      <alignment horizontal="left" wrapText="1"/>
    </xf>
    <xf numFmtId="164" fontId="22" fillId="5" borderId="28" xfId="0" applyNumberFormat="1" applyFont="1" applyFill="1" applyBorder="1" applyAlignment="1">
      <alignment horizontal="center" vertical="center" wrapText="1"/>
    </xf>
    <xf numFmtId="0" fontId="9" fillId="2" borderId="7" xfId="0" applyFont="1" applyFill="1" applyBorder="1" applyAlignment="1">
      <alignment horizontal="left" wrapText="1"/>
    </xf>
    <xf numFmtId="0" fontId="7" fillId="3" borderId="14" xfId="1" applyFont="1" applyFill="1" applyBorder="1" applyAlignment="1">
      <alignment horizontal="left" vertical="top" wrapText="1"/>
    </xf>
    <xf numFmtId="0" fontId="7" fillId="3" borderId="14" xfId="1" applyFont="1" applyFill="1" applyBorder="1" applyAlignment="1">
      <alignment horizontal="center" vertical="top" wrapText="1"/>
    </xf>
    <xf numFmtId="164" fontId="7" fillId="3" borderId="14" xfId="1" applyNumberFormat="1" applyFont="1" applyFill="1" applyBorder="1" applyAlignment="1">
      <alignment horizontal="center" vertical="top" wrapText="1"/>
    </xf>
    <xf numFmtId="164" fontId="7" fillId="2" borderId="32" xfId="1" applyNumberFormat="1" applyFont="1" applyFill="1" applyBorder="1" applyAlignment="1">
      <alignment horizontal="center" vertical="top" wrapText="1"/>
    </xf>
    <xf numFmtId="0" fontId="9" fillId="3" borderId="14" xfId="1" applyFont="1" applyFill="1" applyBorder="1" applyAlignment="1">
      <alignment vertical="top" wrapText="1"/>
    </xf>
    <xf numFmtId="0" fontId="9" fillId="3" borderId="14" xfId="1" applyFont="1" applyFill="1" applyBorder="1" applyAlignment="1">
      <alignment horizontal="center" vertical="top" wrapText="1"/>
    </xf>
    <xf numFmtId="49" fontId="7" fillId="3" borderId="14" xfId="1" applyNumberFormat="1" applyFont="1" applyFill="1" applyBorder="1" applyAlignment="1" applyProtection="1">
      <alignment vertical="top" wrapText="1"/>
      <protection locked="0"/>
    </xf>
    <xf numFmtId="0" fontId="7" fillId="2" borderId="14" xfId="0" applyFont="1" applyFill="1" applyBorder="1" applyAlignment="1">
      <alignment vertical="top"/>
    </xf>
    <xf numFmtId="164" fontId="7" fillId="2" borderId="32" xfId="0" applyNumberFormat="1" applyFont="1" applyFill="1" applyBorder="1" applyAlignment="1">
      <alignment horizontal="center" vertical="top"/>
    </xf>
    <xf numFmtId="0" fontId="7" fillId="2" borderId="14" xfId="0" applyFont="1" applyFill="1" applyBorder="1" applyAlignment="1">
      <alignment vertical="top" wrapText="1"/>
    </xf>
    <xf numFmtId="0" fontId="7" fillId="2" borderId="14" xfId="0" applyFont="1" applyFill="1" applyBorder="1" applyAlignment="1">
      <alignment horizontal="center" vertical="top" wrapText="1"/>
    </xf>
    <xf numFmtId="0" fontId="7" fillId="2" borderId="32" xfId="0" applyFont="1" applyFill="1" applyBorder="1" applyAlignment="1">
      <alignment horizontal="center" vertical="top" wrapText="1"/>
    </xf>
    <xf numFmtId="0" fontId="16" fillId="2" borderId="14" xfId="1" applyFont="1" applyFill="1" applyBorder="1" applyAlignment="1">
      <alignment vertical="top" wrapText="1"/>
    </xf>
    <xf numFmtId="0" fontId="16" fillId="2" borderId="14" xfId="1" applyFont="1" applyFill="1" applyBorder="1" applyAlignment="1">
      <alignment horizontal="center" vertical="top" wrapText="1"/>
    </xf>
    <xf numFmtId="164" fontId="16" fillId="2" borderId="14" xfId="1" applyNumberFormat="1" applyFont="1" applyFill="1" applyBorder="1" applyAlignment="1">
      <alignment horizontal="center" vertical="top" wrapText="1"/>
    </xf>
    <xf numFmtId="0" fontId="25" fillId="2" borderId="14" xfId="1" applyFont="1" applyFill="1" applyBorder="1" applyAlignment="1">
      <alignment vertical="top" wrapText="1"/>
    </xf>
    <xf numFmtId="0" fontId="7" fillId="2" borderId="14" xfId="1" applyFont="1" applyFill="1" applyBorder="1" applyAlignment="1">
      <alignment horizontal="left" vertical="top" wrapText="1" indent="1"/>
    </xf>
    <xf numFmtId="0" fontId="10" fillId="3" borderId="14" xfId="1" applyFont="1" applyFill="1" applyBorder="1" applyAlignment="1">
      <alignment horizontal="left" vertical="top" wrapText="1"/>
    </xf>
    <xf numFmtId="0" fontId="9" fillId="3" borderId="14" xfId="1" applyFont="1" applyFill="1" applyBorder="1" applyAlignment="1">
      <alignment horizontal="left" vertical="top" wrapText="1"/>
    </xf>
    <xf numFmtId="164" fontId="9" fillId="3" borderId="14" xfId="1" applyNumberFormat="1" applyFont="1" applyFill="1" applyBorder="1" applyAlignment="1">
      <alignment horizontal="center" vertical="top" wrapText="1"/>
    </xf>
    <xf numFmtId="164" fontId="10" fillId="3" borderId="14" xfId="1" applyNumberFormat="1" applyFont="1" applyFill="1" applyBorder="1" applyAlignment="1">
      <alignment horizontal="center" vertical="top" wrapText="1"/>
    </xf>
    <xf numFmtId="49" fontId="7" fillId="3" borderId="14" xfId="1" applyNumberFormat="1" applyFont="1" applyFill="1" applyBorder="1" applyAlignment="1" applyProtection="1">
      <alignment horizontal="left" vertical="top" wrapText="1"/>
      <protection locked="0"/>
    </xf>
    <xf numFmtId="0" fontId="7" fillId="3" borderId="14" xfId="1" applyFont="1" applyFill="1" applyBorder="1" applyAlignment="1">
      <alignment vertical="top" wrapText="1"/>
    </xf>
    <xf numFmtId="0" fontId="12" fillId="3" borderId="14" xfId="1" applyFont="1" applyFill="1" applyBorder="1" applyAlignment="1">
      <alignment vertical="top" wrapText="1"/>
    </xf>
    <xf numFmtId="46" fontId="12" fillId="3" borderId="14" xfId="1" applyNumberFormat="1" applyFont="1" applyFill="1" applyBorder="1" applyAlignment="1">
      <alignment vertical="top" wrapText="1"/>
    </xf>
    <xf numFmtId="0" fontId="26" fillId="7" borderId="14" xfId="1" applyFont="1" applyFill="1" applyBorder="1" applyAlignment="1">
      <alignment horizontal="left" vertical="top" wrapText="1"/>
    </xf>
    <xf numFmtId="0" fontId="27" fillId="7" borderId="14" xfId="1" applyFont="1" applyFill="1" applyBorder="1" applyAlignment="1">
      <alignment horizontal="left" vertical="top" wrapText="1"/>
    </xf>
    <xf numFmtId="49" fontId="7" fillId="8" borderId="33" xfId="0" applyNumberFormat="1" applyFont="1" applyFill="1" applyBorder="1" applyAlignment="1" applyProtection="1">
      <alignment horizontal="left" vertical="top"/>
      <protection locked="0"/>
    </xf>
    <xf numFmtId="165" fontId="7" fillId="8" borderId="33" xfId="0" applyNumberFormat="1" applyFont="1" applyFill="1" applyBorder="1" applyAlignment="1" applyProtection="1">
      <alignment horizontal="left" vertical="top"/>
      <protection locked="0"/>
    </xf>
    <xf numFmtId="166" fontId="9" fillId="3" borderId="14" xfId="1" applyNumberFormat="1" applyFont="1" applyFill="1" applyBorder="1" applyAlignment="1" applyProtection="1">
      <alignment vertical="top" wrapText="1"/>
      <protection locked="0"/>
    </xf>
    <xf numFmtId="166" fontId="9" fillId="3" borderId="14" xfId="1" applyNumberFormat="1" applyFont="1" applyFill="1" applyBorder="1" applyAlignment="1" applyProtection="1">
      <alignment horizontal="left" vertical="top" wrapText="1"/>
      <protection locked="0"/>
    </xf>
    <xf numFmtId="49" fontId="28" fillId="4" borderId="14" xfId="1" applyNumberFormat="1" applyFont="1" applyFill="1" applyBorder="1" applyAlignment="1" applyProtection="1">
      <alignment horizontal="left" vertical="top" wrapText="1"/>
      <protection locked="0"/>
    </xf>
    <xf numFmtId="49" fontId="14" fillId="4" borderId="14" xfId="1" applyNumberFormat="1" applyFont="1" applyFill="1" applyBorder="1" applyAlignment="1" applyProtection="1">
      <alignment horizontal="left" vertical="top" wrapText="1"/>
      <protection locked="0"/>
    </xf>
    <xf numFmtId="167" fontId="7" fillId="4" borderId="14" xfId="1" applyNumberFormat="1" applyFont="1" applyFill="1" applyBorder="1" applyAlignment="1" applyProtection="1">
      <alignment horizontal="left" vertical="top" wrapText="1"/>
      <protection locked="0"/>
    </xf>
    <xf numFmtId="167" fontId="7" fillId="4" borderId="14" xfId="1" applyNumberFormat="1" applyFont="1" applyFill="1" applyBorder="1" applyAlignment="1" applyProtection="1">
      <alignment vertical="top" wrapText="1"/>
      <protection locked="0"/>
    </xf>
    <xf numFmtId="167" fontId="14" fillId="4" borderId="14" xfId="1" applyNumberFormat="1" applyFont="1" applyFill="1" applyBorder="1" applyAlignment="1" applyProtection="1">
      <alignment vertical="top" wrapText="1"/>
      <protection locked="0"/>
    </xf>
    <xf numFmtId="167" fontId="28" fillId="4" borderId="14" xfId="1" applyNumberFormat="1" applyFont="1" applyFill="1" applyBorder="1" applyAlignment="1" applyProtection="1">
      <alignment horizontal="left" vertical="top" wrapText="1"/>
      <protection locked="0"/>
    </xf>
    <xf numFmtId="49" fontId="7" fillId="4" borderId="33" xfId="1" applyNumberFormat="1" applyFont="1" applyFill="1" applyBorder="1" applyAlignment="1" applyProtection="1">
      <alignment horizontal="left" vertical="top" wrapText="1"/>
      <protection locked="0"/>
    </xf>
    <xf numFmtId="49" fontId="7" fillId="4" borderId="33" xfId="1" applyNumberFormat="1" applyFont="1" applyFill="1" applyBorder="1" applyAlignment="1" applyProtection="1">
      <alignment vertical="top" wrapText="1"/>
      <protection locked="0"/>
    </xf>
    <xf numFmtId="0" fontId="7" fillId="2" borderId="4" xfId="1" applyFont="1" applyFill="1" applyBorder="1"/>
    <xf numFmtId="0" fontId="7" fillId="2" borderId="5" xfId="1" applyFont="1" applyFill="1" applyBorder="1" applyAlignment="1">
      <alignment wrapText="1"/>
    </xf>
    <xf numFmtId="0" fontId="9" fillId="2" borderId="6" xfId="1" applyFont="1" applyFill="1" applyBorder="1" applyAlignment="1">
      <alignment horizontal="left" wrapText="1"/>
    </xf>
    <xf numFmtId="0" fontId="7" fillId="2" borderId="0" xfId="1" applyFont="1" applyFill="1" applyAlignment="1">
      <alignment wrapText="1"/>
    </xf>
    <xf numFmtId="0" fontId="9" fillId="2" borderId="7" xfId="1" applyFont="1" applyFill="1" applyBorder="1" applyAlignment="1">
      <alignment horizontal="left" wrapText="1"/>
    </xf>
    <xf numFmtId="0" fontId="7" fillId="2" borderId="8" xfId="1" applyFont="1" applyFill="1" applyBorder="1"/>
    <xf numFmtId="0" fontId="7" fillId="2" borderId="9" xfId="1" applyFont="1" applyFill="1" applyBorder="1"/>
    <xf numFmtId="0" fontId="7" fillId="2" borderId="10" xfId="1" applyFont="1" applyFill="1" applyBorder="1" applyAlignment="1">
      <alignment wrapText="1"/>
    </xf>
    <xf numFmtId="0" fontId="7" fillId="2" borderId="32" xfId="1" applyFont="1" applyFill="1" applyBorder="1" applyAlignment="1">
      <alignment horizontal="center" vertical="top" wrapText="1"/>
    </xf>
    <xf numFmtId="49" fontId="7" fillId="8" borderId="14" xfId="1" applyNumberFormat="1" applyFont="1" applyFill="1" applyBorder="1" applyAlignment="1" applyProtection="1">
      <alignment horizontal="left" vertical="top"/>
      <protection locked="0"/>
    </xf>
    <xf numFmtId="0" fontId="9" fillId="0" borderId="14" xfId="1" applyFont="1" applyBorder="1" applyAlignment="1">
      <alignment vertical="top" wrapText="1"/>
    </xf>
    <xf numFmtId="0" fontId="7" fillId="0" borderId="14" xfId="1" applyFont="1" applyBorder="1" applyAlignment="1">
      <alignment vertical="top" wrapText="1"/>
    </xf>
    <xf numFmtId="0" fontId="7" fillId="8" borderId="14" xfId="1" applyFont="1" applyFill="1" applyBorder="1" applyAlignment="1" applyProtection="1">
      <alignment horizontal="left" vertical="top"/>
      <protection locked="0"/>
    </xf>
    <xf numFmtId="0" fontId="7" fillId="0" borderId="0" xfId="1" applyFont="1" applyAlignment="1" applyProtection="1">
      <alignment horizontal="left" vertical="top"/>
      <protection locked="0"/>
    </xf>
    <xf numFmtId="164" fontId="7" fillId="0" borderId="0" xfId="1" applyNumberFormat="1" applyFont="1" applyAlignment="1" applyProtection="1">
      <alignment vertical="top"/>
      <protection locked="0"/>
    </xf>
    <xf numFmtId="0" fontId="7" fillId="4" borderId="14" xfId="1" applyFont="1" applyFill="1" applyBorder="1" applyAlignment="1" applyProtection="1">
      <alignment vertical="top"/>
      <protection locked="0"/>
    </xf>
    <xf numFmtId="0" fontId="27" fillId="7" borderId="14" xfId="1" applyFont="1" applyFill="1" applyBorder="1" applyAlignment="1">
      <alignment vertical="top" wrapText="1"/>
    </xf>
    <xf numFmtId="0" fontId="27" fillId="7" borderId="14" xfId="1" applyFont="1" applyFill="1" applyBorder="1" applyAlignment="1">
      <alignment horizontal="center" vertical="top"/>
    </xf>
    <xf numFmtId="164" fontId="27" fillId="7" borderId="32" xfId="1" applyNumberFormat="1" applyFont="1" applyFill="1" applyBorder="1" applyAlignment="1">
      <alignment horizontal="center" vertical="top"/>
    </xf>
    <xf numFmtId="164" fontId="27" fillId="10" borderId="14" xfId="1" applyNumberFormat="1" applyFont="1" applyFill="1" applyBorder="1" applyAlignment="1" applyProtection="1">
      <alignment horizontal="left" vertical="top"/>
      <protection locked="0"/>
    </xf>
    <xf numFmtId="164" fontId="7" fillId="0" borderId="0" xfId="1" applyNumberFormat="1" applyFont="1" applyAlignment="1" applyProtection="1">
      <alignment horizontal="right" vertical="top"/>
      <protection locked="0"/>
    </xf>
    <xf numFmtId="164" fontId="27" fillId="0" borderId="0" xfId="1" applyNumberFormat="1" applyFont="1" applyAlignment="1" applyProtection="1">
      <alignment vertical="top"/>
      <protection locked="0"/>
    </xf>
    <xf numFmtId="0" fontId="9" fillId="0" borderId="14" xfId="4" applyFont="1" applyBorder="1" applyAlignment="1">
      <alignment horizontal="left" vertical="top" wrapText="1"/>
    </xf>
    <xf numFmtId="0" fontId="32" fillId="7" borderId="34" xfId="4" applyFont="1" applyFill="1" applyBorder="1" applyAlignment="1">
      <alignment vertical="top"/>
    </xf>
    <xf numFmtId="0" fontId="27" fillId="7" borderId="14" xfId="4" applyFont="1" applyFill="1" applyBorder="1" applyAlignment="1">
      <alignment vertical="top"/>
    </xf>
    <xf numFmtId="0" fontId="27" fillId="7" borderId="14" xfId="4" applyFont="1" applyFill="1" applyBorder="1" applyAlignment="1">
      <alignment horizontal="center" vertical="top"/>
    </xf>
    <xf numFmtId="0" fontId="27" fillId="7" borderId="34" xfId="4" applyFont="1" applyFill="1" applyBorder="1" applyAlignment="1">
      <alignment vertical="top"/>
    </xf>
    <xf numFmtId="0" fontId="22" fillId="5" borderId="25" xfId="4" applyFont="1" applyFill="1" applyBorder="1" applyAlignment="1">
      <alignment vertical="top" wrapText="1"/>
    </xf>
    <xf numFmtId="0" fontId="22" fillId="5" borderId="26" xfId="4" applyFont="1" applyFill="1" applyBorder="1" applyAlignment="1">
      <alignment horizontal="center" vertical="center" wrapText="1"/>
    </xf>
    <xf numFmtId="0" fontId="22" fillId="5" borderId="26" xfId="4" applyFont="1" applyFill="1" applyBorder="1" applyAlignment="1">
      <alignment vertical="center" wrapText="1"/>
    </xf>
    <xf numFmtId="0" fontId="23" fillId="5" borderId="26" xfId="4" applyFont="1" applyFill="1" applyBorder="1" applyAlignment="1">
      <alignment horizontal="center" vertical="center" wrapText="1"/>
    </xf>
    <xf numFmtId="164" fontId="22" fillId="5" borderId="29" xfId="4" applyNumberFormat="1" applyFont="1" applyFill="1" applyBorder="1" applyAlignment="1">
      <alignment horizontal="center" vertical="top" wrapText="1"/>
    </xf>
    <xf numFmtId="0" fontId="1" fillId="0" borderId="0" xfId="4"/>
    <xf numFmtId="164" fontId="7" fillId="0" borderId="14" xfId="1" applyNumberFormat="1" applyFont="1" applyBorder="1" applyAlignment="1">
      <alignment horizontal="center" vertical="top" wrapText="1"/>
    </xf>
    <xf numFmtId="0" fontId="7" fillId="0" borderId="32" xfId="1" applyFont="1" applyBorder="1" applyAlignment="1">
      <alignment horizontal="center" vertical="top" wrapText="1"/>
    </xf>
    <xf numFmtId="0" fontId="11" fillId="5" borderId="26" xfId="0" applyFont="1" applyFill="1" applyBorder="1" applyAlignment="1">
      <alignment horizontal="center" vertical="center" wrapText="1"/>
    </xf>
    <xf numFmtId="164" fontId="22" fillId="5" borderId="27" xfId="4" applyNumberFormat="1" applyFont="1" applyFill="1" applyBorder="1" applyAlignment="1">
      <alignment horizontal="center" vertical="center" wrapText="1"/>
    </xf>
    <xf numFmtId="164" fontId="22" fillId="5" borderId="28" xfId="4" applyNumberFormat="1" applyFont="1" applyFill="1" applyBorder="1" applyAlignment="1">
      <alignment horizontal="center" vertical="center" wrapText="1"/>
    </xf>
    <xf numFmtId="0" fontId="29" fillId="9" borderId="1" xfId="1" applyFont="1" applyFill="1" applyBorder="1" applyAlignment="1">
      <alignment horizontal="center" vertical="center" wrapText="1"/>
    </xf>
    <xf numFmtId="0" fontId="29" fillId="9" borderId="2" xfId="1" applyFont="1" applyFill="1" applyBorder="1" applyAlignment="1">
      <alignment horizontal="center" vertical="center" wrapText="1"/>
    </xf>
    <xf numFmtId="0" fontId="29" fillId="9" borderId="3" xfId="1" applyFont="1" applyFill="1" applyBorder="1" applyAlignment="1">
      <alignment horizontal="center" vertical="center" wrapText="1"/>
    </xf>
    <xf numFmtId="0" fontId="5" fillId="0" borderId="1" xfId="1" applyFont="1" applyBorder="1" applyAlignment="1">
      <alignment horizontal="left" vertical="center" wrapText="1"/>
    </xf>
    <xf numFmtId="0" fontId="5" fillId="0" borderId="2" xfId="1" applyFont="1" applyBorder="1" applyAlignment="1">
      <alignment horizontal="left" vertical="center" wrapText="1"/>
    </xf>
    <xf numFmtId="164" fontId="7" fillId="2" borderId="0" xfId="1" applyNumberFormat="1" applyFont="1" applyFill="1" applyAlignment="1">
      <alignment horizontal="left" vertical="top" wrapText="1"/>
    </xf>
    <xf numFmtId="164" fontId="8" fillId="2" borderId="0" xfId="1" applyNumberFormat="1" applyFont="1" applyFill="1" applyAlignment="1">
      <alignment horizontal="left" vertical="top" wrapText="1"/>
    </xf>
    <xf numFmtId="0" fontId="4" fillId="0" borderId="0" xfId="1" applyAlignment="1">
      <alignment horizontal="left"/>
    </xf>
    <xf numFmtId="0" fontId="9" fillId="2" borderId="6" xfId="1" applyFont="1" applyFill="1" applyBorder="1" applyAlignment="1">
      <alignment horizontal="left" wrapText="1"/>
    </xf>
    <xf numFmtId="0" fontId="9" fillId="2" borderId="7" xfId="1" applyFont="1" applyFill="1" applyBorder="1" applyAlignment="1">
      <alignment horizontal="left" wrapText="1"/>
    </xf>
    <xf numFmtId="164" fontId="22" fillId="5" borderId="27" xfId="0" applyNumberFormat="1" applyFont="1" applyFill="1" applyBorder="1" applyAlignment="1">
      <alignment horizontal="center" vertical="center" wrapText="1"/>
    </xf>
    <xf numFmtId="164" fontId="22" fillId="5" borderId="28" xfId="0" applyNumberFormat="1" applyFont="1" applyFill="1" applyBorder="1" applyAlignment="1">
      <alignment horizontal="center" vertical="center" wrapText="1"/>
    </xf>
    <xf numFmtId="164" fontId="22" fillId="5" borderId="29" xfId="0" applyNumberFormat="1" applyFont="1" applyFill="1" applyBorder="1" applyAlignment="1">
      <alignment horizontal="center" vertical="top" wrapText="1"/>
    </xf>
    <xf numFmtId="164" fontId="22" fillId="5" borderId="30" xfId="0" applyNumberFormat="1" applyFont="1" applyFill="1" applyBorder="1" applyAlignment="1">
      <alignment horizontal="center" vertical="top" wrapText="1"/>
    </xf>
    <xf numFmtId="164" fontId="22" fillId="5" borderId="31" xfId="0" applyNumberFormat="1" applyFont="1" applyFill="1" applyBorder="1" applyAlignment="1">
      <alignment horizontal="center" vertical="top" wrapText="1"/>
    </xf>
    <xf numFmtId="0" fontId="9" fillId="2" borderId="7" xfId="0" applyFont="1" applyFill="1" applyBorder="1" applyAlignment="1">
      <alignment horizontal="left"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9" fillId="2" borderId="6" xfId="0" applyFont="1" applyFill="1" applyBorder="1" applyAlignment="1">
      <alignment horizontal="left" wrapText="1"/>
    </xf>
    <xf numFmtId="164" fontId="7" fillId="2" borderId="0" xfId="0" applyNumberFormat="1" applyFont="1" applyFill="1" applyAlignment="1">
      <alignment horizontal="left" vertical="top" wrapText="1"/>
    </xf>
    <xf numFmtId="164" fontId="8" fillId="2" borderId="0" xfId="0" applyNumberFormat="1" applyFont="1" applyFill="1" applyAlignment="1">
      <alignment horizontal="left" vertical="top" wrapText="1"/>
    </xf>
    <xf numFmtId="0" fontId="0" fillId="0" borderId="0" xfId="0" applyAlignment="1">
      <alignment horizontal="left"/>
    </xf>
    <xf numFmtId="0" fontId="7" fillId="4" borderId="7" xfId="1" applyFont="1" applyFill="1" applyBorder="1" applyAlignment="1" applyProtection="1">
      <alignment horizontal="center"/>
      <protection locked="0"/>
    </xf>
  </cellXfs>
  <cellStyles count="5">
    <cellStyle name="Standard" xfId="0" builtinId="0"/>
    <cellStyle name="Standard 2" xfId="1" xr:uid="{61D4E63C-7837-4EFD-9463-18E50A7B8627}"/>
    <cellStyle name="Standard 3" xfId="2" xr:uid="{ACEC29BB-FCF9-4BED-B8D6-464F4187CAEC}"/>
    <cellStyle name="Standard 3 3" xfId="3" xr:uid="{21580199-2AF7-4E47-A29A-5023716F1090}"/>
    <cellStyle name="Standard 3 3 2" xfId="4" xr:uid="{6AFB203C-4A68-4A7B-A8BB-22349A250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9</xdr:col>
      <xdr:colOff>655490</xdr:colOff>
      <xdr:row>0</xdr:row>
      <xdr:rowOff>64620</xdr:rowOff>
    </xdr:from>
    <xdr:ext cx="2555695" cy="653837"/>
    <xdr:pic>
      <xdr:nvPicPr>
        <xdr:cNvPr id="2" name="Grafik 1">
          <a:extLst>
            <a:ext uri="{FF2B5EF4-FFF2-40B4-BE49-F238E27FC236}">
              <a16:creationId xmlns:a16="http://schemas.microsoft.com/office/drawing/2014/main" id="{C792F934-8614-4A48-8060-130E0ECC74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09050" y="64620"/>
          <a:ext cx="2555695" cy="65383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7</xdr:col>
      <xdr:colOff>621507</xdr:colOff>
      <xdr:row>0</xdr:row>
      <xdr:rowOff>30480</xdr:rowOff>
    </xdr:from>
    <xdr:ext cx="2830353" cy="457199"/>
    <xdr:pic>
      <xdr:nvPicPr>
        <xdr:cNvPr id="2" name="Grafik 1">
          <a:extLst>
            <a:ext uri="{FF2B5EF4-FFF2-40B4-BE49-F238E27FC236}">
              <a16:creationId xmlns:a16="http://schemas.microsoft.com/office/drawing/2014/main" id="{998DAD17-2965-4817-A12C-42FB9B95FA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94482" y="30480"/>
          <a:ext cx="2830353" cy="457199"/>
        </a:xfrm>
        <a:prstGeom prst="rect">
          <a:avLst/>
        </a:prstGeom>
      </xdr:spPr>
    </xdr:pic>
    <xdr:clientData/>
  </xdr:oneCellAnchor>
</xdr:wsDr>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C4AF5-D36E-4D16-AD33-291FAE534960}">
  <sheetPr>
    <pageSetUpPr fitToPage="1"/>
  </sheetPr>
  <dimension ref="A1:AJ635"/>
  <sheetViews>
    <sheetView zoomScale="80" zoomScaleNormal="80" zoomScaleSheetLayoutView="80" workbookViewId="0">
      <pane ySplit="11" topLeftCell="A12" activePane="bottomLeft" state="frozen"/>
      <selection activeCell="J19" sqref="J19:V19"/>
      <selection pane="bottomLeft" activeCell="C637" sqref="C637"/>
    </sheetView>
  </sheetViews>
  <sheetFormatPr baseColWidth="10" defaultColWidth="11.5546875" defaultRowHeight="13.8" x14ac:dyDescent="0.3"/>
  <cols>
    <col min="1" max="1" width="10.6640625" style="6" customWidth="1"/>
    <col min="2" max="2" width="86.33203125" style="107" bestFit="1" customWidth="1"/>
    <col min="3" max="3" width="38.6640625" style="6" customWidth="1"/>
    <col min="4" max="4" width="10.6640625" style="108" customWidth="1"/>
    <col min="5" max="6" width="10.6640625" style="109" customWidth="1"/>
    <col min="7" max="7" width="17.6640625" style="108" customWidth="1"/>
    <col min="8" max="8" width="50.6640625" style="6" customWidth="1" collapsed="1"/>
    <col min="9" max="9" width="28.88671875" style="110" customWidth="1"/>
    <col min="10" max="10" width="25.6640625" style="110" customWidth="1"/>
    <col min="11" max="11" width="25.6640625" style="6" customWidth="1" collapsed="1"/>
    <col min="12" max="16384" width="11.5546875" style="6"/>
  </cols>
  <sheetData>
    <row r="1" spans="1:11" ht="75" customHeight="1" thickBot="1" x14ac:dyDescent="0.35">
      <c r="A1" s="211" t="s">
        <v>893</v>
      </c>
      <c r="B1" s="212"/>
      <c r="C1" s="212"/>
      <c r="D1" s="1"/>
      <c r="E1" s="2"/>
      <c r="F1" s="2"/>
      <c r="G1" s="1"/>
      <c r="H1" s="3"/>
      <c r="I1" s="4"/>
      <c r="J1" s="4"/>
      <c r="K1" s="5"/>
    </row>
    <row r="2" spans="1:11" x14ac:dyDescent="0.3">
      <c r="A2" s="7"/>
      <c r="B2" s="8"/>
      <c r="C2" s="9"/>
      <c r="D2" s="10"/>
      <c r="E2" s="11"/>
      <c r="F2" s="11"/>
      <c r="G2" s="10"/>
      <c r="H2" s="10"/>
      <c r="I2" s="12"/>
      <c r="J2" s="12"/>
      <c r="K2" s="12"/>
    </row>
    <row r="3" spans="1:11" ht="15.6" x14ac:dyDescent="0.3">
      <c r="A3" s="214" t="s">
        <v>856</v>
      </c>
      <c r="B3" s="215"/>
      <c r="C3" s="215"/>
      <c r="D3" s="13"/>
      <c r="E3" s="213" t="s">
        <v>0</v>
      </c>
      <c r="F3" s="213"/>
      <c r="G3" s="213"/>
      <c r="H3" s="115"/>
      <c r="I3" s="217" t="s">
        <v>1268</v>
      </c>
      <c r="J3" s="217"/>
      <c r="K3" s="14"/>
    </row>
    <row r="4" spans="1:11" ht="15.6" x14ac:dyDescent="0.3">
      <c r="A4" s="215"/>
      <c r="B4" s="215"/>
      <c r="C4" s="215"/>
      <c r="D4" s="13"/>
      <c r="E4" s="15"/>
      <c r="F4" s="15"/>
      <c r="G4" s="16"/>
      <c r="H4" s="16"/>
      <c r="I4" s="14"/>
      <c r="J4" s="14"/>
      <c r="K4" s="14"/>
    </row>
    <row r="5" spans="1:11" ht="15.6" x14ac:dyDescent="0.3">
      <c r="A5" s="216"/>
      <c r="B5" s="216"/>
      <c r="C5" s="216"/>
      <c r="D5" s="13"/>
      <c r="E5" s="213" t="s">
        <v>1</v>
      </c>
      <c r="F5" s="213"/>
      <c r="G5" s="213"/>
      <c r="H5" s="115"/>
      <c r="I5" s="217"/>
      <c r="J5" s="217"/>
      <c r="K5" s="14"/>
    </row>
    <row r="6" spans="1:11" ht="15.6" x14ac:dyDescent="0.3">
      <c r="A6" s="216"/>
      <c r="B6" s="216"/>
      <c r="C6" s="216"/>
      <c r="D6" s="13"/>
      <c r="E6" s="210" t="s">
        <v>2</v>
      </c>
      <c r="F6" s="210"/>
      <c r="G6" s="210"/>
      <c r="H6" s="117"/>
      <c r="I6" s="217"/>
      <c r="J6" s="217"/>
      <c r="K6" s="14"/>
    </row>
    <row r="7" spans="1:11" ht="15.6" x14ac:dyDescent="0.3">
      <c r="A7" s="216"/>
      <c r="B7" s="216"/>
      <c r="C7" s="216"/>
      <c r="D7" s="13"/>
      <c r="E7" s="210" t="s">
        <v>3</v>
      </c>
      <c r="F7" s="210"/>
      <c r="G7" s="210"/>
      <c r="H7" s="117"/>
      <c r="I7" s="217"/>
      <c r="J7" s="217"/>
      <c r="K7" s="14"/>
    </row>
    <row r="8" spans="1:11" ht="15.6" x14ac:dyDescent="0.3">
      <c r="A8" s="216"/>
      <c r="B8" s="216"/>
      <c r="C8" s="216"/>
      <c r="D8" s="13"/>
      <c r="E8" s="210" t="s">
        <v>4</v>
      </c>
      <c r="F8" s="210"/>
      <c r="G8" s="210"/>
      <c r="H8" s="117"/>
      <c r="I8" s="217"/>
      <c r="J8" s="217"/>
      <c r="K8" s="14"/>
    </row>
    <row r="9" spans="1:11" ht="13.2" customHeight="1" x14ac:dyDescent="0.3">
      <c r="A9" s="17"/>
      <c r="B9" s="16"/>
      <c r="C9" s="15"/>
      <c r="D9" s="13"/>
      <c r="E9" s="13"/>
      <c r="F9" s="13"/>
      <c r="G9" s="13"/>
      <c r="H9" s="13"/>
      <c r="I9" s="14"/>
      <c r="J9" s="14"/>
      <c r="K9" s="14"/>
    </row>
    <row r="10" spans="1:11" ht="14.4" thickBot="1" x14ac:dyDescent="0.35">
      <c r="A10" s="18"/>
      <c r="B10" s="19"/>
      <c r="C10" s="20"/>
      <c r="D10" s="21"/>
      <c r="E10" s="22"/>
      <c r="F10" s="22"/>
      <c r="G10" s="21"/>
      <c r="H10" s="21"/>
      <c r="I10" s="23"/>
      <c r="J10" s="23"/>
      <c r="K10" s="23"/>
    </row>
    <row r="11" spans="1:11" ht="63" customHeight="1" x14ac:dyDescent="0.3">
      <c r="A11" s="24" t="s">
        <v>5</v>
      </c>
      <c r="B11" s="25" t="s">
        <v>6</v>
      </c>
      <c r="C11" s="25" t="s">
        <v>7</v>
      </c>
      <c r="D11" s="26" t="s">
        <v>8</v>
      </c>
      <c r="E11" s="26" t="s">
        <v>9</v>
      </c>
      <c r="F11" s="26" t="s">
        <v>863</v>
      </c>
      <c r="G11" s="26" t="s">
        <v>881</v>
      </c>
      <c r="H11" s="27" t="s">
        <v>10</v>
      </c>
      <c r="I11" s="28" t="s">
        <v>11</v>
      </c>
      <c r="J11" s="26" t="s">
        <v>12</v>
      </c>
      <c r="K11" s="29" t="s">
        <v>13</v>
      </c>
    </row>
    <row r="12" spans="1:11" s="35" customFormat="1" x14ac:dyDescent="0.25">
      <c r="A12" s="30"/>
      <c r="B12" s="30"/>
      <c r="C12" s="30"/>
      <c r="D12" s="31"/>
      <c r="E12" s="32"/>
      <c r="F12" s="32"/>
      <c r="G12" s="31"/>
      <c r="H12" s="145"/>
      <c r="I12" s="146"/>
      <c r="J12" s="146"/>
      <c r="K12" s="34"/>
    </row>
    <row r="13" spans="1:11" s="35" customFormat="1" ht="46.8" x14ac:dyDescent="0.25">
      <c r="A13" s="122" t="s">
        <v>14</v>
      </c>
      <c r="B13" s="122" t="s">
        <v>890</v>
      </c>
      <c r="C13" s="122" t="s">
        <v>15</v>
      </c>
      <c r="D13" s="123">
        <v>1</v>
      </c>
      <c r="E13" s="123" t="s">
        <v>16</v>
      </c>
      <c r="F13" s="123" t="s">
        <v>22</v>
      </c>
      <c r="G13" s="123"/>
      <c r="H13" s="124"/>
      <c r="I13" s="147">
        <v>0</v>
      </c>
      <c r="J13" s="147">
        <v>0</v>
      </c>
      <c r="K13" s="34"/>
    </row>
    <row r="14" spans="1:11" s="35" customFormat="1" ht="15.6" x14ac:dyDescent="0.25">
      <c r="A14" s="36" t="s">
        <v>17</v>
      </c>
      <c r="B14" s="36" t="s">
        <v>18</v>
      </c>
      <c r="C14" s="30"/>
      <c r="D14" s="31"/>
      <c r="E14" s="32"/>
      <c r="F14" s="32"/>
      <c r="G14" s="31"/>
      <c r="H14" s="145"/>
      <c r="I14" s="146"/>
      <c r="J14" s="146"/>
      <c r="K14" s="34"/>
    </row>
    <row r="15" spans="1:11" s="35" customFormat="1" ht="27.6" x14ac:dyDescent="0.25">
      <c r="A15" s="30" t="s">
        <v>19</v>
      </c>
      <c r="B15" s="30" t="s">
        <v>20</v>
      </c>
      <c r="C15" s="30" t="s">
        <v>21</v>
      </c>
      <c r="D15" s="31"/>
      <c r="E15" s="32"/>
      <c r="F15" s="32" t="s">
        <v>22</v>
      </c>
      <c r="G15" s="31"/>
      <c r="H15" s="33"/>
      <c r="I15" s="146"/>
      <c r="J15" s="146"/>
      <c r="K15" s="34"/>
    </row>
    <row r="16" spans="1:11" s="35" customFormat="1" ht="27.6" x14ac:dyDescent="0.25">
      <c r="A16" s="30" t="s">
        <v>23</v>
      </c>
      <c r="B16" s="30" t="s">
        <v>24</v>
      </c>
      <c r="C16" s="30" t="s">
        <v>879</v>
      </c>
      <c r="D16" s="31"/>
      <c r="E16" s="32"/>
      <c r="F16" s="32" t="s">
        <v>22</v>
      </c>
      <c r="G16" s="31"/>
      <c r="H16" s="33"/>
      <c r="I16" s="146"/>
      <c r="J16" s="146"/>
      <c r="K16" s="34"/>
    </row>
    <row r="17" spans="1:11" s="35" customFormat="1" ht="27.6" x14ac:dyDescent="0.25">
      <c r="A17" s="30" t="s">
        <v>25</v>
      </c>
      <c r="B17" s="30" t="s">
        <v>26</v>
      </c>
      <c r="C17" s="30" t="s">
        <v>879</v>
      </c>
      <c r="D17" s="31"/>
      <c r="E17" s="32"/>
      <c r="F17" s="32" t="s">
        <v>22</v>
      </c>
      <c r="G17" s="31"/>
      <c r="H17" s="33"/>
      <c r="I17" s="146"/>
      <c r="J17" s="146"/>
      <c r="K17" s="34"/>
    </row>
    <row r="18" spans="1:11" s="35" customFormat="1" ht="27.6" x14ac:dyDescent="0.25">
      <c r="A18" s="30" t="s">
        <v>27</v>
      </c>
      <c r="B18" s="30" t="s">
        <v>28</v>
      </c>
      <c r="C18" s="30" t="s">
        <v>879</v>
      </c>
      <c r="D18" s="31"/>
      <c r="E18" s="32"/>
      <c r="F18" s="32" t="s">
        <v>22</v>
      </c>
      <c r="G18" s="31"/>
      <c r="H18" s="33"/>
      <c r="I18" s="146"/>
      <c r="J18" s="146"/>
      <c r="K18" s="34"/>
    </row>
    <row r="19" spans="1:11" s="35" customFormat="1" ht="27.6" x14ac:dyDescent="0.25">
      <c r="A19" s="30" t="s">
        <v>29</v>
      </c>
      <c r="B19" s="30" t="s">
        <v>30</v>
      </c>
      <c r="C19" s="30" t="s">
        <v>879</v>
      </c>
      <c r="D19" s="31"/>
      <c r="E19" s="32"/>
      <c r="F19" s="32" t="s">
        <v>22</v>
      </c>
      <c r="G19" s="31"/>
      <c r="H19" s="33"/>
      <c r="I19" s="146"/>
      <c r="J19" s="146"/>
      <c r="K19" s="34"/>
    </row>
    <row r="20" spans="1:11" s="35" customFormat="1" x14ac:dyDescent="0.25">
      <c r="A20" s="30" t="s">
        <v>883</v>
      </c>
      <c r="B20" s="30" t="s">
        <v>884</v>
      </c>
      <c r="C20" s="30" t="s">
        <v>857</v>
      </c>
      <c r="D20" s="31"/>
      <c r="E20" s="32"/>
      <c r="F20" s="32" t="s">
        <v>858</v>
      </c>
      <c r="G20" s="31"/>
      <c r="H20" s="33"/>
      <c r="I20" s="146"/>
      <c r="J20" s="146"/>
      <c r="K20" s="34"/>
    </row>
    <row r="21" spans="1:11" s="35" customFormat="1" x14ac:dyDescent="0.25">
      <c r="A21" s="30"/>
      <c r="B21" s="30"/>
      <c r="C21" s="30"/>
      <c r="D21" s="31"/>
      <c r="E21" s="32"/>
      <c r="F21" s="32"/>
      <c r="G21" s="31"/>
      <c r="H21" s="145"/>
      <c r="I21" s="146"/>
      <c r="J21" s="146"/>
      <c r="K21" s="34"/>
    </row>
    <row r="22" spans="1:11" s="35" customFormat="1" ht="15.6" x14ac:dyDescent="0.25">
      <c r="A22" s="122" t="s">
        <v>31</v>
      </c>
      <c r="B22" s="122" t="s">
        <v>32</v>
      </c>
      <c r="C22" s="140" t="s">
        <v>33</v>
      </c>
      <c r="D22" s="119"/>
      <c r="E22" s="120"/>
      <c r="F22" s="120"/>
      <c r="G22" s="119"/>
      <c r="H22" s="145"/>
      <c r="I22" s="146"/>
      <c r="J22" s="146"/>
      <c r="K22" s="34"/>
    </row>
    <row r="23" spans="1:11" s="35" customFormat="1" x14ac:dyDescent="0.25">
      <c r="A23" s="37" t="s">
        <v>34</v>
      </c>
      <c r="B23" s="37" t="s">
        <v>1126</v>
      </c>
      <c r="C23" s="37" t="s">
        <v>851</v>
      </c>
      <c r="D23" s="38"/>
      <c r="E23" s="39" t="s">
        <v>35</v>
      </c>
      <c r="F23" s="39" t="s">
        <v>22</v>
      </c>
      <c r="G23" s="38"/>
      <c r="H23" s="33"/>
      <c r="I23" s="146"/>
      <c r="J23" s="146"/>
      <c r="K23" s="34"/>
    </row>
    <row r="24" spans="1:11" s="35" customFormat="1" ht="57.9" customHeight="1" x14ac:dyDescent="0.25">
      <c r="A24" s="37" t="s">
        <v>36</v>
      </c>
      <c r="B24" s="37" t="s">
        <v>894</v>
      </c>
      <c r="C24" s="37" t="s">
        <v>21</v>
      </c>
      <c r="D24" s="38"/>
      <c r="E24" s="38"/>
      <c r="F24" s="38" t="s">
        <v>22</v>
      </c>
      <c r="G24" s="38"/>
      <c r="H24" s="41"/>
      <c r="I24" s="146"/>
      <c r="J24" s="146"/>
      <c r="K24" s="34"/>
    </row>
    <row r="25" spans="1:11" s="35" customFormat="1" x14ac:dyDescent="0.25">
      <c r="A25" s="30"/>
      <c r="B25" s="30"/>
      <c r="C25" s="30"/>
      <c r="D25" s="31"/>
      <c r="E25" s="32"/>
      <c r="F25" s="32"/>
      <c r="G25" s="31"/>
      <c r="H25" s="145"/>
      <c r="I25" s="146"/>
      <c r="J25" s="146"/>
      <c r="K25" s="34"/>
    </row>
    <row r="26" spans="1:11" s="35" customFormat="1" x14ac:dyDescent="0.25">
      <c r="A26" s="37" t="s">
        <v>37</v>
      </c>
      <c r="B26" s="37" t="s">
        <v>38</v>
      </c>
      <c r="C26" s="30"/>
      <c r="D26" s="31"/>
      <c r="E26" s="32"/>
      <c r="F26" s="32"/>
      <c r="G26" s="40"/>
      <c r="H26" s="145"/>
      <c r="I26" s="146"/>
      <c r="J26" s="146"/>
      <c r="K26" s="34"/>
    </row>
    <row r="27" spans="1:11" s="35" customFormat="1" x14ac:dyDescent="0.25">
      <c r="A27" s="42" t="s">
        <v>39</v>
      </c>
      <c r="B27" s="43" t="s">
        <v>40</v>
      </c>
      <c r="C27" s="42" t="s">
        <v>41</v>
      </c>
      <c r="D27" s="31"/>
      <c r="E27" s="32" t="s">
        <v>42</v>
      </c>
      <c r="F27" s="32" t="s">
        <v>858</v>
      </c>
      <c r="G27" s="40"/>
      <c r="H27" s="41"/>
      <c r="I27" s="146"/>
      <c r="J27" s="146"/>
      <c r="K27" s="34"/>
    </row>
    <row r="28" spans="1:11" s="35" customFormat="1" x14ac:dyDescent="0.25">
      <c r="A28" s="42" t="s">
        <v>43</v>
      </c>
      <c r="B28" s="43" t="s">
        <v>885</v>
      </c>
      <c r="C28" s="42" t="s">
        <v>41</v>
      </c>
      <c r="D28" s="31"/>
      <c r="E28" s="32" t="s">
        <v>42</v>
      </c>
      <c r="F28" s="32" t="s">
        <v>858</v>
      </c>
      <c r="G28" s="40"/>
      <c r="H28" s="41"/>
      <c r="I28" s="146"/>
      <c r="J28" s="146"/>
      <c r="K28" s="34"/>
    </row>
    <row r="29" spans="1:11" s="35" customFormat="1" x14ac:dyDescent="0.25">
      <c r="A29" s="42" t="s">
        <v>44</v>
      </c>
      <c r="B29" s="43" t="s">
        <v>45</v>
      </c>
      <c r="C29" s="42" t="s">
        <v>41</v>
      </c>
      <c r="D29" s="31"/>
      <c r="E29" s="32" t="s">
        <v>42</v>
      </c>
      <c r="F29" s="32" t="s">
        <v>858</v>
      </c>
      <c r="G29" s="31"/>
      <c r="H29" s="33"/>
      <c r="I29" s="146"/>
      <c r="J29" s="146"/>
      <c r="K29" s="34"/>
    </row>
    <row r="30" spans="1:11" s="35" customFormat="1" x14ac:dyDescent="0.25">
      <c r="A30" s="42" t="s">
        <v>47</v>
      </c>
      <c r="B30" s="43" t="s">
        <v>48</v>
      </c>
      <c r="C30" s="42" t="s">
        <v>41</v>
      </c>
      <c r="D30" s="31"/>
      <c r="E30" s="32" t="s">
        <v>42</v>
      </c>
      <c r="F30" s="32" t="s">
        <v>858</v>
      </c>
      <c r="G30" s="40"/>
      <c r="H30" s="41"/>
      <c r="I30" s="146"/>
      <c r="J30" s="146"/>
      <c r="K30" s="34"/>
    </row>
    <row r="31" spans="1:11" s="35" customFormat="1" x14ac:dyDescent="0.25">
      <c r="A31" s="42" t="s">
        <v>49</v>
      </c>
      <c r="B31" s="30" t="s">
        <v>50</v>
      </c>
      <c r="C31" s="42" t="s">
        <v>41</v>
      </c>
      <c r="D31" s="31"/>
      <c r="E31" s="32" t="s">
        <v>51</v>
      </c>
      <c r="F31" s="32" t="s">
        <v>858</v>
      </c>
      <c r="G31" s="31"/>
      <c r="H31" s="33"/>
      <c r="I31" s="146"/>
      <c r="J31" s="146"/>
      <c r="K31" s="34"/>
    </row>
    <row r="32" spans="1:11" s="35" customFormat="1" x14ac:dyDescent="0.25">
      <c r="A32" s="42" t="s">
        <v>52</v>
      </c>
      <c r="B32" s="30" t="s">
        <v>53</v>
      </c>
      <c r="C32" s="42" t="s">
        <v>41</v>
      </c>
      <c r="D32" s="31"/>
      <c r="E32" s="32" t="s">
        <v>54</v>
      </c>
      <c r="F32" s="32" t="s">
        <v>858</v>
      </c>
      <c r="G32" s="31"/>
      <c r="H32" s="33"/>
      <c r="I32" s="146"/>
      <c r="J32" s="146"/>
      <c r="K32" s="34"/>
    </row>
    <row r="33" spans="1:11" s="35" customFormat="1" x14ac:dyDescent="0.25">
      <c r="A33" s="42" t="s">
        <v>55</v>
      </c>
      <c r="B33" s="30" t="s">
        <v>56</v>
      </c>
      <c r="C33" s="42" t="s">
        <v>41</v>
      </c>
      <c r="D33" s="31"/>
      <c r="E33" s="32" t="s">
        <v>57</v>
      </c>
      <c r="F33" s="32" t="s">
        <v>858</v>
      </c>
      <c r="G33" s="31"/>
      <c r="H33" s="33"/>
      <c r="I33" s="146"/>
      <c r="J33" s="146"/>
      <c r="K33" s="34"/>
    </row>
    <row r="34" spans="1:11" s="35" customFormat="1" x14ac:dyDescent="0.25">
      <c r="A34" s="42" t="s">
        <v>58</v>
      </c>
      <c r="B34" s="30" t="s">
        <v>59</v>
      </c>
      <c r="C34" s="42" t="s">
        <v>41</v>
      </c>
      <c r="D34" s="31"/>
      <c r="E34" s="32"/>
      <c r="F34" s="32" t="s">
        <v>858</v>
      </c>
      <c r="G34" s="31"/>
      <c r="H34" s="33"/>
      <c r="I34" s="146"/>
      <c r="J34" s="146"/>
      <c r="K34" s="34"/>
    </row>
    <row r="35" spans="1:11" s="35" customFormat="1" ht="15" customHeight="1" x14ac:dyDescent="0.25">
      <c r="A35" s="42" t="s">
        <v>60</v>
      </c>
      <c r="B35" s="30" t="s">
        <v>61</v>
      </c>
      <c r="C35" s="42" t="s">
        <v>41</v>
      </c>
      <c r="D35" s="31"/>
      <c r="E35" s="32"/>
      <c r="F35" s="32" t="s">
        <v>858</v>
      </c>
      <c r="G35" s="31"/>
      <c r="H35" s="33"/>
      <c r="I35" s="146"/>
      <c r="J35" s="146"/>
      <c r="K35" s="34"/>
    </row>
    <row r="36" spans="1:11" s="35" customFormat="1" x14ac:dyDescent="0.25">
      <c r="A36" s="42" t="s">
        <v>62</v>
      </c>
      <c r="B36" s="44" t="s">
        <v>63</v>
      </c>
      <c r="C36" s="30"/>
      <c r="D36" s="31"/>
      <c r="E36" s="32"/>
      <c r="F36" s="32"/>
      <c r="G36" s="31"/>
      <c r="H36" s="145"/>
      <c r="I36" s="146"/>
      <c r="J36" s="146"/>
      <c r="K36" s="34"/>
    </row>
    <row r="37" spans="1:11" s="35" customFormat="1" x14ac:dyDescent="0.25">
      <c r="A37" s="42" t="s">
        <v>64</v>
      </c>
      <c r="B37" s="30" t="s">
        <v>65</v>
      </c>
      <c r="C37" s="45" t="s">
        <v>66</v>
      </c>
      <c r="D37" s="31"/>
      <c r="E37" s="31" t="s">
        <v>67</v>
      </c>
      <c r="F37" s="32" t="s">
        <v>22</v>
      </c>
      <c r="G37" s="31"/>
      <c r="H37" s="33"/>
      <c r="I37" s="146"/>
      <c r="J37" s="146"/>
      <c r="K37" s="34"/>
    </row>
    <row r="38" spans="1:11" s="35" customFormat="1" x14ac:dyDescent="0.25">
      <c r="A38" s="42" t="s">
        <v>68</v>
      </c>
      <c r="B38" s="30" t="s">
        <v>69</v>
      </c>
      <c r="C38" s="45" t="s">
        <v>66</v>
      </c>
      <c r="D38" s="31"/>
      <c r="E38" s="31" t="s">
        <v>67</v>
      </c>
      <c r="F38" s="32" t="s">
        <v>22</v>
      </c>
      <c r="G38" s="31"/>
      <c r="H38" s="33"/>
      <c r="I38" s="146"/>
      <c r="J38" s="146"/>
      <c r="K38" s="34"/>
    </row>
    <row r="39" spans="1:11" s="35" customFormat="1" x14ac:dyDescent="0.25">
      <c r="A39" s="42" t="s">
        <v>70</v>
      </c>
      <c r="B39" s="30" t="s">
        <v>71</v>
      </c>
      <c r="C39" s="45" t="s">
        <v>72</v>
      </c>
      <c r="D39" s="31"/>
      <c r="E39" s="31" t="s">
        <v>67</v>
      </c>
      <c r="F39" s="32" t="s">
        <v>22</v>
      </c>
      <c r="G39" s="31"/>
      <c r="H39" s="33"/>
      <c r="I39" s="146"/>
      <c r="J39" s="146"/>
      <c r="K39" s="34"/>
    </row>
    <row r="40" spans="1:11" s="46" customFormat="1" x14ac:dyDescent="0.25">
      <c r="A40" s="42" t="s">
        <v>73</v>
      </c>
      <c r="B40" s="30" t="s">
        <v>74</v>
      </c>
      <c r="C40" s="42" t="s">
        <v>41</v>
      </c>
      <c r="D40" s="40"/>
      <c r="E40" s="32"/>
      <c r="F40" s="32" t="s">
        <v>858</v>
      </c>
      <c r="G40" s="31"/>
      <c r="H40" s="33"/>
      <c r="I40" s="146"/>
      <c r="J40" s="146"/>
      <c r="K40" s="34"/>
    </row>
    <row r="41" spans="1:11" s="46" customFormat="1" x14ac:dyDescent="0.25">
      <c r="A41" s="42" t="s">
        <v>75</v>
      </c>
      <c r="B41" s="30" t="s">
        <v>76</v>
      </c>
      <c r="C41" s="42" t="s">
        <v>41</v>
      </c>
      <c r="D41" s="40"/>
      <c r="E41" s="32" t="s">
        <v>77</v>
      </c>
      <c r="F41" s="32" t="s">
        <v>858</v>
      </c>
      <c r="G41" s="31"/>
      <c r="H41" s="33"/>
      <c r="I41" s="146"/>
      <c r="J41" s="146"/>
      <c r="K41" s="34"/>
    </row>
    <row r="42" spans="1:11" s="46" customFormat="1" x14ac:dyDescent="0.25">
      <c r="A42" s="42" t="s">
        <v>78</v>
      </c>
      <c r="B42" s="30" t="s">
        <v>79</v>
      </c>
      <c r="C42" s="42" t="s">
        <v>41</v>
      </c>
      <c r="D42" s="40"/>
      <c r="E42" s="32" t="s">
        <v>77</v>
      </c>
      <c r="F42" s="32" t="s">
        <v>858</v>
      </c>
      <c r="G42" s="31"/>
      <c r="H42" s="33"/>
      <c r="I42" s="146"/>
      <c r="J42" s="146"/>
      <c r="K42" s="34"/>
    </row>
    <row r="43" spans="1:11" s="46" customFormat="1" x14ac:dyDescent="0.25">
      <c r="A43" s="42" t="s">
        <v>80</v>
      </c>
      <c r="B43" s="30" t="s">
        <v>81</v>
      </c>
      <c r="C43" s="42" t="s">
        <v>41</v>
      </c>
      <c r="D43" s="40"/>
      <c r="E43" s="32" t="s">
        <v>77</v>
      </c>
      <c r="F43" s="32" t="s">
        <v>858</v>
      </c>
      <c r="G43" s="31"/>
      <c r="H43" s="33"/>
      <c r="I43" s="146"/>
      <c r="J43" s="146"/>
      <c r="K43" s="34"/>
    </row>
    <row r="44" spans="1:11" s="46" customFormat="1" x14ac:dyDescent="0.25">
      <c r="A44" s="42" t="s">
        <v>82</v>
      </c>
      <c r="B44" s="30" t="s">
        <v>83</v>
      </c>
      <c r="C44" s="42" t="s">
        <v>41</v>
      </c>
      <c r="D44" s="40"/>
      <c r="E44" s="32" t="s">
        <v>77</v>
      </c>
      <c r="F44" s="32" t="s">
        <v>858</v>
      </c>
      <c r="G44" s="31"/>
      <c r="H44" s="33"/>
      <c r="I44" s="146"/>
      <c r="J44" s="146"/>
      <c r="K44" s="34"/>
    </row>
    <row r="45" spans="1:11" s="46" customFormat="1" x14ac:dyDescent="0.25">
      <c r="A45" s="42" t="s">
        <v>84</v>
      </c>
      <c r="B45" s="30" t="s">
        <v>85</v>
      </c>
      <c r="C45" s="42" t="s">
        <v>41</v>
      </c>
      <c r="D45" s="40"/>
      <c r="E45" s="32" t="s">
        <v>77</v>
      </c>
      <c r="F45" s="32" t="s">
        <v>858</v>
      </c>
      <c r="G45" s="31"/>
      <c r="H45" s="33"/>
      <c r="I45" s="146"/>
      <c r="J45" s="146"/>
      <c r="K45" s="34"/>
    </row>
    <row r="46" spans="1:11" s="46" customFormat="1" x14ac:dyDescent="0.25">
      <c r="A46" s="42" t="s">
        <v>86</v>
      </c>
      <c r="B46" s="30" t="s">
        <v>87</v>
      </c>
      <c r="C46" s="42" t="s">
        <v>41</v>
      </c>
      <c r="D46" s="40"/>
      <c r="E46" s="32" t="s">
        <v>77</v>
      </c>
      <c r="F46" s="32" t="s">
        <v>858</v>
      </c>
      <c r="G46" s="31"/>
      <c r="H46" s="33"/>
      <c r="I46" s="146"/>
      <c r="J46" s="146"/>
      <c r="K46" s="34"/>
    </row>
    <row r="47" spans="1:11" s="46" customFormat="1" x14ac:dyDescent="0.25">
      <c r="A47" s="42" t="s">
        <v>88</v>
      </c>
      <c r="B47" s="30" t="s">
        <v>89</v>
      </c>
      <c r="C47" s="42" t="s">
        <v>41</v>
      </c>
      <c r="D47" s="40"/>
      <c r="E47" s="32" t="s">
        <v>77</v>
      </c>
      <c r="F47" s="32" t="s">
        <v>858</v>
      </c>
      <c r="G47" s="31"/>
      <c r="H47" s="33"/>
      <c r="I47" s="146"/>
      <c r="J47" s="146"/>
      <c r="K47" s="34"/>
    </row>
    <row r="48" spans="1:11" s="46" customFormat="1" x14ac:dyDescent="0.25">
      <c r="A48" s="42" t="s">
        <v>90</v>
      </c>
      <c r="B48" s="30" t="s">
        <v>91</v>
      </c>
      <c r="C48" s="42" t="s">
        <v>41</v>
      </c>
      <c r="D48" s="40"/>
      <c r="E48" s="32" t="s">
        <v>77</v>
      </c>
      <c r="F48" s="32" t="s">
        <v>858</v>
      </c>
      <c r="G48" s="31"/>
      <c r="H48" s="33"/>
      <c r="I48" s="146"/>
      <c r="J48" s="146"/>
      <c r="K48" s="34"/>
    </row>
    <row r="49" spans="1:11" s="46" customFormat="1" x14ac:dyDescent="0.25">
      <c r="A49" s="42" t="s">
        <v>92</v>
      </c>
      <c r="B49" s="30" t="s">
        <v>859</v>
      </c>
      <c r="C49" s="42" t="s">
        <v>41</v>
      </c>
      <c r="D49" s="40"/>
      <c r="E49" s="32" t="s">
        <v>67</v>
      </c>
      <c r="F49" s="32" t="s">
        <v>858</v>
      </c>
      <c r="G49" s="31"/>
      <c r="H49" s="33"/>
      <c r="I49" s="146"/>
      <c r="J49" s="146"/>
      <c r="K49" s="34"/>
    </row>
    <row r="50" spans="1:11" s="46" customFormat="1" x14ac:dyDescent="0.25">
      <c r="A50" s="42" t="s">
        <v>93</v>
      </c>
      <c r="B50" s="30" t="s">
        <v>94</v>
      </c>
      <c r="C50" s="42" t="s">
        <v>41</v>
      </c>
      <c r="D50" s="40"/>
      <c r="E50" s="32" t="s">
        <v>77</v>
      </c>
      <c r="F50" s="32" t="s">
        <v>858</v>
      </c>
      <c r="G50" s="31"/>
      <c r="H50" s="33"/>
      <c r="I50" s="146"/>
      <c r="J50" s="146"/>
      <c r="K50" s="34"/>
    </row>
    <row r="51" spans="1:11" s="46" customFormat="1" x14ac:dyDescent="0.25">
      <c r="A51" s="42" t="s">
        <v>95</v>
      </c>
      <c r="B51" s="30" t="s">
        <v>96</v>
      </c>
      <c r="C51" s="42" t="s">
        <v>41</v>
      </c>
      <c r="D51" s="40"/>
      <c r="E51" s="32" t="s">
        <v>77</v>
      </c>
      <c r="F51" s="32" t="s">
        <v>858</v>
      </c>
      <c r="G51" s="31"/>
      <c r="H51" s="33"/>
      <c r="I51" s="146"/>
      <c r="J51" s="146"/>
      <c r="K51" s="34"/>
    </row>
    <row r="52" spans="1:11" s="35" customFormat="1" x14ac:dyDescent="0.25">
      <c r="A52" s="30"/>
      <c r="B52" s="30"/>
      <c r="C52" s="30"/>
      <c r="D52" s="31"/>
      <c r="E52" s="32"/>
      <c r="F52" s="32"/>
      <c r="G52" s="31"/>
      <c r="H52" s="145"/>
      <c r="I52" s="146"/>
      <c r="J52" s="146"/>
      <c r="K52" s="34"/>
    </row>
    <row r="53" spans="1:11" s="51" customFormat="1" x14ac:dyDescent="0.25">
      <c r="A53" s="47" t="s">
        <v>97</v>
      </c>
      <c r="B53" s="48" t="s">
        <v>98</v>
      </c>
      <c r="C53" s="45"/>
      <c r="D53" s="31"/>
      <c r="E53" s="32"/>
      <c r="F53" s="32"/>
      <c r="G53" s="31"/>
      <c r="H53" s="145"/>
      <c r="I53" s="146"/>
      <c r="J53" s="146"/>
      <c r="K53" s="50"/>
    </row>
    <row r="54" spans="1:11" s="51" customFormat="1" x14ac:dyDescent="0.25">
      <c r="A54" s="42" t="s">
        <v>99</v>
      </c>
      <c r="B54" s="52" t="s">
        <v>100</v>
      </c>
      <c r="C54" s="42"/>
      <c r="D54" s="53"/>
      <c r="E54" s="54"/>
      <c r="F54" s="54"/>
      <c r="G54" s="31"/>
      <c r="H54" s="145"/>
      <c r="I54" s="146"/>
      <c r="J54" s="146"/>
      <c r="K54" s="50"/>
    </row>
    <row r="55" spans="1:11" s="51" customFormat="1" x14ac:dyDescent="0.25">
      <c r="A55" s="42" t="s">
        <v>101</v>
      </c>
      <c r="B55" s="43" t="s">
        <v>102</v>
      </c>
      <c r="C55" s="42" t="s">
        <v>41</v>
      </c>
      <c r="D55" s="53"/>
      <c r="E55" s="54" t="s">
        <v>103</v>
      </c>
      <c r="F55" s="54" t="s">
        <v>858</v>
      </c>
      <c r="G55" s="31"/>
      <c r="H55" s="49"/>
      <c r="I55" s="146"/>
      <c r="J55" s="146"/>
      <c r="K55" s="50"/>
    </row>
    <row r="56" spans="1:11" s="51" customFormat="1" x14ac:dyDescent="0.25">
      <c r="A56" s="42" t="s">
        <v>104</v>
      </c>
      <c r="B56" s="43" t="s">
        <v>105</v>
      </c>
      <c r="C56" s="42" t="s">
        <v>41</v>
      </c>
      <c r="D56" s="53"/>
      <c r="E56" s="54" t="s">
        <v>106</v>
      </c>
      <c r="F56" s="54" t="s">
        <v>858</v>
      </c>
      <c r="G56" s="31"/>
      <c r="H56" s="49"/>
      <c r="I56" s="146"/>
      <c r="J56" s="146"/>
      <c r="K56" s="50"/>
    </row>
    <row r="57" spans="1:11" s="51" customFormat="1" x14ac:dyDescent="0.25">
      <c r="A57" s="42" t="s">
        <v>107</v>
      </c>
      <c r="B57" s="43" t="s">
        <v>108</v>
      </c>
      <c r="C57" s="42" t="s">
        <v>109</v>
      </c>
      <c r="D57" s="53"/>
      <c r="E57" s="54" t="s">
        <v>110</v>
      </c>
      <c r="F57" s="54" t="s">
        <v>858</v>
      </c>
      <c r="G57" s="31"/>
      <c r="H57" s="49"/>
      <c r="I57" s="146"/>
      <c r="J57" s="146"/>
      <c r="K57" s="50"/>
    </row>
    <row r="58" spans="1:11" s="51" customFormat="1" x14ac:dyDescent="0.25">
      <c r="A58" s="42" t="s">
        <v>111</v>
      </c>
      <c r="B58" s="45" t="s">
        <v>112</v>
      </c>
      <c r="C58" s="42" t="s">
        <v>41</v>
      </c>
      <c r="D58" s="31"/>
      <c r="E58" s="32" t="s">
        <v>113</v>
      </c>
      <c r="F58" s="32" t="s">
        <v>858</v>
      </c>
      <c r="G58" s="31"/>
      <c r="H58" s="49"/>
      <c r="I58" s="146"/>
      <c r="J58" s="146"/>
      <c r="K58" s="50"/>
    </row>
    <row r="59" spans="1:11" s="51" customFormat="1" x14ac:dyDescent="0.25">
      <c r="A59" s="42" t="s">
        <v>114</v>
      </c>
      <c r="B59" s="45" t="s">
        <v>115</v>
      </c>
      <c r="C59" s="45" t="s">
        <v>109</v>
      </c>
      <c r="D59" s="31"/>
      <c r="E59" s="32" t="s">
        <v>116</v>
      </c>
      <c r="F59" s="32" t="s">
        <v>858</v>
      </c>
      <c r="G59" s="31"/>
      <c r="H59" s="49"/>
      <c r="I59" s="146"/>
      <c r="J59" s="146"/>
      <c r="K59" s="50"/>
    </row>
    <row r="60" spans="1:11" s="51" customFormat="1" x14ac:dyDescent="0.25">
      <c r="A60" s="42" t="s">
        <v>120</v>
      </c>
      <c r="B60" s="45" t="s">
        <v>117</v>
      </c>
      <c r="C60" s="42" t="s">
        <v>41</v>
      </c>
      <c r="D60" s="31"/>
      <c r="E60" s="32" t="s">
        <v>118</v>
      </c>
      <c r="F60" s="32" t="s">
        <v>858</v>
      </c>
      <c r="G60" s="31"/>
      <c r="H60" s="49"/>
      <c r="I60" s="146"/>
      <c r="J60" s="146"/>
      <c r="K60" s="50"/>
    </row>
    <row r="61" spans="1:11" s="51" customFormat="1" x14ac:dyDescent="0.25">
      <c r="A61" s="42" t="s">
        <v>122</v>
      </c>
      <c r="B61" s="45" t="s">
        <v>860</v>
      </c>
      <c r="C61" s="42" t="s">
        <v>41</v>
      </c>
      <c r="D61" s="31"/>
      <c r="E61" s="32" t="s">
        <v>119</v>
      </c>
      <c r="F61" s="32" t="s">
        <v>858</v>
      </c>
      <c r="G61" s="31"/>
      <c r="H61" s="49"/>
      <c r="I61" s="146"/>
      <c r="J61" s="146"/>
      <c r="K61" s="50"/>
    </row>
    <row r="62" spans="1:11" s="51" customFormat="1" x14ac:dyDescent="0.25">
      <c r="A62" s="42" t="s">
        <v>123</v>
      </c>
      <c r="B62" s="52" t="s">
        <v>124</v>
      </c>
      <c r="C62" s="45"/>
      <c r="D62" s="31"/>
      <c r="E62" s="32"/>
      <c r="F62" s="32"/>
      <c r="G62" s="31"/>
      <c r="H62" s="145"/>
      <c r="I62" s="146"/>
      <c r="J62" s="146"/>
      <c r="K62" s="50"/>
    </row>
    <row r="63" spans="1:11" s="51" customFormat="1" ht="27.6" x14ac:dyDescent="0.25">
      <c r="A63" s="42" t="s">
        <v>125</v>
      </c>
      <c r="B63" s="43" t="s">
        <v>126</v>
      </c>
      <c r="C63" s="42" t="s">
        <v>41</v>
      </c>
      <c r="D63" s="53"/>
      <c r="E63" s="32" t="s">
        <v>127</v>
      </c>
      <c r="F63" s="32" t="s">
        <v>858</v>
      </c>
      <c r="G63" s="31"/>
      <c r="H63" s="49"/>
      <c r="I63" s="146"/>
      <c r="J63" s="146"/>
      <c r="K63" s="50"/>
    </row>
    <row r="64" spans="1:11" s="51" customFormat="1" x14ac:dyDescent="0.25">
      <c r="A64" s="42" t="s">
        <v>128</v>
      </c>
      <c r="B64" s="45" t="s">
        <v>129</v>
      </c>
      <c r="C64" s="42" t="s">
        <v>41</v>
      </c>
      <c r="D64" s="31"/>
      <c r="E64" s="32" t="s">
        <v>121</v>
      </c>
      <c r="F64" s="32" t="s">
        <v>858</v>
      </c>
      <c r="G64" s="31"/>
      <c r="H64" s="49"/>
      <c r="I64" s="146"/>
      <c r="J64" s="146"/>
      <c r="K64" s="50"/>
    </row>
    <row r="65" spans="1:11" s="51" customFormat="1" x14ac:dyDescent="0.25">
      <c r="A65" s="42" t="s">
        <v>130</v>
      </c>
      <c r="B65" s="45" t="s">
        <v>131</v>
      </c>
      <c r="C65" s="42" t="s">
        <v>41</v>
      </c>
      <c r="D65" s="31"/>
      <c r="E65" s="32" t="s">
        <v>121</v>
      </c>
      <c r="F65" s="32" t="s">
        <v>858</v>
      </c>
      <c r="G65" s="31"/>
      <c r="H65" s="49"/>
      <c r="I65" s="146"/>
      <c r="J65" s="146"/>
      <c r="K65" s="50"/>
    </row>
    <row r="66" spans="1:11" s="51" customFormat="1" x14ac:dyDescent="0.25">
      <c r="A66" s="42" t="s">
        <v>132</v>
      </c>
      <c r="B66" s="45" t="s">
        <v>133</v>
      </c>
      <c r="C66" s="45" t="s">
        <v>134</v>
      </c>
      <c r="D66" s="31"/>
      <c r="E66" s="32"/>
      <c r="F66" s="32" t="s">
        <v>858</v>
      </c>
      <c r="G66" s="31"/>
      <c r="H66" s="49"/>
      <c r="I66" s="146"/>
      <c r="J66" s="146"/>
      <c r="K66" s="50"/>
    </row>
    <row r="67" spans="1:11" s="51" customFormat="1" x14ac:dyDescent="0.25">
      <c r="A67" s="42" t="s">
        <v>135</v>
      </c>
      <c r="B67" s="45" t="s">
        <v>136</v>
      </c>
      <c r="C67" s="45" t="s">
        <v>109</v>
      </c>
      <c r="D67" s="31"/>
      <c r="E67" s="32" t="s">
        <v>110</v>
      </c>
      <c r="F67" s="32" t="s">
        <v>858</v>
      </c>
      <c r="G67" s="31"/>
      <c r="H67" s="49"/>
      <c r="I67" s="146"/>
      <c r="J67" s="146"/>
      <c r="K67" s="50"/>
    </row>
    <row r="68" spans="1:11" s="51" customFormat="1" x14ac:dyDescent="0.25">
      <c r="A68" s="42" t="s">
        <v>137</v>
      </c>
      <c r="B68" s="45" t="s">
        <v>112</v>
      </c>
      <c r="C68" s="42" t="s">
        <v>41</v>
      </c>
      <c r="D68" s="31"/>
      <c r="E68" s="32" t="s">
        <v>113</v>
      </c>
      <c r="F68" s="32" t="s">
        <v>858</v>
      </c>
      <c r="G68" s="31"/>
      <c r="H68" s="49"/>
      <c r="I68" s="146"/>
      <c r="J68" s="146"/>
      <c r="K68" s="50"/>
    </row>
    <row r="69" spans="1:11" s="51" customFormat="1" x14ac:dyDescent="0.25">
      <c r="A69" s="42" t="s">
        <v>138</v>
      </c>
      <c r="B69" s="45" t="s">
        <v>139</v>
      </c>
      <c r="C69" s="42" t="s">
        <v>41</v>
      </c>
      <c r="D69" s="31"/>
      <c r="E69" s="32" t="s">
        <v>116</v>
      </c>
      <c r="F69" s="32" t="s">
        <v>858</v>
      </c>
      <c r="G69" s="31"/>
      <c r="H69" s="49"/>
      <c r="I69" s="146"/>
      <c r="J69" s="146"/>
      <c r="K69" s="50"/>
    </row>
    <row r="70" spans="1:11" s="51" customFormat="1" x14ac:dyDescent="0.25">
      <c r="A70" s="55"/>
      <c r="B70" s="45" t="s">
        <v>140</v>
      </c>
      <c r="C70" s="42" t="s">
        <v>41</v>
      </c>
      <c r="D70" s="31"/>
      <c r="E70" s="32" t="s">
        <v>118</v>
      </c>
      <c r="F70" s="32" t="s">
        <v>858</v>
      </c>
      <c r="G70" s="31"/>
      <c r="H70" s="49"/>
      <c r="I70" s="146"/>
      <c r="J70" s="146"/>
      <c r="K70" s="50"/>
    </row>
    <row r="71" spans="1:11" s="51" customFormat="1" x14ac:dyDescent="0.25">
      <c r="A71" s="42" t="s">
        <v>141</v>
      </c>
      <c r="B71" s="45" t="s">
        <v>142</v>
      </c>
      <c r="C71" s="42" t="s">
        <v>41</v>
      </c>
      <c r="D71" s="31"/>
      <c r="E71" s="32"/>
      <c r="F71" s="32" t="s">
        <v>858</v>
      </c>
      <c r="G71" s="31"/>
      <c r="H71" s="49"/>
      <c r="I71" s="146"/>
      <c r="J71" s="146"/>
      <c r="K71" s="50"/>
    </row>
    <row r="72" spans="1:11" s="51" customFormat="1" x14ac:dyDescent="0.25">
      <c r="A72" s="42" t="s">
        <v>143</v>
      </c>
      <c r="B72" s="52" t="s">
        <v>144</v>
      </c>
      <c r="C72" s="45"/>
      <c r="D72" s="31"/>
      <c r="E72" s="32"/>
      <c r="F72" s="32"/>
      <c r="G72" s="31"/>
      <c r="H72" s="145"/>
      <c r="I72" s="146"/>
      <c r="J72" s="146"/>
      <c r="K72" s="50"/>
    </row>
    <row r="73" spans="1:11" s="51" customFormat="1" ht="27.6" x14ac:dyDescent="0.25">
      <c r="A73" s="42" t="s">
        <v>145</v>
      </c>
      <c r="B73" s="43" t="s">
        <v>146</v>
      </c>
      <c r="C73" s="42" t="s">
        <v>41</v>
      </c>
      <c r="D73" s="31"/>
      <c r="E73" s="32" t="s">
        <v>127</v>
      </c>
      <c r="F73" s="32" t="s">
        <v>858</v>
      </c>
      <c r="G73" s="31"/>
      <c r="H73" s="49"/>
      <c r="I73" s="146"/>
      <c r="J73" s="146"/>
      <c r="K73" s="50"/>
    </row>
    <row r="74" spans="1:11" s="51" customFormat="1" x14ac:dyDescent="0.25">
      <c r="A74" s="42" t="s">
        <v>147</v>
      </c>
      <c r="B74" s="59" t="s">
        <v>148</v>
      </c>
      <c r="C74" s="45"/>
      <c r="D74" s="31"/>
      <c r="E74" s="32"/>
      <c r="F74" s="32"/>
      <c r="G74" s="31"/>
      <c r="H74" s="145"/>
      <c r="I74" s="146"/>
      <c r="J74" s="146"/>
      <c r="K74" s="50"/>
    </row>
    <row r="75" spans="1:11" s="51" customFormat="1" x14ac:dyDescent="0.25">
      <c r="A75" s="42" t="s">
        <v>149</v>
      </c>
      <c r="B75" s="45" t="s">
        <v>150</v>
      </c>
      <c r="C75" s="42" t="s">
        <v>41</v>
      </c>
      <c r="D75" s="31"/>
      <c r="E75" s="32" t="s">
        <v>151</v>
      </c>
      <c r="F75" s="32" t="s">
        <v>858</v>
      </c>
      <c r="G75" s="31"/>
      <c r="H75" s="49"/>
      <c r="I75" s="146"/>
      <c r="J75" s="146"/>
      <c r="K75" s="50"/>
    </row>
    <row r="76" spans="1:11" s="51" customFormat="1" x14ac:dyDescent="0.25">
      <c r="A76" s="42" t="s">
        <v>152</v>
      </c>
      <c r="B76" s="45" t="s">
        <v>153</v>
      </c>
      <c r="C76" s="42" t="s">
        <v>41</v>
      </c>
      <c r="D76" s="31"/>
      <c r="E76" s="32" t="s">
        <v>14</v>
      </c>
      <c r="F76" s="32" t="s">
        <v>858</v>
      </c>
      <c r="G76" s="31"/>
      <c r="H76" s="49"/>
      <c r="I76" s="146"/>
      <c r="J76" s="146"/>
      <c r="K76" s="50"/>
    </row>
    <row r="77" spans="1:11" s="51" customFormat="1" x14ac:dyDescent="0.25">
      <c r="A77" s="42" t="s">
        <v>154</v>
      </c>
      <c r="B77" s="59" t="s">
        <v>155</v>
      </c>
      <c r="C77" s="45"/>
      <c r="D77" s="31"/>
      <c r="E77" s="32"/>
      <c r="F77" s="32"/>
      <c r="G77" s="31"/>
      <c r="H77" s="145"/>
      <c r="I77" s="146"/>
      <c r="J77" s="146"/>
      <c r="K77" s="50"/>
    </row>
    <row r="78" spans="1:11" s="51" customFormat="1" x14ac:dyDescent="0.25">
      <c r="A78" s="42" t="s">
        <v>156</v>
      </c>
      <c r="B78" s="45" t="s">
        <v>157</v>
      </c>
      <c r="C78" s="42" t="s">
        <v>41</v>
      </c>
      <c r="D78" s="31"/>
      <c r="E78" s="32" t="s">
        <v>158</v>
      </c>
      <c r="F78" s="32" t="s">
        <v>858</v>
      </c>
      <c r="G78" s="31"/>
      <c r="H78" s="49"/>
      <c r="I78" s="146"/>
      <c r="J78" s="146"/>
      <c r="K78" s="50"/>
    </row>
    <row r="79" spans="1:11" s="51" customFormat="1" ht="27.6" x14ac:dyDescent="0.25">
      <c r="A79" s="42" t="s">
        <v>159</v>
      </c>
      <c r="B79" s="43" t="s">
        <v>160</v>
      </c>
      <c r="C79" s="42" t="s">
        <v>41</v>
      </c>
      <c r="D79" s="31"/>
      <c r="E79" s="32" t="s">
        <v>127</v>
      </c>
      <c r="F79" s="32" t="s">
        <v>858</v>
      </c>
      <c r="G79" s="31"/>
      <c r="H79" s="49"/>
      <c r="I79" s="146"/>
      <c r="J79" s="146"/>
      <c r="K79" s="50"/>
    </row>
    <row r="80" spans="1:11" s="51" customFormat="1" x14ac:dyDescent="0.25">
      <c r="A80" s="42" t="s">
        <v>161</v>
      </c>
      <c r="B80" s="43" t="s">
        <v>886</v>
      </c>
      <c r="C80" s="42" t="s">
        <v>41</v>
      </c>
      <c r="D80" s="53"/>
      <c r="E80" s="32" t="s">
        <v>46</v>
      </c>
      <c r="F80" s="32" t="s">
        <v>858</v>
      </c>
      <c r="G80" s="31"/>
      <c r="H80" s="49"/>
      <c r="I80" s="146"/>
      <c r="J80" s="146"/>
      <c r="K80" s="50"/>
    </row>
    <row r="81" spans="1:11" s="51" customFormat="1" x14ac:dyDescent="0.25">
      <c r="A81" s="42" t="s">
        <v>1221</v>
      </c>
      <c r="B81" s="59" t="s">
        <v>1218</v>
      </c>
      <c r="C81" s="42"/>
      <c r="D81" s="53"/>
      <c r="E81" s="32"/>
      <c r="F81" s="32"/>
      <c r="G81" s="31"/>
      <c r="H81" s="155"/>
      <c r="I81" s="146"/>
      <c r="J81" s="146"/>
      <c r="K81" s="50"/>
    </row>
    <row r="82" spans="1:11" s="51" customFormat="1" ht="27.6" x14ac:dyDescent="0.25">
      <c r="A82" s="42" t="s">
        <v>1222</v>
      </c>
      <c r="B82" s="43" t="s">
        <v>1219</v>
      </c>
      <c r="C82" s="60" t="s">
        <v>1224</v>
      </c>
      <c r="D82" s="53"/>
      <c r="E82" s="32" t="s">
        <v>16</v>
      </c>
      <c r="F82" s="32" t="s">
        <v>858</v>
      </c>
      <c r="G82" s="31"/>
      <c r="H82" s="155"/>
      <c r="I82" s="146"/>
      <c r="J82" s="146"/>
      <c r="K82" s="50"/>
    </row>
    <row r="83" spans="1:11" s="51" customFormat="1" ht="41.4" x14ac:dyDescent="0.25">
      <c r="A83" s="42" t="s">
        <v>1223</v>
      </c>
      <c r="B83" s="43" t="s">
        <v>1220</v>
      </c>
      <c r="C83" s="60" t="s">
        <v>1224</v>
      </c>
      <c r="D83" s="53"/>
      <c r="E83" s="32" t="s">
        <v>16</v>
      </c>
      <c r="F83" s="32" t="s">
        <v>858</v>
      </c>
      <c r="G83" s="31"/>
      <c r="H83" s="155"/>
      <c r="I83" s="146"/>
      <c r="J83" s="146"/>
      <c r="K83" s="50"/>
    </row>
    <row r="84" spans="1:11" s="51" customFormat="1" x14ac:dyDescent="0.25">
      <c r="A84" s="45"/>
      <c r="B84" s="45"/>
      <c r="C84" s="45"/>
      <c r="D84" s="31"/>
      <c r="E84" s="32"/>
      <c r="F84" s="32"/>
      <c r="G84" s="31"/>
      <c r="H84" s="145"/>
      <c r="I84" s="146"/>
      <c r="J84" s="146"/>
      <c r="K84" s="50"/>
    </row>
    <row r="85" spans="1:11" s="35" customFormat="1" x14ac:dyDescent="0.25">
      <c r="A85" s="37" t="s">
        <v>162</v>
      </c>
      <c r="B85" s="37" t="s">
        <v>163</v>
      </c>
      <c r="C85" s="30"/>
      <c r="D85" s="31"/>
      <c r="E85" s="32"/>
      <c r="F85" s="32"/>
      <c r="G85" s="31"/>
      <c r="H85" s="145"/>
      <c r="I85" s="146"/>
      <c r="J85" s="146"/>
      <c r="K85" s="34"/>
    </row>
    <row r="86" spans="1:11" s="51" customFormat="1" ht="41.4" x14ac:dyDescent="0.25">
      <c r="A86" s="45" t="s">
        <v>164</v>
      </c>
      <c r="B86" s="45" t="s">
        <v>165</v>
      </c>
      <c r="C86" s="45"/>
      <c r="D86" s="31"/>
      <c r="E86" s="32"/>
      <c r="F86" s="32"/>
      <c r="G86" s="31"/>
      <c r="H86" s="145"/>
      <c r="I86" s="146"/>
      <c r="J86" s="146"/>
      <c r="K86" s="50"/>
    </row>
    <row r="87" spans="1:11" s="51" customFormat="1" ht="15" x14ac:dyDescent="0.25">
      <c r="A87" s="45" t="s">
        <v>166</v>
      </c>
      <c r="B87" s="45" t="s">
        <v>167</v>
      </c>
      <c r="C87" s="45" t="s">
        <v>41</v>
      </c>
      <c r="D87" s="31"/>
      <c r="E87" s="32" t="s">
        <v>168</v>
      </c>
      <c r="F87" s="32" t="s">
        <v>858</v>
      </c>
      <c r="G87" s="31"/>
      <c r="H87" s="49"/>
      <c r="I87" s="146"/>
      <c r="J87" s="146"/>
      <c r="K87" s="50"/>
    </row>
    <row r="88" spans="1:11" s="51" customFormat="1" ht="15" x14ac:dyDescent="0.25">
      <c r="A88" s="45" t="s">
        <v>169</v>
      </c>
      <c r="B88" s="45" t="s">
        <v>170</v>
      </c>
      <c r="C88" s="45" t="s">
        <v>41</v>
      </c>
      <c r="D88" s="31"/>
      <c r="E88" s="32" t="s">
        <v>168</v>
      </c>
      <c r="F88" s="32" t="s">
        <v>858</v>
      </c>
      <c r="G88" s="31"/>
      <c r="H88" s="49"/>
      <c r="I88" s="146"/>
      <c r="J88" s="146"/>
      <c r="K88" s="50"/>
    </row>
    <row r="89" spans="1:11" s="51" customFormat="1" ht="15" x14ac:dyDescent="0.25">
      <c r="A89" s="45" t="s">
        <v>171</v>
      </c>
      <c r="B89" s="45" t="s">
        <v>172</v>
      </c>
      <c r="C89" s="45" t="s">
        <v>41</v>
      </c>
      <c r="D89" s="31"/>
      <c r="E89" s="32" t="s">
        <v>168</v>
      </c>
      <c r="F89" s="32" t="s">
        <v>858</v>
      </c>
      <c r="G89" s="31"/>
      <c r="H89" s="49"/>
      <c r="I89" s="146"/>
      <c r="J89" s="146"/>
      <c r="K89" s="50"/>
    </row>
    <row r="90" spans="1:11" s="51" customFormat="1" ht="27.6" x14ac:dyDescent="0.25">
      <c r="A90" s="118" t="s">
        <v>173</v>
      </c>
      <c r="B90" s="118" t="s">
        <v>861</v>
      </c>
      <c r="C90" s="118" t="s">
        <v>41</v>
      </c>
      <c r="D90" s="119"/>
      <c r="E90" s="119" t="s">
        <v>168</v>
      </c>
      <c r="F90" s="120" t="s">
        <v>22</v>
      </c>
      <c r="G90" s="119"/>
      <c r="H90" s="139"/>
      <c r="I90" s="146"/>
      <c r="J90" s="146"/>
      <c r="K90" s="50"/>
    </row>
    <row r="91" spans="1:11" s="51" customFormat="1" x14ac:dyDescent="0.25">
      <c r="A91" s="45" t="s">
        <v>174</v>
      </c>
      <c r="B91" s="45" t="s">
        <v>862</v>
      </c>
      <c r="C91" s="45" t="s">
        <v>41</v>
      </c>
      <c r="D91" s="31"/>
      <c r="E91" s="32" t="s">
        <v>168</v>
      </c>
      <c r="F91" s="32" t="s">
        <v>858</v>
      </c>
      <c r="G91" s="31"/>
      <c r="H91" s="33"/>
      <c r="I91" s="146"/>
      <c r="J91" s="146"/>
      <c r="K91" s="50"/>
    </row>
    <row r="92" spans="1:11" s="51" customFormat="1" x14ac:dyDescent="0.25">
      <c r="A92" s="45" t="s">
        <v>1189</v>
      </c>
      <c r="B92" s="45" t="s">
        <v>1225</v>
      </c>
      <c r="C92" s="45" t="s">
        <v>1226</v>
      </c>
      <c r="D92" s="31"/>
      <c r="E92" s="32"/>
      <c r="F92" s="32" t="s">
        <v>858</v>
      </c>
      <c r="G92" s="31"/>
      <c r="H92" s="156"/>
      <c r="I92" s="146"/>
      <c r="J92" s="146"/>
      <c r="K92" s="50"/>
    </row>
    <row r="93" spans="1:11" s="51" customFormat="1" x14ac:dyDescent="0.25">
      <c r="A93" s="45"/>
      <c r="B93" s="45"/>
      <c r="C93" s="45"/>
      <c r="D93" s="31"/>
      <c r="E93" s="32"/>
      <c r="F93" s="32"/>
      <c r="G93" s="31"/>
      <c r="H93" s="156"/>
      <c r="I93" s="146"/>
      <c r="J93" s="146"/>
      <c r="K93" s="50"/>
    </row>
    <row r="94" spans="1:11" s="51" customFormat="1" x14ac:dyDescent="0.25">
      <c r="A94" s="47" t="s">
        <v>1189</v>
      </c>
      <c r="B94" s="47" t="s">
        <v>1183</v>
      </c>
      <c r="C94" s="45"/>
      <c r="D94" s="31"/>
      <c r="E94" s="32"/>
      <c r="F94" s="32"/>
      <c r="G94" s="31"/>
      <c r="H94" s="145"/>
      <c r="I94" s="146"/>
      <c r="J94" s="146"/>
      <c r="K94" s="50"/>
    </row>
    <row r="95" spans="1:11" s="51" customFormat="1" ht="41.4" x14ac:dyDescent="0.25">
      <c r="A95" s="45" t="s">
        <v>1190</v>
      </c>
      <c r="B95" s="45" t="s">
        <v>1188</v>
      </c>
      <c r="C95" s="45"/>
      <c r="D95" s="31"/>
      <c r="E95" s="32"/>
      <c r="F95" s="32"/>
      <c r="G95" s="31"/>
      <c r="H95" s="145"/>
      <c r="I95" s="146"/>
      <c r="J95" s="146"/>
      <c r="K95" s="50"/>
    </row>
    <row r="96" spans="1:11" s="51" customFormat="1" x14ac:dyDescent="0.25">
      <c r="A96" s="45" t="s">
        <v>1191</v>
      </c>
      <c r="B96" s="45" t="s">
        <v>1184</v>
      </c>
      <c r="C96" s="45" t="s">
        <v>41</v>
      </c>
      <c r="D96" s="31"/>
      <c r="E96" s="32" t="s">
        <v>106</v>
      </c>
      <c r="F96" s="32" t="s">
        <v>858</v>
      </c>
      <c r="G96" s="31"/>
      <c r="H96" s="33"/>
      <c r="I96" s="146"/>
      <c r="J96" s="146"/>
      <c r="K96" s="50"/>
    </row>
    <row r="97" spans="1:11" s="51" customFormat="1" x14ac:dyDescent="0.25">
      <c r="A97" s="45" t="s">
        <v>1192</v>
      </c>
      <c r="B97" s="45" t="s">
        <v>1185</v>
      </c>
      <c r="C97" s="45" t="s">
        <v>41</v>
      </c>
      <c r="D97" s="31"/>
      <c r="E97" s="32" t="s">
        <v>106</v>
      </c>
      <c r="F97" s="32" t="s">
        <v>858</v>
      </c>
      <c r="G97" s="31"/>
      <c r="H97" s="33"/>
      <c r="I97" s="146"/>
      <c r="J97" s="146"/>
      <c r="K97" s="50"/>
    </row>
    <row r="98" spans="1:11" s="51" customFormat="1" x14ac:dyDescent="0.25">
      <c r="A98" s="45" t="s">
        <v>1193</v>
      </c>
      <c r="B98" s="45" t="s">
        <v>1186</v>
      </c>
      <c r="C98" s="45" t="s">
        <v>41</v>
      </c>
      <c r="D98" s="31"/>
      <c r="E98" s="32" t="s">
        <v>106</v>
      </c>
      <c r="F98" s="32" t="s">
        <v>858</v>
      </c>
      <c r="G98" s="31"/>
      <c r="H98" s="33"/>
      <c r="I98" s="146"/>
      <c r="J98" s="146"/>
      <c r="K98" s="50"/>
    </row>
    <row r="99" spans="1:11" s="51" customFormat="1" x14ac:dyDescent="0.25">
      <c r="A99" s="45" t="s">
        <v>1194</v>
      </c>
      <c r="B99" s="45" t="s">
        <v>1187</v>
      </c>
      <c r="C99" s="45" t="s">
        <v>41</v>
      </c>
      <c r="D99" s="31"/>
      <c r="E99" s="32" t="s">
        <v>110</v>
      </c>
      <c r="F99" s="32" t="s">
        <v>858</v>
      </c>
      <c r="G99" s="31"/>
      <c r="H99" s="33"/>
      <c r="I99" s="146"/>
      <c r="J99" s="146"/>
      <c r="K99" s="50"/>
    </row>
    <row r="100" spans="1:11" s="51" customFormat="1" x14ac:dyDescent="0.25">
      <c r="A100" s="45"/>
      <c r="B100" s="45"/>
      <c r="C100" s="45"/>
      <c r="D100" s="31"/>
      <c r="E100" s="32"/>
      <c r="F100" s="32"/>
      <c r="G100" s="31"/>
      <c r="H100" s="145"/>
      <c r="I100" s="146"/>
      <c r="J100" s="146"/>
      <c r="K100" s="50"/>
    </row>
    <row r="101" spans="1:11" s="35" customFormat="1" x14ac:dyDescent="0.25">
      <c r="A101" s="37" t="s">
        <v>175</v>
      </c>
      <c r="B101" s="37" t="s">
        <v>176</v>
      </c>
      <c r="C101" s="30"/>
      <c r="D101" s="31"/>
      <c r="E101" s="32"/>
      <c r="F101" s="32"/>
      <c r="G101" s="31"/>
      <c r="H101" s="145"/>
      <c r="I101" s="146"/>
      <c r="J101" s="146"/>
      <c r="K101" s="34"/>
    </row>
    <row r="102" spans="1:11" s="35" customFormat="1" x14ac:dyDescent="0.25">
      <c r="A102" s="30" t="s">
        <v>177</v>
      </c>
      <c r="B102" s="44" t="s">
        <v>178</v>
      </c>
      <c r="C102" s="30"/>
      <c r="D102" s="31"/>
      <c r="E102" s="32"/>
      <c r="F102" s="32"/>
      <c r="G102" s="31"/>
      <c r="H102" s="145"/>
      <c r="I102" s="146"/>
      <c r="J102" s="146"/>
      <c r="K102" s="34"/>
    </row>
    <row r="103" spans="1:11" s="35" customFormat="1" x14ac:dyDescent="0.25">
      <c r="A103" s="30" t="s">
        <v>179</v>
      </c>
      <c r="B103" s="30" t="s">
        <v>180</v>
      </c>
      <c r="C103" s="45" t="s">
        <v>41</v>
      </c>
      <c r="D103" s="31"/>
      <c r="E103" s="31" t="s">
        <v>864</v>
      </c>
      <c r="F103" s="31" t="s">
        <v>858</v>
      </c>
      <c r="G103" s="31"/>
      <c r="H103" s="33"/>
      <c r="I103" s="146"/>
      <c r="J103" s="146"/>
      <c r="K103" s="34"/>
    </row>
    <row r="104" spans="1:11" s="35" customFormat="1" x14ac:dyDescent="0.25">
      <c r="A104" s="30" t="s">
        <v>181</v>
      </c>
      <c r="B104" s="30" t="s">
        <v>182</v>
      </c>
      <c r="C104" s="45" t="s">
        <v>41</v>
      </c>
      <c r="D104" s="31"/>
      <c r="E104" s="31" t="s">
        <v>864</v>
      </c>
      <c r="F104" s="31" t="s">
        <v>858</v>
      </c>
      <c r="G104" s="31"/>
      <c r="H104" s="33"/>
      <c r="I104" s="146"/>
      <c r="J104" s="146"/>
      <c r="K104" s="34"/>
    </row>
    <row r="105" spans="1:11" s="35" customFormat="1" x14ac:dyDescent="0.25">
      <c r="A105" s="30" t="s">
        <v>183</v>
      </c>
      <c r="B105" s="30" t="s">
        <v>184</v>
      </c>
      <c r="C105" s="45" t="s">
        <v>41</v>
      </c>
      <c r="D105" s="31"/>
      <c r="E105" s="31" t="s">
        <v>864</v>
      </c>
      <c r="F105" s="31" t="s">
        <v>858</v>
      </c>
      <c r="G105" s="31"/>
      <c r="H105" s="33"/>
      <c r="I105" s="146"/>
      <c r="J105" s="146"/>
      <c r="K105" s="34"/>
    </row>
    <row r="106" spans="1:11" s="35" customFormat="1" x14ac:dyDescent="0.25">
      <c r="A106" s="30"/>
      <c r="B106" s="30"/>
      <c r="C106" s="30"/>
      <c r="D106" s="31"/>
      <c r="E106" s="32"/>
      <c r="F106" s="32"/>
      <c r="G106" s="31"/>
      <c r="H106" s="145"/>
      <c r="I106" s="146"/>
      <c r="J106" s="146"/>
      <c r="K106" s="34"/>
    </row>
    <row r="107" spans="1:11" s="35" customFormat="1" x14ac:dyDescent="0.25">
      <c r="A107" s="37" t="s">
        <v>185</v>
      </c>
      <c r="B107" s="37" t="s">
        <v>186</v>
      </c>
      <c r="C107" s="30"/>
      <c r="D107" s="31"/>
      <c r="E107" s="32"/>
      <c r="F107" s="32"/>
      <c r="G107" s="31"/>
      <c r="H107" s="145"/>
      <c r="I107" s="146"/>
      <c r="J107" s="146"/>
      <c r="K107" s="34"/>
    </row>
    <row r="108" spans="1:11" s="35" customFormat="1" x14ac:dyDescent="0.25">
      <c r="A108" s="30" t="s">
        <v>187</v>
      </c>
      <c r="B108" s="30" t="s">
        <v>1182</v>
      </c>
      <c r="C108" s="30" t="s">
        <v>21</v>
      </c>
      <c r="D108" s="31"/>
      <c r="E108" s="31"/>
      <c r="F108" s="32" t="s">
        <v>22</v>
      </c>
      <c r="G108" s="31"/>
      <c r="H108" s="33"/>
      <c r="I108" s="146"/>
      <c r="J108" s="146"/>
      <c r="K108" s="34"/>
    </row>
    <row r="109" spans="1:11" s="35" customFormat="1" x14ac:dyDescent="0.25">
      <c r="A109" s="30" t="s">
        <v>188</v>
      </c>
      <c r="B109" s="30" t="s">
        <v>189</v>
      </c>
      <c r="C109" s="45" t="s">
        <v>41</v>
      </c>
      <c r="D109" s="31"/>
      <c r="E109" s="32" t="s">
        <v>190</v>
      </c>
      <c r="F109" s="32" t="s">
        <v>858</v>
      </c>
      <c r="G109" s="31"/>
      <c r="H109" s="33"/>
      <c r="I109" s="146"/>
      <c r="J109" s="146"/>
      <c r="K109" s="34"/>
    </row>
    <row r="110" spans="1:11" s="35" customFormat="1" x14ac:dyDescent="0.25">
      <c r="A110" s="30" t="s">
        <v>191</v>
      </c>
      <c r="B110" s="30" t="s">
        <v>192</v>
      </c>
      <c r="C110" s="45" t="s">
        <v>41</v>
      </c>
      <c r="D110" s="31"/>
      <c r="E110" s="32" t="s">
        <v>190</v>
      </c>
      <c r="F110" s="32" t="s">
        <v>858</v>
      </c>
      <c r="G110" s="31"/>
      <c r="H110" s="33"/>
      <c r="I110" s="146"/>
      <c r="J110" s="146"/>
      <c r="K110" s="34"/>
    </row>
    <row r="111" spans="1:11" s="35" customFormat="1" x14ac:dyDescent="0.25">
      <c r="A111" s="30" t="s">
        <v>193</v>
      </c>
      <c r="B111" s="30" t="s">
        <v>901</v>
      </c>
      <c r="C111" s="45" t="s">
        <v>41</v>
      </c>
      <c r="D111" s="31"/>
      <c r="E111" s="32" t="s">
        <v>194</v>
      </c>
      <c r="F111" s="32" t="s">
        <v>858</v>
      </c>
      <c r="G111" s="31"/>
      <c r="H111" s="33"/>
      <c r="I111" s="146"/>
      <c r="J111" s="146"/>
      <c r="K111" s="34"/>
    </row>
    <row r="112" spans="1:11" s="35" customFormat="1" x14ac:dyDescent="0.25">
      <c r="A112" s="30" t="s">
        <v>195</v>
      </c>
      <c r="B112" s="30" t="s">
        <v>900</v>
      </c>
      <c r="C112" s="45" t="s">
        <v>21</v>
      </c>
      <c r="D112" s="31"/>
      <c r="E112" s="32"/>
      <c r="F112" s="32" t="s">
        <v>865</v>
      </c>
      <c r="G112" s="31">
        <v>5</v>
      </c>
      <c r="H112" s="33"/>
      <c r="I112" s="146"/>
      <c r="J112" s="146"/>
      <c r="K112" s="34"/>
    </row>
    <row r="113" spans="1:11" s="35" customFormat="1" x14ac:dyDescent="0.25">
      <c r="A113" s="30" t="s">
        <v>1167</v>
      </c>
      <c r="B113" s="30" t="s">
        <v>1165</v>
      </c>
      <c r="C113" s="45" t="s">
        <v>41</v>
      </c>
      <c r="D113" s="31"/>
      <c r="E113" s="32"/>
      <c r="F113" s="32" t="s">
        <v>858</v>
      </c>
      <c r="G113" s="31"/>
      <c r="H113" s="33"/>
      <c r="I113" s="146"/>
      <c r="J113" s="146"/>
      <c r="K113" s="34"/>
    </row>
    <row r="114" spans="1:11" s="35" customFormat="1" x14ac:dyDescent="0.25">
      <c r="A114" s="30" t="s">
        <v>1168</v>
      </c>
      <c r="B114" s="30" t="s">
        <v>1166</v>
      </c>
      <c r="C114" s="45" t="s">
        <v>41</v>
      </c>
      <c r="D114" s="31"/>
      <c r="E114" s="32"/>
      <c r="F114" s="32" t="s">
        <v>869</v>
      </c>
      <c r="G114" s="31">
        <v>2</v>
      </c>
      <c r="H114" s="33"/>
      <c r="I114" s="146"/>
      <c r="J114" s="146"/>
      <c r="K114" s="34"/>
    </row>
    <row r="115" spans="1:11" s="35" customFormat="1" x14ac:dyDescent="0.25">
      <c r="A115" s="30"/>
      <c r="B115" s="30"/>
      <c r="C115" s="30"/>
      <c r="D115" s="31"/>
      <c r="E115" s="32"/>
      <c r="F115" s="32"/>
      <c r="G115" s="31"/>
      <c r="H115" s="145"/>
      <c r="I115" s="146"/>
      <c r="J115" s="146"/>
      <c r="K115" s="34"/>
    </row>
    <row r="116" spans="1:11" s="35" customFormat="1" x14ac:dyDescent="0.25">
      <c r="A116" s="37" t="s">
        <v>197</v>
      </c>
      <c r="B116" s="37" t="s">
        <v>198</v>
      </c>
      <c r="C116" s="30"/>
      <c r="D116" s="31"/>
      <c r="E116" s="32"/>
      <c r="F116" s="32"/>
      <c r="G116" s="31"/>
      <c r="H116" s="145"/>
      <c r="I116" s="146"/>
      <c r="J116" s="146"/>
      <c r="K116" s="34"/>
    </row>
    <row r="117" spans="1:11" s="35" customFormat="1" x14ac:dyDescent="0.25">
      <c r="A117" s="30" t="s">
        <v>199</v>
      </c>
      <c r="B117" s="30" t="s">
        <v>200</v>
      </c>
      <c r="C117" s="30" t="s">
        <v>201</v>
      </c>
      <c r="D117" s="31"/>
      <c r="E117" s="31" t="s">
        <v>33</v>
      </c>
      <c r="F117" s="32" t="s">
        <v>22</v>
      </c>
      <c r="G117" s="31"/>
      <c r="H117" s="33"/>
      <c r="I117" s="146"/>
      <c r="J117" s="146"/>
      <c r="K117" s="34"/>
    </row>
    <row r="118" spans="1:11" s="35" customFormat="1" x14ac:dyDescent="0.25">
      <c r="A118" s="30" t="s">
        <v>202</v>
      </c>
      <c r="B118" s="30" t="s">
        <v>203</v>
      </c>
      <c r="C118" s="30" t="s">
        <v>201</v>
      </c>
      <c r="D118" s="31"/>
      <c r="E118" s="31" t="s">
        <v>33</v>
      </c>
      <c r="F118" s="32" t="s">
        <v>22</v>
      </c>
      <c r="G118" s="31"/>
      <c r="H118" s="33"/>
      <c r="I118" s="146"/>
      <c r="J118" s="146"/>
      <c r="K118" s="34"/>
    </row>
    <row r="119" spans="1:11" s="35" customFormat="1" x14ac:dyDescent="0.25">
      <c r="A119" s="30"/>
      <c r="B119" s="30"/>
      <c r="C119" s="30"/>
      <c r="D119" s="31"/>
      <c r="E119" s="32"/>
      <c r="F119" s="32"/>
      <c r="G119" s="31"/>
      <c r="H119" s="145"/>
      <c r="I119" s="146"/>
      <c r="J119" s="146"/>
      <c r="K119" s="34"/>
    </row>
    <row r="120" spans="1:11" s="35" customFormat="1" x14ac:dyDescent="0.25">
      <c r="A120" s="37" t="s">
        <v>204</v>
      </c>
      <c r="B120" s="37" t="s">
        <v>205</v>
      </c>
      <c r="C120" s="30"/>
      <c r="D120" s="31"/>
      <c r="E120" s="32"/>
      <c r="F120" s="32"/>
      <c r="G120" s="31"/>
      <c r="H120" s="145"/>
      <c r="I120" s="146"/>
      <c r="J120" s="146"/>
      <c r="K120" s="34"/>
    </row>
    <row r="121" spans="1:11" s="35" customFormat="1" x14ac:dyDescent="0.25">
      <c r="A121" s="30" t="s">
        <v>206</v>
      </c>
      <c r="B121" s="30" t="s">
        <v>1196</v>
      </c>
      <c r="C121" s="30" t="s">
        <v>21</v>
      </c>
      <c r="D121" s="31"/>
      <c r="E121" s="31" t="s">
        <v>33</v>
      </c>
      <c r="F121" s="31" t="s">
        <v>865</v>
      </c>
      <c r="G121" s="31">
        <v>3</v>
      </c>
      <c r="H121" s="33"/>
      <c r="I121" s="146"/>
      <c r="J121" s="146"/>
      <c r="K121" s="34"/>
    </row>
    <row r="122" spans="1:11" s="35" customFormat="1" x14ac:dyDescent="0.25">
      <c r="A122" s="30" t="s">
        <v>207</v>
      </c>
      <c r="B122" s="30" t="s">
        <v>208</v>
      </c>
      <c r="C122" s="30" t="s">
        <v>866</v>
      </c>
      <c r="D122" s="31"/>
      <c r="E122" s="31" t="s">
        <v>209</v>
      </c>
      <c r="F122" s="32" t="s">
        <v>22</v>
      </c>
      <c r="G122" s="31"/>
      <c r="H122" s="33"/>
      <c r="I122" s="146"/>
      <c r="J122" s="146"/>
      <c r="K122" s="34"/>
    </row>
    <row r="123" spans="1:11" s="35" customFormat="1" x14ac:dyDescent="0.25">
      <c r="A123" s="30" t="s">
        <v>210</v>
      </c>
      <c r="B123" s="30" t="s">
        <v>211</v>
      </c>
      <c r="C123" s="45" t="s">
        <v>41</v>
      </c>
      <c r="D123" s="31"/>
      <c r="E123" s="32"/>
      <c r="F123" s="32" t="s">
        <v>858</v>
      </c>
      <c r="G123" s="31"/>
      <c r="H123" s="33"/>
      <c r="I123" s="146"/>
      <c r="J123" s="146"/>
      <c r="K123" s="34"/>
    </row>
    <row r="124" spans="1:11" s="35" customFormat="1" x14ac:dyDescent="0.25">
      <c r="A124" s="30" t="s">
        <v>212</v>
      </c>
      <c r="B124" s="44" t="s">
        <v>213</v>
      </c>
      <c r="C124" s="30"/>
      <c r="D124" s="31"/>
      <c r="E124" s="32"/>
      <c r="F124" s="32"/>
      <c r="G124" s="31"/>
      <c r="H124" s="145"/>
      <c r="I124" s="146"/>
      <c r="J124" s="146"/>
      <c r="K124" s="34"/>
    </row>
    <row r="125" spans="1:11" s="35" customFormat="1" x14ac:dyDescent="0.25">
      <c r="A125" s="30" t="s">
        <v>214</v>
      </c>
      <c r="B125" s="30" t="s">
        <v>215</v>
      </c>
      <c r="C125" s="45" t="s">
        <v>41</v>
      </c>
      <c r="D125" s="31"/>
      <c r="E125" s="31" t="s">
        <v>209</v>
      </c>
      <c r="F125" s="31" t="s">
        <v>858</v>
      </c>
      <c r="G125" s="31"/>
      <c r="H125" s="33"/>
      <c r="I125" s="146"/>
      <c r="J125" s="146"/>
      <c r="K125" s="34"/>
    </row>
    <row r="126" spans="1:11" s="35" customFormat="1" x14ac:dyDescent="0.25">
      <c r="A126" s="30" t="s">
        <v>216</v>
      </c>
      <c r="B126" s="30" t="s">
        <v>217</v>
      </c>
      <c r="C126" s="45" t="s">
        <v>41</v>
      </c>
      <c r="D126" s="31"/>
      <c r="E126" s="31" t="s">
        <v>218</v>
      </c>
      <c r="F126" s="31" t="s">
        <v>858</v>
      </c>
      <c r="G126" s="31"/>
      <c r="H126" s="33"/>
      <c r="I126" s="146"/>
      <c r="J126" s="146"/>
      <c r="K126" s="34"/>
    </row>
    <row r="127" spans="1:11" s="35" customFormat="1" x14ac:dyDescent="0.25">
      <c r="A127" s="30" t="s">
        <v>219</v>
      </c>
      <c r="B127" s="30" t="s">
        <v>220</v>
      </c>
      <c r="C127" s="45" t="s">
        <v>41</v>
      </c>
      <c r="D127" s="31"/>
      <c r="E127" s="31" t="s">
        <v>67</v>
      </c>
      <c r="F127" s="31" t="s">
        <v>858</v>
      </c>
      <c r="G127" s="31"/>
      <c r="H127" s="33"/>
      <c r="I127" s="146"/>
      <c r="J127" s="146"/>
      <c r="K127" s="34"/>
    </row>
    <row r="128" spans="1:11" s="35" customFormat="1" x14ac:dyDescent="0.25">
      <c r="A128" s="30" t="s">
        <v>221</v>
      </c>
      <c r="B128" s="44" t="s">
        <v>222</v>
      </c>
      <c r="C128" s="30"/>
      <c r="D128" s="31"/>
      <c r="E128" s="32"/>
      <c r="F128" s="32"/>
      <c r="G128" s="31"/>
      <c r="H128" s="145"/>
      <c r="I128" s="146"/>
      <c r="J128" s="146"/>
      <c r="K128" s="34"/>
    </row>
    <row r="129" spans="1:11" s="35" customFormat="1" x14ac:dyDescent="0.25">
      <c r="A129" s="30" t="s">
        <v>223</v>
      </c>
      <c r="B129" s="30" t="s">
        <v>215</v>
      </c>
      <c r="C129" s="45" t="s">
        <v>41</v>
      </c>
      <c r="D129" s="31"/>
      <c r="E129" s="31" t="s">
        <v>209</v>
      </c>
      <c r="F129" s="31" t="s">
        <v>858</v>
      </c>
      <c r="G129" s="31"/>
      <c r="H129" s="33"/>
      <c r="I129" s="146"/>
      <c r="J129" s="146"/>
      <c r="K129" s="34"/>
    </row>
    <row r="130" spans="1:11" s="35" customFormat="1" x14ac:dyDescent="0.25">
      <c r="A130" s="30" t="s">
        <v>224</v>
      </c>
      <c r="B130" s="30" t="s">
        <v>225</v>
      </c>
      <c r="C130" s="45" t="s">
        <v>41</v>
      </c>
      <c r="D130" s="31"/>
      <c r="E130" s="31" t="s">
        <v>218</v>
      </c>
      <c r="F130" s="31" t="s">
        <v>858</v>
      </c>
      <c r="G130" s="31"/>
      <c r="H130" s="33"/>
      <c r="I130" s="146"/>
      <c r="J130" s="146"/>
      <c r="K130" s="34"/>
    </row>
    <row r="131" spans="1:11" s="35" customFormat="1" x14ac:dyDescent="0.25">
      <c r="A131" s="30" t="s">
        <v>226</v>
      </c>
      <c r="B131" s="30" t="s">
        <v>220</v>
      </c>
      <c r="C131" s="45" t="s">
        <v>41</v>
      </c>
      <c r="D131" s="31"/>
      <c r="E131" s="31" t="s">
        <v>67</v>
      </c>
      <c r="F131" s="31" t="s">
        <v>858</v>
      </c>
      <c r="G131" s="31"/>
      <c r="H131" s="33"/>
      <c r="I131" s="146"/>
      <c r="J131" s="146"/>
      <c r="K131" s="34"/>
    </row>
    <row r="132" spans="1:11" s="35" customFormat="1" x14ac:dyDescent="0.25">
      <c r="A132" s="30" t="s">
        <v>227</v>
      </c>
      <c r="B132" s="44" t="s">
        <v>228</v>
      </c>
      <c r="C132" s="30"/>
      <c r="D132" s="31"/>
      <c r="E132" s="31"/>
      <c r="F132" s="31"/>
      <c r="G132" s="31"/>
      <c r="H132" s="145"/>
      <c r="I132" s="146"/>
      <c r="J132" s="146"/>
      <c r="K132" s="34"/>
    </row>
    <row r="133" spans="1:11" s="35" customFormat="1" x14ac:dyDescent="0.25">
      <c r="A133" s="30" t="s">
        <v>229</v>
      </c>
      <c r="B133" s="30" t="s">
        <v>215</v>
      </c>
      <c r="C133" s="45" t="s">
        <v>41</v>
      </c>
      <c r="D133" s="31"/>
      <c r="E133" s="31" t="s">
        <v>209</v>
      </c>
      <c r="F133" s="31" t="s">
        <v>858</v>
      </c>
      <c r="G133" s="31"/>
      <c r="H133" s="33"/>
      <c r="I133" s="146"/>
      <c r="J133" s="146"/>
      <c r="K133" s="34"/>
    </row>
    <row r="134" spans="1:11" s="35" customFormat="1" x14ac:dyDescent="0.25">
      <c r="A134" s="30" t="s">
        <v>230</v>
      </c>
      <c r="B134" s="30" t="s">
        <v>231</v>
      </c>
      <c r="C134" s="45" t="s">
        <v>41</v>
      </c>
      <c r="D134" s="31"/>
      <c r="E134" s="31" t="s">
        <v>218</v>
      </c>
      <c r="F134" s="31" t="s">
        <v>858</v>
      </c>
      <c r="G134" s="31"/>
      <c r="H134" s="33"/>
      <c r="I134" s="146"/>
      <c r="J134" s="146"/>
      <c r="K134" s="34"/>
    </row>
    <row r="135" spans="1:11" s="35" customFormat="1" x14ac:dyDescent="0.25">
      <c r="A135" s="30" t="s">
        <v>232</v>
      </c>
      <c r="B135" s="30" t="s">
        <v>220</v>
      </c>
      <c r="C135" s="45" t="s">
        <v>41</v>
      </c>
      <c r="D135" s="31"/>
      <c r="E135" s="31" t="s">
        <v>67</v>
      </c>
      <c r="F135" s="31" t="s">
        <v>858</v>
      </c>
      <c r="G135" s="31"/>
      <c r="H135" s="33"/>
      <c r="I135" s="146"/>
      <c r="J135" s="146"/>
      <c r="K135" s="34"/>
    </row>
    <row r="136" spans="1:11" s="35" customFormat="1" x14ac:dyDescent="0.25">
      <c r="A136" s="30"/>
      <c r="B136" s="30"/>
      <c r="C136" s="30"/>
      <c r="D136" s="31"/>
      <c r="E136" s="32"/>
      <c r="F136" s="32"/>
      <c r="G136" s="31"/>
      <c r="H136" s="145"/>
      <c r="I136" s="146"/>
      <c r="J136" s="146"/>
      <c r="K136" s="34"/>
    </row>
    <row r="137" spans="1:11" s="35" customFormat="1" x14ac:dyDescent="0.25">
      <c r="A137" s="37" t="s">
        <v>233</v>
      </c>
      <c r="B137" s="37" t="s">
        <v>234</v>
      </c>
      <c r="C137" s="30"/>
      <c r="D137" s="31"/>
      <c r="E137" s="32"/>
      <c r="F137" s="32"/>
      <c r="G137" s="31"/>
      <c r="H137" s="145"/>
      <c r="I137" s="146"/>
      <c r="J137" s="146"/>
      <c r="K137" s="34"/>
    </row>
    <row r="138" spans="1:11" s="35" customFormat="1" x14ac:dyDescent="0.25">
      <c r="A138" s="30" t="s">
        <v>852</v>
      </c>
      <c r="B138" s="30" t="s">
        <v>235</v>
      </c>
      <c r="C138" s="30" t="s">
        <v>895</v>
      </c>
      <c r="D138" s="31"/>
      <c r="E138" s="32" t="s">
        <v>218</v>
      </c>
      <c r="F138" s="32" t="s">
        <v>22</v>
      </c>
      <c r="G138" s="31"/>
      <c r="H138" s="33"/>
      <c r="I138" s="146"/>
      <c r="J138" s="146"/>
      <c r="K138" s="34"/>
    </row>
    <row r="139" spans="1:11" s="35" customFormat="1" x14ac:dyDescent="0.25">
      <c r="A139" s="30" t="s">
        <v>236</v>
      </c>
      <c r="B139" s="30" t="s">
        <v>237</v>
      </c>
      <c r="C139" s="45" t="s">
        <v>41</v>
      </c>
      <c r="D139" s="31"/>
      <c r="E139" s="31" t="s">
        <v>218</v>
      </c>
      <c r="F139" s="31" t="s">
        <v>858</v>
      </c>
      <c r="G139" s="31"/>
      <c r="H139" s="33"/>
      <c r="I139" s="146"/>
      <c r="J139" s="146"/>
      <c r="K139" s="34"/>
    </row>
    <row r="140" spans="1:11" s="35" customFormat="1" x14ac:dyDescent="0.25">
      <c r="A140" s="30"/>
      <c r="B140" s="30"/>
      <c r="C140" s="30"/>
      <c r="D140" s="31"/>
      <c r="E140" s="31"/>
      <c r="F140" s="31"/>
      <c r="G140" s="31"/>
      <c r="H140" s="145"/>
      <c r="I140" s="146"/>
      <c r="J140" s="146"/>
      <c r="K140" s="34"/>
    </row>
    <row r="141" spans="1:11" s="35" customFormat="1" ht="27.6" x14ac:dyDescent="0.25">
      <c r="A141" s="37" t="s">
        <v>238</v>
      </c>
      <c r="B141" s="37" t="s">
        <v>239</v>
      </c>
      <c r="C141" s="60" t="s">
        <v>1204</v>
      </c>
      <c r="D141" s="31"/>
      <c r="E141" s="32" t="s">
        <v>16</v>
      </c>
      <c r="F141" s="32" t="s">
        <v>858</v>
      </c>
      <c r="G141" s="31"/>
      <c r="H141" s="33"/>
      <c r="I141" s="151"/>
      <c r="J141" s="151"/>
      <c r="K141" s="34"/>
    </row>
    <row r="142" spans="1:11" s="35" customFormat="1" ht="27.6" x14ac:dyDescent="0.25">
      <c r="A142" s="30" t="s">
        <v>240</v>
      </c>
      <c r="B142" s="30" t="s">
        <v>241</v>
      </c>
      <c r="C142" s="60" t="s">
        <v>196</v>
      </c>
      <c r="D142" s="31"/>
      <c r="E142" s="31" t="s">
        <v>209</v>
      </c>
      <c r="F142" s="31" t="s">
        <v>858</v>
      </c>
      <c r="G142" s="31"/>
      <c r="H142" s="33"/>
      <c r="I142" s="151"/>
      <c r="J142" s="151"/>
      <c r="K142" s="34"/>
    </row>
    <row r="143" spans="1:11" s="35" customFormat="1" ht="27.6" x14ac:dyDescent="0.25">
      <c r="A143" s="30" t="s">
        <v>242</v>
      </c>
      <c r="B143" s="30" t="s">
        <v>243</v>
      </c>
      <c r="C143" s="60" t="s">
        <v>196</v>
      </c>
      <c r="D143" s="31"/>
      <c r="E143" s="32" t="s">
        <v>218</v>
      </c>
      <c r="F143" s="32" t="s">
        <v>858</v>
      </c>
      <c r="G143" s="31"/>
      <c r="H143" s="33"/>
      <c r="I143" s="151"/>
      <c r="J143" s="151"/>
      <c r="K143" s="34"/>
    </row>
    <row r="144" spans="1:11" s="35" customFormat="1" ht="27.6" x14ac:dyDescent="0.25">
      <c r="A144" s="30" t="s">
        <v>244</v>
      </c>
      <c r="B144" s="30" t="s">
        <v>245</v>
      </c>
      <c r="C144" s="60" t="s">
        <v>880</v>
      </c>
      <c r="D144" s="31"/>
      <c r="E144" s="31"/>
      <c r="F144" s="31" t="s">
        <v>858</v>
      </c>
      <c r="G144" s="31"/>
      <c r="H144" s="33"/>
      <c r="I144" s="151"/>
      <c r="J144" s="151"/>
      <c r="K144" s="34"/>
    </row>
    <row r="145" spans="1:11" s="35" customFormat="1" x14ac:dyDescent="0.25">
      <c r="A145" s="30"/>
      <c r="B145" s="30"/>
      <c r="C145" s="30"/>
      <c r="D145" s="31"/>
      <c r="E145" s="31"/>
      <c r="F145" s="31"/>
      <c r="G145" s="31"/>
      <c r="H145" s="145"/>
      <c r="I145" s="146"/>
      <c r="J145" s="146"/>
      <c r="K145" s="34"/>
    </row>
    <row r="146" spans="1:11" s="35" customFormat="1" x14ac:dyDescent="0.25">
      <c r="A146" s="37" t="s">
        <v>246</v>
      </c>
      <c r="B146" s="37" t="s">
        <v>247</v>
      </c>
      <c r="C146" s="30"/>
      <c r="D146" s="31"/>
      <c r="E146" s="31"/>
      <c r="F146" s="31"/>
      <c r="G146" s="31"/>
      <c r="H146" s="145"/>
      <c r="I146" s="146"/>
      <c r="J146" s="146"/>
      <c r="K146" s="34"/>
    </row>
    <row r="147" spans="1:11" s="35" customFormat="1" x14ac:dyDescent="0.25">
      <c r="A147" s="30" t="s">
        <v>248</v>
      </c>
      <c r="B147" s="30" t="s">
        <v>249</v>
      </c>
      <c r="C147" s="45" t="s">
        <v>41</v>
      </c>
      <c r="D147" s="31"/>
      <c r="E147" s="31" t="s">
        <v>106</v>
      </c>
      <c r="F147" s="31" t="s">
        <v>858</v>
      </c>
      <c r="G147" s="31"/>
      <c r="H147" s="33"/>
      <c r="I147" s="146"/>
      <c r="J147" s="146"/>
      <c r="K147" s="34"/>
    </row>
    <row r="148" spans="1:11" s="35" customFormat="1" x14ac:dyDescent="0.25">
      <c r="A148" s="30" t="s">
        <v>250</v>
      </c>
      <c r="B148" s="30" t="s">
        <v>251</v>
      </c>
      <c r="C148" s="30" t="s">
        <v>252</v>
      </c>
      <c r="D148" s="31"/>
      <c r="E148" s="31"/>
      <c r="F148" s="32" t="s">
        <v>22</v>
      </c>
      <c r="G148" s="31"/>
      <c r="H148" s="33"/>
      <c r="I148" s="146"/>
      <c r="J148" s="146"/>
      <c r="K148" s="34"/>
    </row>
    <row r="149" spans="1:11" s="35" customFormat="1" x14ac:dyDescent="0.25">
      <c r="A149" s="30" t="s">
        <v>253</v>
      </c>
      <c r="B149" s="30" t="s">
        <v>254</v>
      </c>
      <c r="C149" s="30" t="s">
        <v>41</v>
      </c>
      <c r="D149" s="31"/>
      <c r="E149" s="31"/>
      <c r="F149" s="31" t="s">
        <v>858</v>
      </c>
      <c r="G149" s="31"/>
      <c r="H149" s="33"/>
      <c r="I149" s="146"/>
      <c r="J149" s="146"/>
      <c r="K149" s="34"/>
    </row>
    <row r="150" spans="1:11" s="35" customFormat="1" x14ac:dyDescent="0.25">
      <c r="A150" s="30" t="s">
        <v>255</v>
      </c>
      <c r="B150" s="30" t="s">
        <v>256</v>
      </c>
      <c r="C150" s="45" t="s">
        <v>41</v>
      </c>
      <c r="D150" s="31"/>
      <c r="E150" s="31" t="s">
        <v>257</v>
      </c>
      <c r="F150" s="31" t="s">
        <v>858</v>
      </c>
      <c r="G150" s="31"/>
      <c r="H150" s="33"/>
      <c r="I150" s="146"/>
      <c r="J150" s="146"/>
      <c r="K150" s="34"/>
    </row>
    <row r="151" spans="1:11" s="35" customFormat="1" x14ac:dyDescent="0.25">
      <c r="A151" s="30" t="s">
        <v>258</v>
      </c>
      <c r="B151" s="30" t="s">
        <v>259</v>
      </c>
      <c r="C151" s="30" t="s">
        <v>260</v>
      </c>
      <c r="D151" s="31"/>
      <c r="E151" s="31" t="s">
        <v>33</v>
      </c>
      <c r="F151" s="31" t="s">
        <v>858</v>
      </c>
      <c r="G151" s="31"/>
      <c r="H151" s="33"/>
      <c r="I151" s="146"/>
      <c r="J151" s="146"/>
      <c r="K151" s="34"/>
    </row>
    <row r="152" spans="1:11" s="35" customFormat="1" x14ac:dyDescent="0.25">
      <c r="A152" s="30" t="s">
        <v>261</v>
      </c>
      <c r="B152" s="30" t="s">
        <v>262</v>
      </c>
      <c r="C152" s="45" t="s">
        <v>41</v>
      </c>
      <c r="D152" s="31"/>
      <c r="E152" s="31" t="s">
        <v>257</v>
      </c>
      <c r="F152" s="31" t="s">
        <v>858</v>
      </c>
      <c r="G152" s="31"/>
      <c r="H152" s="33"/>
      <c r="I152" s="146"/>
      <c r="J152" s="146"/>
      <c r="K152" s="34"/>
    </row>
    <row r="153" spans="1:11" s="35" customFormat="1" x14ac:dyDescent="0.25">
      <c r="A153" s="30" t="s">
        <v>263</v>
      </c>
      <c r="B153" s="30" t="s">
        <v>264</v>
      </c>
      <c r="C153" s="30" t="s">
        <v>252</v>
      </c>
      <c r="D153" s="31"/>
      <c r="E153" s="31" t="s">
        <v>33</v>
      </c>
      <c r="F153" s="31" t="s">
        <v>858</v>
      </c>
      <c r="G153" s="31"/>
      <c r="H153" s="33"/>
      <c r="I153" s="146"/>
      <c r="J153" s="146"/>
      <c r="K153" s="34"/>
    </row>
    <row r="154" spans="1:11" s="35" customFormat="1" ht="75.75" customHeight="1" x14ac:dyDescent="0.25">
      <c r="A154" s="30" t="s">
        <v>853</v>
      </c>
      <c r="B154" s="44" t="s">
        <v>1128</v>
      </c>
      <c r="C154" s="30" t="s">
        <v>1127</v>
      </c>
      <c r="D154" s="31"/>
      <c r="E154" s="32" t="s">
        <v>265</v>
      </c>
      <c r="F154" s="32" t="s">
        <v>22</v>
      </c>
      <c r="G154" s="31"/>
      <c r="H154" s="33"/>
      <c r="I154" s="146"/>
      <c r="J154" s="146"/>
      <c r="K154" s="34"/>
    </row>
    <row r="155" spans="1:11" s="35" customFormat="1" ht="75.75" customHeight="1" x14ac:dyDescent="0.25">
      <c r="A155" s="30" t="s">
        <v>854</v>
      </c>
      <c r="B155" s="44" t="s">
        <v>1128</v>
      </c>
      <c r="C155" s="30" t="s">
        <v>41</v>
      </c>
      <c r="D155" s="31"/>
      <c r="E155" s="32" t="s">
        <v>265</v>
      </c>
      <c r="F155" s="32" t="s">
        <v>867</v>
      </c>
      <c r="G155" s="31">
        <v>3</v>
      </c>
      <c r="H155" s="33"/>
      <c r="I155" s="146"/>
      <c r="J155" s="146"/>
      <c r="K155" s="34"/>
    </row>
    <row r="156" spans="1:11" s="35" customFormat="1" x14ac:dyDescent="0.25">
      <c r="A156" s="30" t="s">
        <v>1129</v>
      </c>
      <c r="B156" s="30" t="s">
        <v>1169</v>
      </c>
      <c r="C156" s="30" t="s">
        <v>252</v>
      </c>
      <c r="D156" s="31"/>
      <c r="E156" s="32"/>
      <c r="F156" s="32" t="s">
        <v>865</v>
      </c>
      <c r="G156" s="31">
        <v>1</v>
      </c>
      <c r="H156" s="33"/>
      <c r="I156" s="146"/>
      <c r="J156" s="146"/>
      <c r="K156" s="34"/>
    </row>
    <row r="157" spans="1:11" s="35" customFormat="1" ht="27.6" x14ac:dyDescent="0.25">
      <c r="A157" s="30" t="s">
        <v>266</v>
      </c>
      <c r="B157" s="30" t="s">
        <v>855</v>
      </c>
      <c r="C157" s="45" t="s">
        <v>41</v>
      </c>
      <c r="D157" s="31"/>
      <c r="E157" s="32"/>
      <c r="F157" s="32" t="s">
        <v>22</v>
      </c>
      <c r="G157" s="31"/>
      <c r="H157" s="33"/>
      <c r="I157" s="146"/>
      <c r="J157" s="146"/>
      <c r="K157" s="34"/>
    </row>
    <row r="158" spans="1:11" s="35" customFormat="1" x14ac:dyDescent="0.25">
      <c r="A158" s="30" t="s">
        <v>268</v>
      </c>
      <c r="B158" s="30" t="s">
        <v>267</v>
      </c>
      <c r="C158" s="45" t="s">
        <v>41</v>
      </c>
      <c r="D158" s="31"/>
      <c r="E158" s="32"/>
      <c r="F158" s="32" t="s">
        <v>858</v>
      </c>
      <c r="G158" s="31"/>
      <c r="H158" s="33"/>
      <c r="I158" s="146"/>
      <c r="J158" s="146"/>
      <c r="K158" s="34"/>
    </row>
    <row r="159" spans="1:11" s="35" customFormat="1" ht="27.6" x14ac:dyDescent="0.25">
      <c r="A159" s="30" t="s">
        <v>269</v>
      </c>
      <c r="B159" s="30" t="s">
        <v>902</v>
      </c>
      <c r="C159" s="60" t="s">
        <v>892</v>
      </c>
      <c r="D159" s="31"/>
      <c r="E159" s="32" t="s">
        <v>16</v>
      </c>
      <c r="F159" s="32" t="s">
        <v>858</v>
      </c>
      <c r="G159" s="31"/>
      <c r="H159" s="33"/>
      <c r="I159" s="151"/>
      <c r="J159" s="151"/>
      <c r="K159" s="34"/>
    </row>
    <row r="160" spans="1:11" s="35" customFormat="1" ht="27.6" x14ac:dyDescent="0.25">
      <c r="A160" s="30" t="s">
        <v>1130</v>
      </c>
      <c r="B160" s="30" t="s">
        <v>270</v>
      </c>
      <c r="C160" s="60" t="s">
        <v>271</v>
      </c>
      <c r="D160" s="31"/>
      <c r="E160" s="32" t="s">
        <v>16</v>
      </c>
      <c r="F160" s="32" t="s">
        <v>858</v>
      </c>
      <c r="G160" s="31"/>
      <c r="H160" s="33"/>
      <c r="I160" s="151"/>
      <c r="J160" s="151"/>
      <c r="K160" s="34"/>
    </row>
    <row r="161" spans="1:11" s="35" customFormat="1" ht="27.6" x14ac:dyDescent="0.25">
      <c r="A161" s="30" t="s">
        <v>272</v>
      </c>
      <c r="B161" s="30" t="s">
        <v>273</v>
      </c>
      <c r="C161" s="60" t="s">
        <v>271</v>
      </c>
      <c r="D161" s="31"/>
      <c r="E161" s="32" t="s">
        <v>16</v>
      </c>
      <c r="F161" s="32" t="s">
        <v>858</v>
      </c>
      <c r="G161" s="31"/>
      <c r="H161" s="33"/>
      <c r="I161" s="151"/>
      <c r="J161" s="151"/>
      <c r="K161" s="34"/>
    </row>
    <row r="162" spans="1:11" s="35" customFormat="1" ht="15" customHeight="1" x14ac:dyDescent="0.25">
      <c r="A162" s="30" t="s">
        <v>1131</v>
      </c>
      <c r="B162" s="30" t="s">
        <v>275</v>
      </c>
      <c r="C162" s="45" t="s">
        <v>41</v>
      </c>
      <c r="D162" s="31"/>
      <c r="E162" s="32"/>
      <c r="F162" s="32" t="s">
        <v>858</v>
      </c>
      <c r="G162" s="31"/>
      <c r="H162" s="33"/>
      <c r="I162" s="146"/>
      <c r="J162" s="146"/>
      <c r="K162" s="34"/>
    </row>
    <row r="163" spans="1:11" s="35" customFormat="1" ht="27.6" x14ac:dyDescent="0.25">
      <c r="A163" s="30" t="s">
        <v>274</v>
      </c>
      <c r="B163" s="44" t="s">
        <v>277</v>
      </c>
      <c r="C163" s="45"/>
      <c r="D163" s="31"/>
      <c r="E163" s="32"/>
      <c r="F163" s="32"/>
      <c r="G163" s="31"/>
      <c r="H163" s="145"/>
      <c r="I163" s="146"/>
      <c r="J163" s="146"/>
      <c r="K163" s="34"/>
    </row>
    <row r="164" spans="1:11" s="35" customFormat="1" x14ac:dyDescent="0.25">
      <c r="A164" s="30" t="s">
        <v>276</v>
      </c>
      <c r="B164" s="30" t="s">
        <v>279</v>
      </c>
      <c r="C164" s="45" t="s">
        <v>41</v>
      </c>
      <c r="D164" s="31"/>
      <c r="E164" s="32"/>
      <c r="F164" s="32" t="s">
        <v>858</v>
      </c>
      <c r="G164" s="31"/>
      <c r="H164" s="33"/>
      <c r="I164" s="146"/>
      <c r="J164" s="146"/>
      <c r="K164" s="34"/>
    </row>
    <row r="165" spans="1:11" s="35" customFormat="1" x14ac:dyDescent="0.25">
      <c r="A165" s="30" t="s">
        <v>278</v>
      </c>
      <c r="B165" s="30" t="s">
        <v>281</v>
      </c>
      <c r="C165" s="45" t="s">
        <v>41</v>
      </c>
      <c r="D165" s="31"/>
      <c r="E165" s="32"/>
      <c r="F165" s="32" t="s">
        <v>858</v>
      </c>
      <c r="G165" s="31"/>
      <c r="H165" s="33"/>
      <c r="I165" s="146"/>
      <c r="J165" s="146"/>
      <c r="K165" s="34"/>
    </row>
    <row r="166" spans="1:11" s="35" customFormat="1" x14ac:dyDescent="0.25">
      <c r="A166" s="30" t="s">
        <v>280</v>
      </c>
      <c r="B166" s="30" t="s">
        <v>282</v>
      </c>
      <c r="C166" s="45" t="s">
        <v>41</v>
      </c>
      <c r="D166" s="31"/>
      <c r="E166" s="32"/>
      <c r="F166" s="32" t="s">
        <v>858</v>
      </c>
      <c r="G166" s="31"/>
      <c r="H166" s="33"/>
      <c r="I166" s="146"/>
      <c r="J166" s="146"/>
      <c r="K166" s="34"/>
    </row>
    <row r="167" spans="1:11" s="35" customFormat="1" x14ac:dyDescent="0.25">
      <c r="A167" s="30" t="s">
        <v>1170</v>
      </c>
      <c r="B167" s="30" t="s">
        <v>283</v>
      </c>
      <c r="C167" s="45" t="s">
        <v>41</v>
      </c>
      <c r="D167" s="31"/>
      <c r="E167" s="32"/>
      <c r="F167" s="32" t="s">
        <v>858</v>
      </c>
      <c r="G167" s="31"/>
      <c r="H167" s="33"/>
      <c r="I167" s="146"/>
      <c r="J167" s="146"/>
      <c r="K167" s="34"/>
    </row>
    <row r="168" spans="1:11" s="35" customFormat="1" x14ac:dyDescent="0.25">
      <c r="A168" s="30"/>
      <c r="B168" s="30"/>
      <c r="C168" s="30"/>
      <c r="D168" s="31"/>
      <c r="E168" s="32"/>
      <c r="F168" s="32"/>
      <c r="G168" s="31"/>
      <c r="H168" s="145"/>
      <c r="I168" s="146"/>
      <c r="J168" s="146"/>
      <c r="K168" s="34"/>
    </row>
    <row r="169" spans="1:11" s="35" customFormat="1" x14ac:dyDescent="0.25">
      <c r="A169" s="37" t="s">
        <v>284</v>
      </c>
      <c r="B169" s="37" t="s">
        <v>285</v>
      </c>
      <c r="C169" s="30"/>
      <c r="D169" s="31"/>
      <c r="E169" s="32"/>
      <c r="F169" s="32"/>
      <c r="G169" s="31"/>
      <c r="H169" s="145"/>
      <c r="I169" s="146"/>
      <c r="J169" s="146"/>
      <c r="K169" s="34"/>
    </row>
    <row r="170" spans="1:11" s="35" customFormat="1" ht="41.4" x14ac:dyDescent="0.25">
      <c r="A170" s="30" t="s">
        <v>286</v>
      </c>
      <c r="B170" s="44" t="s">
        <v>287</v>
      </c>
      <c r="C170" s="30"/>
      <c r="D170" s="31"/>
      <c r="E170" s="32"/>
      <c r="F170" s="32"/>
      <c r="G170" s="31"/>
      <c r="H170" s="145"/>
      <c r="I170" s="146"/>
      <c r="J170" s="146"/>
      <c r="K170" s="34"/>
    </row>
    <row r="171" spans="1:11" s="35" customFormat="1" x14ac:dyDescent="0.25">
      <c r="A171" s="30" t="s">
        <v>288</v>
      </c>
      <c r="B171" s="30" t="s">
        <v>289</v>
      </c>
      <c r="C171" s="30" t="s">
        <v>290</v>
      </c>
      <c r="D171" s="31">
        <v>1</v>
      </c>
      <c r="E171" s="32"/>
      <c r="F171" s="32" t="s">
        <v>22</v>
      </c>
      <c r="G171" s="31"/>
      <c r="H171" s="33"/>
      <c r="I171" s="146"/>
      <c r="J171" s="146"/>
      <c r="K171" s="34"/>
    </row>
    <row r="172" spans="1:11" s="35" customFormat="1" x14ac:dyDescent="0.25">
      <c r="A172" s="30" t="s">
        <v>291</v>
      </c>
      <c r="B172" s="30" t="s">
        <v>292</v>
      </c>
      <c r="C172" s="30" t="s">
        <v>290</v>
      </c>
      <c r="D172" s="31">
        <v>1</v>
      </c>
      <c r="E172" s="32"/>
      <c r="F172" s="32" t="s">
        <v>22</v>
      </c>
      <c r="G172" s="31"/>
      <c r="H172" s="33"/>
      <c r="I172" s="146"/>
      <c r="J172" s="146"/>
      <c r="K172" s="34"/>
    </row>
    <row r="173" spans="1:11" s="35" customFormat="1" ht="27.6" x14ac:dyDescent="0.25">
      <c r="A173" s="30" t="s">
        <v>293</v>
      </c>
      <c r="B173" s="30" t="s">
        <v>1132</v>
      </c>
      <c r="C173" s="30" t="s">
        <v>290</v>
      </c>
      <c r="D173" s="31">
        <v>1</v>
      </c>
      <c r="E173" s="32"/>
      <c r="F173" s="32" t="s">
        <v>22</v>
      </c>
      <c r="G173" s="31"/>
      <c r="H173" s="33"/>
      <c r="I173" s="146"/>
      <c r="J173" s="146"/>
      <c r="K173" s="34"/>
    </row>
    <row r="174" spans="1:11" s="35" customFormat="1" x14ac:dyDescent="0.25">
      <c r="A174" s="30" t="s">
        <v>294</v>
      </c>
      <c r="B174" s="30" t="s">
        <v>1133</v>
      </c>
      <c r="C174" s="30" t="s">
        <v>290</v>
      </c>
      <c r="D174" s="31">
        <v>1</v>
      </c>
      <c r="E174" s="32"/>
      <c r="F174" s="32" t="s">
        <v>22</v>
      </c>
      <c r="G174" s="31"/>
      <c r="H174" s="33"/>
      <c r="I174" s="146"/>
      <c r="J174" s="146"/>
      <c r="K174" s="34"/>
    </row>
    <row r="175" spans="1:11" s="35" customFormat="1" x14ac:dyDescent="0.25">
      <c r="A175" s="30" t="s">
        <v>296</v>
      </c>
      <c r="B175" s="30" t="s">
        <v>295</v>
      </c>
      <c r="C175" s="30" t="s">
        <v>290</v>
      </c>
      <c r="D175" s="31">
        <v>1</v>
      </c>
      <c r="E175" s="32"/>
      <c r="F175" s="32" t="s">
        <v>22</v>
      </c>
      <c r="G175" s="31"/>
      <c r="H175" s="33"/>
      <c r="I175" s="146"/>
      <c r="J175" s="146"/>
      <c r="K175" s="34"/>
    </row>
    <row r="176" spans="1:11" s="35" customFormat="1" ht="27.6" x14ac:dyDescent="0.25">
      <c r="A176" s="30" t="s">
        <v>299</v>
      </c>
      <c r="B176" s="30" t="s">
        <v>297</v>
      </c>
      <c r="C176" s="60" t="s">
        <v>298</v>
      </c>
      <c r="D176" s="31"/>
      <c r="E176" s="32" t="s">
        <v>16</v>
      </c>
      <c r="F176" s="32" t="s">
        <v>858</v>
      </c>
      <c r="G176" s="31"/>
      <c r="H176" s="33"/>
      <c r="I176" s="151"/>
      <c r="J176" s="151"/>
      <c r="K176" s="34"/>
    </row>
    <row r="177" spans="1:11" s="35" customFormat="1" x14ac:dyDescent="0.25">
      <c r="A177" s="30" t="s">
        <v>301</v>
      </c>
      <c r="B177" s="30" t="s">
        <v>300</v>
      </c>
      <c r="C177" s="30" t="s">
        <v>290</v>
      </c>
      <c r="D177" s="31">
        <v>1</v>
      </c>
      <c r="E177" s="32"/>
      <c r="F177" s="32" t="s">
        <v>22</v>
      </c>
      <c r="G177" s="31"/>
      <c r="H177" s="33"/>
      <c r="I177" s="146"/>
      <c r="J177" s="146"/>
      <c r="K177" s="34"/>
    </row>
    <row r="178" spans="1:11" s="35" customFormat="1" ht="27.6" x14ac:dyDescent="0.25">
      <c r="A178" s="30" t="s">
        <v>303</v>
      </c>
      <c r="B178" s="30" t="s">
        <v>302</v>
      </c>
      <c r="C178" s="60" t="s">
        <v>298</v>
      </c>
      <c r="D178" s="31"/>
      <c r="E178" s="32" t="s">
        <v>16</v>
      </c>
      <c r="F178" s="32" t="s">
        <v>858</v>
      </c>
      <c r="G178" s="31"/>
      <c r="H178" s="33"/>
      <c r="I178" s="151"/>
      <c r="J178" s="151"/>
      <c r="K178" s="34"/>
    </row>
    <row r="179" spans="1:11" s="35" customFormat="1" x14ac:dyDescent="0.25">
      <c r="A179" s="30" t="s">
        <v>305</v>
      </c>
      <c r="B179" s="44" t="s">
        <v>304</v>
      </c>
      <c r="C179" s="60"/>
      <c r="D179" s="31"/>
      <c r="E179" s="32"/>
      <c r="F179" s="32"/>
      <c r="G179" s="31"/>
      <c r="H179" s="145"/>
      <c r="I179" s="146"/>
      <c r="J179" s="146"/>
      <c r="K179" s="34"/>
    </row>
    <row r="180" spans="1:11" s="35" customFormat="1" ht="27.6" x14ac:dyDescent="0.25">
      <c r="A180" s="30" t="s">
        <v>309</v>
      </c>
      <c r="B180" s="30" t="s">
        <v>306</v>
      </c>
      <c r="C180" s="60" t="s">
        <v>307</v>
      </c>
      <c r="D180" s="31"/>
      <c r="E180" s="32" t="s">
        <v>308</v>
      </c>
      <c r="F180" s="32" t="s">
        <v>858</v>
      </c>
      <c r="G180" s="31" t="s">
        <v>33</v>
      </c>
      <c r="H180" s="33"/>
      <c r="I180" s="152"/>
      <c r="J180" s="152"/>
      <c r="K180" s="34"/>
    </row>
    <row r="181" spans="1:11" s="35" customFormat="1" ht="27.6" x14ac:dyDescent="0.25">
      <c r="A181" s="30" t="s">
        <v>311</v>
      </c>
      <c r="B181" s="30" t="s">
        <v>310</v>
      </c>
      <c r="C181" s="60" t="s">
        <v>307</v>
      </c>
      <c r="D181" s="31"/>
      <c r="E181" s="32" t="s">
        <v>308</v>
      </c>
      <c r="F181" s="32" t="s">
        <v>858</v>
      </c>
      <c r="G181" s="31"/>
      <c r="H181" s="33"/>
      <c r="I181" s="152"/>
      <c r="J181" s="152"/>
      <c r="K181" s="34"/>
    </row>
    <row r="182" spans="1:11" s="35" customFormat="1" ht="27.6" x14ac:dyDescent="0.25">
      <c r="A182" s="30" t="s">
        <v>313</v>
      </c>
      <c r="B182" s="30" t="s">
        <v>312</v>
      </c>
      <c r="C182" s="60" t="s">
        <v>307</v>
      </c>
      <c r="D182" s="31"/>
      <c r="E182" s="32" t="s">
        <v>308</v>
      </c>
      <c r="F182" s="32" t="s">
        <v>858</v>
      </c>
      <c r="G182" s="31"/>
      <c r="H182" s="33"/>
      <c r="I182" s="152"/>
      <c r="J182" s="152"/>
      <c r="K182" s="34"/>
    </row>
    <row r="183" spans="1:11" s="35" customFormat="1" ht="27.6" x14ac:dyDescent="0.25">
      <c r="A183" s="30" t="s">
        <v>315</v>
      </c>
      <c r="B183" s="30" t="s">
        <v>314</v>
      </c>
      <c r="C183" s="60" t="s">
        <v>307</v>
      </c>
      <c r="D183" s="31"/>
      <c r="E183" s="32" t="s">
        <v>308</v>
      </c>
      <c r="F183" s="32" t="s">
        <v>858</v>
      </c>
      <c r="G183" s="31"/>
      <c r="H183" s="33"/>
      <c r="I183" s="152"/>
      <c r="J183" s="152"/>
      <c r="K183" s="34"/>
    </row>
    <row r="184" spans="1:11" s="35" customFormat="1" ht="27.6" x14ac:dyDescent="0.25">
      <c r="A184" s="30" t="s">
        <v>317</v>
      </c>
      <c r="B184" s="30" t="s">
        <v>316</v>
      </c>
      <c r="C184" s="60" t="s">
        <v>307</v>
      </c>
      <c r="D184" s="31"/>
      <c r="E184" s="32" t="s">
        <v>308</v>
      </c>
      <c r="F184" s="32" t="s">
        <v>858</v>
      </c>
      <c r="G184" s="31"/>
      <c r="H184" s="33"/>
      <c r="I184" s="152"/>
      <c r="J184" s="152"/>
      <c r="K184" s="34"/>
    </row>
    <row r="185" spans="1:11" s="35" customFormat="1" ht="27.6" x14ac:dyDescent="0.25">
      <c r="A185" s="30" t="s">
        <v>319</v>
      </c>
      <c r="B185" s="30" t="s">
        <v>318</v>
      </c>
      <c r="C185" s="60" t="s">
        <v>307</v>
      </c>
      <c r="D185" s="31"/>
      <c r="E185" s="32" t="s">
        <v>308</v>
      </c>
      <c r="F185" s="32" t="s">
        <v>858</v>
      </c>
      <c r="G185" s="31"/>
      <c r="H185" s="33"/>
      <c r="I185" s="152"/>
      <c r="J185" s="152"/>
      <c r="K185" s="34"/>
    </row>
    <row r="186" spans="1:11" s="35" customFormat="1" ht="27.6" x14ac:dyDescent="0.25">
      <c r="A186" s="30" t="s">
        <v>321</v>
      </c>
      <c r="B186" s="30" t="s">
        <v>320</v>
      </c>
      <c r="C186" s="60" t="s">
        <v>307</v>
      </c>
      <c r="D186" s="31"/>
      <c r="E186" s="32" t="s">
        <v>308</v>
      </c>
      <c r="F186" s="32" t="s">
        <v>858</v>
      </c>
      <c r="G186" s="31"/>
      <c r="H186" s="33"/>
      <c r="I186" s="152"/>
      <c r="J186" s="152"/>
      <c r="K186" s="34"/>
    </row>
    <row r="187" spans="1:11" s="35" customFormat="1" ht="27.6" x14ac:dyDescent="0.25">
      <c r="A187" s="30" t="s">
        <v>322</v>
      </c>
      <c r="B187" s="30" t="s">
        <v>323</v>
      </c>
      <c r="C187" s="30" t="s">
        <v>879</v>
      </c>
      <c r="D187" s="31"/>
      <c r="E187" s="32"/>
      <c r="F187" s="32" t="s">
        <v>858</v>
      </c>
      <c r="G187" s="31"/>
      <c r="H187" s="33"/>
      <c r="I187" s="146"/>
      <c r="J187" s="146"/>
      <c r="K187" s="34"/>
    </row>
    <row r="188" spans="1:11" s="35" customFormat="1" ht="27.6" x14ac:dyDescent="0.25">
      <c r="A188" s="30" t="s">
        <v>324</v>
      </c>
      <c r="B188" s="30" t="s">
        <v>325</v>
      </c>
      <c r="C188" s="45" t="s">
        <v>879</v>
      </c>
      <c r="D188" s="31"/>
      <c r="E188" s="32"/>
      <c r="F188" s="32" t="s">
        <v>858</v>
      </c>
      <c r="G188" s="31"/>
      <c r="H188" s="33"/>
      <c r="I188" s="146"/>
      <c r="J188" s="146"/>
      <c r="K188" s="34"/>
    </row>
    <row r="189" spans="1:11" s="35" customFormat="1" x14ac:dyDescent="0.25">
      <c r="A189" s="30" t="s">
        <v>326</v>
      </c>
      <c r="B189" s="44" t="s">
        <v>327</v>
      </c>
      <c r="C189" s="30"/>
      <c r="D189" s="31"/>
      <c r="E189" s="32"/>
      <c r="F189" s="32"/>
      <c r="G189" s="31"/>
      <c r="H189" s="145"/>
      <c r="I189" s="146"/>
      <c r="J189" s="146"/>
      <c r="K189" s="34"/>
    </row>
    <row r="190" spans="1:11" s="35" customFormat="1" x14ac:dyDescent="0.25">
      <c r="A190" s="30" t="s">
        <v>328</v>
      </c>
      <c r="B190" s="30" t="s">
        <v>329</v>
      </c>
      <c r="C190" s="30" t="s">
        <v>21</v>
      </c>
      <c r="D190" s="31"/>
      <c r="E190" s="32" t="s">
        <v>33</v>
      </c>
      <c r="F190" s="32" t="s">
        <v>22</v>
      </c>
      <c r="G190" s="31"/>
      <c r="H190" s="33"/>
      <c r="I190" s="146"/>
      <c r="J190" s="146"/>
      <c r="K190" s="34"/>
    </row>
    <row r="191" spans="1:11" s="35" customFormat="1" ht="27.6" x14ac:dyDescent="0.25">
      <c r="A191" s="30" t="s">
        <v>330</v>
      </c>
      <c r="B191" s="30" t="s">
        <v>331</v>
      </c>
      <c r="C191" s="30" t="s">
        <v>41</v>
      </c>
      <c r="D191" s="31" t="s">
        <v>33</v>
      </c>
      <c r="E191" s="32" t="s">
        <v>33</v>
      </c>
      <c r="F191" s="32" t="s">
        <v>858</v>
      </c>
      <c r="G191" s="31"/>
      <c r="H191" s="33"/>
      <c r="I191" s="146"/>
      <c r="J191" s="146"/>
      <c r="K191" s="34"/>
    </row>
    <row r="192" spans="1:11" s="35" customFormat="1" ht="27.6" customHeight="1" x14ac:dyDescent="0.25">
      <c r="A192" s="30" t="s">
        <v>332</v>
      </c>
      <c r="B192" s="30" t="s">
        <v>333</v>
      </c>
      <c r="C192" s="30" t="s">
        <v>41</v>
      </c>
      <c r="D192" s="31"/>
      <c r="E192" s="32" t="s">
        <v>33</v>
      </c>
      <c r="F192" s="32" t="s">
        <v>858</v>
      </c>
      <c r="G192" s="31"/>
      <c r="H192" s="33"/>
      <c r="I192" s="146"/>
      <c r="J192" s="146"/>
      <c r="K192" s="34"/>
    </row>
    <row r="193" spans="1:11" s="35" customFormat="1" ht="27.6" customHeight="1" x14ac:dyDescent="0.25">
      <c r="A193" s="30" t="s">
        <v>334</v>
      </c>
      <c r="B193" s="30" t="s">
        <v>335</v>
      </c>
      <c r="C193" s="30" t="s">
        <v>134</v>
      </c>
      <c r="D193" s="31"/>
      <c r="E193" s="32"/>
      <c r="F193" s="32" t="s">
        <v>858</v>
      </c>
      <c r="G193" s="31"/>
      <c r="H193" s="33"/>
      <c r="I193" s="146"/>
      <c r="J193" s="146"/>
      <c r="K193" s="34"/>
    </row>
    <row r="194" spans="1:11" s="35" customFormat="1" ht="27.6" customHeight="1" x14ac:dyDescent="0.25">
      <c r="A194" s="30" t="s">
        <v>336</v>
      </c>
      <c r="B194" s="30" t="s">
        <v>337</v>
      </c>
      <c r="C194" s="45" t="s">
        <v>879</v>
      </c>
      <c r="D194" s="31"/>
      <c r="E194" s="32"/>
      <c r="F194" s="32" t="s">
        <v>858</v>
      </c>
      <c r="G194" s="31"/>
      <c r="H194" s="33"/>
      <c r="I194" s="146"/>
      <c r="J194" s="146"/>
      <c r="K194" s="34"/>
    </row>
    <row r="195" spans="1:11" s="35" customFormat="1" x14ac:dyDescent="0.25">
      <c r="A195" s="30" t="s">
        <v>33</v>
      </c>
      <c r="B195" s="30"/>
      <c r="C195" s="30"/>
      <c r="D195" s="31"/>
      <c r="E195" s="32"/>
      <c r="F195" s="32"/>
      <c r="G195" s="31"/>
      <c r="H195" s="145"/>
      <c r="I195" s="146"/>
      <c r="J195" s="146"/>
      <c r="K195" s="34"/>
    </row>
    <row r="196" spans="1:11" s="35" customFormat="1" ht="13.95" customHeight="1" x14ac:dyDescent="0.3">
      <c r="A196" s="61" t="s">
        <v>338</v>
      </c>
      <c r="B196" s="61" t="s">
        <v>1135</v>
      </c>
      <c r="C196" s="30"/>
      <c r="D196" s="31"/>
      <c r="E196" s="32"/>
      <c r="F196" s="32"/>
      <c r="G196" s="31"/>
      <c r="H196" s="145"/>
      <c r="I196" s="146"/>
      <c r="J196" s="146"/>
      <c r="K196" s="34"/>
    </row>
    <row r="197" spans="1:11" s="35" customFormat="1" ht="13.95" customHeight="1" x14ac:dyDescent="0.3">
      <c r="A197" s="30" t="s">
        <v>339</v>
      </c>
      <c r="B197" s="62" t="s">
        <v>340</v>
      </c>
      <c r="C197" s="30" t="s">
        <v>21</v>
      </c>
      <c r="D197" s="31"/>
      <c r="E197" s="32"/>
      <c r="F197" s="32" t="s">
        <v>22</v>
      </c>
      <c r="G197" s="31"/>
      <c r="H197" s="33"/>
      <c r="I197" s="146"/>
      <c r="J197" s="146"/>
      <c r="K197" s="34"/>
    </row>
    <row r="198" spans="1:11" s="35" customFormat="1" ht="27.6" x14ac:dyDescent="0.25">
      <c r="A198" s="30" t="s">
        <v>341</v>
      </c>
      <c r="B198" s="30" t="s">
        <v>342</v>
      </c>
      <c r="C198" s="30" t="s">
        <v>21</v>
      </c>
      <c r="D198" s="31"/>
      <c r="E198" s="32"/>
      <c r="F198" s="32" t="s">
        <v>22</v>
      </c>
      <c r="G198" s="31"/>
      <c r="H198" s="33"/>
      <c r="I198" s="146"/>
      <c r="J198" s="146"/>
      <c r="K198" s="34"/>
    </row>
    <row r="199" spans="1:11" s="35" customFormat="1" x14ac:dyDescent="0.25">
      <c r="A199" s="30" t="s">
        <v>343</v>
      </c>
      <c r="B199" s="30" t="s">
        <v>344</v>
      </c>
      <c r="C199" s="30" t="s">
        <v>41</v>
      </c>
      <c r="D199" s="31"/>
      <c r="E199" s="32" t="s">
        <v>345</v>
      </c>
      <c r="F199" s="32" t="s">
        <v>858</v>
      </c>
      <c r="G199" s="31"/>
      <c r="H199" s="33"/>
      <c r="I199" s="146"/>
      <c r="J199" s="146"/>
      <c r="K199" s="34"/>
    </row>
    <row r="200" spans="1:11" s="35" customFormat="1" x14ac:dyDescent="0.25">
      <c r="A200" s="30" t="s">
        <v>346</v>
      </c>
      <c r="B200" s="30" t="s">
        <v>347</v>
      </c>
      <c r="C200" s="30" t="s">
        <v>134</v>
      </c>
      <c r="D200" s="31"/>
      <c r="E200" s="32" t="s">
        <v>33</v>
      </c>
      <c r="F200" s="32" t="s">
        <v>858</v>
      </c>
      <c r="G200" s="31"/>
      <c r="H200" s="33"/>
      <c r="I200" s="146"/>
      <c r="J200" s="146"/>
      <c r="K200" s="34"/>
    </row>
    <row r="201" spans="1:11" s="35" customFormat="1" x14ac:dyDescent="0.25">
      <c r="A201" s="30" t="s">
        <v>348</v>
      </c>
      <c r="B201" s="30" t="s">
        <v>349</v>
      </c>
      <c r="C201" s="30" t="s">
        <v>21</v>
      </c>
      <c r="D201" s="31"/>
      <c r="E201" s="32" t="s">
        <v>33</v>
      </c>
      <c r="F201" s="32" t="s">
        <v>865</v>
      </c>
      <c r="G201" s="31">
        <v>1</v>
      </c>
      <c r="H201" s="33"/>
      <c r="I201" s="146"/>
      <c r="J201" s="146"/>
      <c r="K201" s="34"/>
    </row>
    <row r="202" spans="1:11" s="35" customFormat="1" ht="27.6" x14ac:dyDescent="0.25">
      <c r="A202" s="30" t="s">
        <v>350</v>
      </c>
      <c r="B202" s="30" t="s">
        <v>903</v>
      </c>
      <c r="C202" s="30" t="s">
        <v>41</v>
      </c>
      <c r="D202" s="31"/>
      <c r="E202" s="32"/>
      <c r="F202" s="32" t="s">
        <v>858</v>
      </c>
      <c r="G202" s="31"/>
      <c r="H202" s="33"/>
      <c r="I202" s="146"/>
      <c r="J202" s="146"/>
      <c r="K202" s="34"/>
    </row>
    <row r="203" spans="1:11" s="35" customFormat="1" x14ac:dyDescent="0.25">
      <c r="A203" s="30" t="s">
        <v>351</v>
      </c>
      <c r="B203" s="30" t="s">
        <v>352</v>
      </c>
      <c r="C203" s="30" t="s">
        <v>41</v>
      </c>
      <c r="D203" s="31"/>
      <c r="E203" s="32" t="s">
        <v>33</v>
      </c>
      <c r="F203" s="32" t="s">
        <v>858</v>
      </c>
      <c r="G203" s="31"/>
      <c r="H203" s="33"/>
      <c r="I203" s="146"/>
      <c r="J203" s="146"/>
      <c r="K203" s="34"/>
    </row>
    <row r="204" spans="1:11" s="35" customFormat="1" x14ac:dyDescent="0.25">
      <c r="A204" s="30" t="s">
        <v>353</v>
      </c>
      <c r="B204" s="30" t="s">
        <v>354</v>
      </c>
      <c r="C204" s="30" t="s">
        <v>41</v>
      </c>
      <c r="D204" s="31"/>
      <c r="E204" s="32"/>
      <c r="F204" s="32" t="s">
        <v>858</v>
      </c>
      <c r="G204" s="31"/>
      <c r="H204" s="33"/>
      <c r="I204" s="146"/>
      <c r="J204" s="146"/>
      <c r="K204" s="34"/>
    </row>
    <row r="205" spans="1:11" s="35" customFormat="1" x14ac:dyDescent="0.25">
      <c r="A205" s="37" t="s">
        <v>355</v>
      </c>
      <c r="B205" s="37" t="s">
        <v>1134</v>
      </c>
      <c r="C205" s="30"/>
      <c r="D205" s="31"/>
      <c r="E205" s="32"/>
      <c r="F205" s="32"/>
      <c r="G205" s="31"/>
      <c r="H205" s="145"/>
      <c r="I205" s="146"/>
      <c r="J205" s="146"/>
      <c r="K205" s="34"/>
    </row>
    <row r="206" spans="1:11" s="35" customFormat="1" ht="41.4" x14ac:dyDescent="0.25">
      <c r="A206" s="30" t="s">
        <v>357</v>
      </c>
      <c r="B206" s="30" t="s">
        <v>904</v>
      </c>
      <c r="C206" s="60" t="s">
        <v>356</v>
      </c>
      <c r="D206" s="31"/>
      <c r="E206" s="32" t="s">
        <v>16</v>
      </c>
      <c r="F206" s="32" t="s">
        <v>858</v>
      </c>
      <c r="G206" s="31"/>
      <c r="H206" s="33"/>
      <c r="I206" s="152"/>
      <c r="J206" s="151"/>
      <c r="K206" s="34"/>
    </row>
    <row r="207" spans="1:11" s="35" customFormat="1" ht="27.6" x14ac:dyDescent="0.25">
      <c r="A207" s="30" t="s">
        <v>358</v>
      </c>
      <c r="B207" s="30" t="s">
        <v>1136</v>
      </c>
      <c r="C207" s="60" t="s">
        <v>356</v>
      </c>
      <c r="D207" s="31"/>
      <c r="E207" s="32" t="s">
        <v>16</v>
      </c>
      <c r="F207" s="32" t="s">
        <v>858</v>
      </c>
      <c r="G207" s="31"/>
      <c r="H207" s="33"/>
      <c r="I207" s="152"/>
      <c r="J207" s="151"/>
      <c r="K207" s="34"/>
    </row>
    <row r="208" spans="1:11" s="35" customFormat="1" ht="27.6" x14ac:dyDescent="0.25">
      <c r="A208" s="30" t="s">
        <v>1137</v>
      </c>
      <c r="B208" s="30" t="s">
        <v>1136</v>
      </c>
      <c r="C208" s="60" t="s">
        <v>356</v>
      </c>
      <c r="D208" s="31"/>
      <c r="E208" s="32" t="s">
        <v>16</v>
      </c>
      <c r="F208" s="32" t="s">
        <v>858</v>
      </c>
      <c r="G208" s="31"/>
      <c r="H208" s="33"/>
      <c r="I208" s="152"/>
      <c r="J208" s="151"/>
      <c r="K208" s="34"/>
    </row>
    <row r="209" spans="1:11" s="35" customFormat="1" ht="27.6" x14ac:dyDescent="0.25">
      <c r="A209" s="30" t="s">
        <v>1138</v>
      </c>
      <c r="B209" s="30" t="s">
        <v>1136</v>
      </c>
      <c r="C209" s="60" t="s">
        <v>356</v>
      </c>
      <c r="D209" s="31"/>
      <c r="E209" s="32" t="s">
        <v>16</v>
      </c>
      <c r="F209" s="32" t="s">
        <v>858</v>
      </c>
      <c r="G209" s="31"/>
      <c r="H209" s="33"/>
      <c r="I209" s="152"/>
      <c r="J209" s="151"/>
      <c r="K209" s="34"/>
    </row>
    <row r="210" spans="1:11" s="35" customFormat="1" ht="27.6" x14ac:dyDescent="0.25">
      <c r="A210" s="30" t="s">
        <v>1139</v>
      </c>
      <c r="B210" s="30" t="s">
        <v>1136</v>
      </c>
      <c r="C210" s="60" t="s">
        <v>356</v>
      </c>
      <c r="D210" s="31"/>
      <c r="E210" s="32" t="s">
        <v>16</v>
      </c>
      <c r="F210" s="32" t="s">
        <v>858</v>
      </c>
      <c r="G210" s="31"/>
      <c r="H210" s="33"/>
      <c r="I210" s="152"/>
      <c r="J210" s="151"/>
      <c r="K210" s="34"/>
    </row>
    <row r="211" spans="1:11" s="35" customFormat="1" ht="27.6" x14ac:dyDescent="0.25">
      <c r="A211" s="30" t="s">
        <v>1140</v>
      </c>
      <c r="B211" s="30" t="s">
        <v>1136</v>
      </c>
      <c r="C211" s="60" t="s">
        <v>356</v>
      </c>
      <c r="D211" s="31"/>
      <c r="E211" s="32" t="s">
        <v>16</v>
      </c>
      <c r="F211" s="32" t="s">
        <v>858</v>
      </c>
      <c r="G211" s="31"/>
      <c r="H211" s="33"/>
      <c r="I211" s="152"/>
      <c r="J211" s="151"/>
      <c r="K211" s="34"/>
    </row>
    <row r="212" spans="1:11" s="35" customFormat="1" x14ac:dyDescent="0.25">
      <c r="A212" s="30"/>
      <c r="B212" s="30"/>
      <c r="C212" s="60"/>
      <c r="D212" s="31"/>
      <c r="E212" s="32"/>
      <c r="F212" s="32"/>
      <c r="G212" s="31"/>
      <c r="H212" s="145"/>
      <c r="I212" s="146"/>
      <c r="J212" s="146"/>
      <c r="K212" s="34"/>
    </row>
    <row r="213" spans="1:11" s="35" customFormat="1" x14ac:dyDescent="0.25">
      <c r="A213" s="37" t="s">
        <v>359</v>
      </c>
      <c r="B213" s="37" t="s">
        <v>360</v>
      </c>
      <c r="C213" s="30"/>
      <c r="D213" s="31"/>
      <c r="E213" s="32"/>
      <c r="F213" s="32"/>
      <c r="G213" s="31"/>
      <c r="H213" s="145"/>
      <c r="I213" s="146"/>
      <c r="J213" s="146"/>
      <c r="K213" s="34"/>
    </row>
    <row r="214" spans="1:11" s="35" customFormat="1" x14ac:dyDescent="0.25">
      <c r="A214" s="30" t="s">
        <v>361</v>
      </c>
      <c r="B214" s="30" t="s">
        <v>362</v>
      </c>
      <c r="C214" s="30" t="s">
        <v>41</v>
      </c>
      <c r="D214" s="31"/>
      <c r="E214" s="32" t="s">
        <v>1195</v>
      </c>
      <c r="F214" s="32" t="s">
        <v>22</v>
      </c>
      <c r="G214" s="31"/>
      <c r="H214" s="33"/>
      <c r="I214" s="146"/>
      <c r="J214" s="146"/>
      <c r="K214" s="34"/>
    </row>
    <row r="215" spans="1:11" s="35" customFormat="1" ht="41.4" x14ac:dyDescent="0.25">
      <c r="A215" s="30" t="s">
        <v>363</v>
      </c>
      <c r="B215" s="30" t="s">
        <v>1171</v>
      </c>
      <c r="C215" s="30" t="s">
        <v>41</v>
      </c>
      <c r="D215" s="31"/>
      <c r="E215" s="32" t="s">
        <v>33</v>
      </c>
      <c r="F215" s="32" t="s">
        <v>858</v>
      </c>
      <c r="G215" s="31"/>
      <c r="H215" s="33"/>
      <c r="I215" s="146"/>
      <c r="J215" s="146"/>
      <c r="K215" s="34"/>
    </row>
    <row r="216" spans="1:11" s="35" customFormat="1" ht="27.6" x14ac:dyDescent="0.25">
      <c r="A216" s="30" t="s">
        <v>364</v>
      </c>
      <c r="B216" s="30" t="s">
        <v>365</v>
      </c>
      <c r="C216" s="30" t="s">
        <v>41</v>
      </c>
      <c r="D216" s="31"/>
      <c r="E216" s="32"/>
      <c r="F216" s="32" t="s">
        <v>858</v>
      </c>
      <c r="G216" s="31"/>
      <c r="H216" s="33"/>
      <c r="I216" s="146"/>
      <c r="J216" s="146"/>
      <c r="K216" s="34"/>
    </row>
    <row r="217" spans="1:11" s="35" customFormat="1" x14ac:dyDescent="0.25">
      <c r="A217" s="30"/>
      <c r="B217" s="30"/>
      <c r="C217" s="30"/>
      <c r="D217" s="31"/>
      <c r="E217" s="32"/>
      <c r="F217" s="32"/>
      <c r="G217" s="31"/>
      <c r="H217" s="145"/>
      <c r="I217" s="146"/>
      <c r="J217" s="146"/>
      <c r="K217" s="34"/>
    </row>
    <row r="218" spans="1:11" s="35" customFormat="1" x14ac:dyDescent="0.25">
      <c r="A218" s="37" t="s">
        <v>366</v>
      </c>
      <c r="B218" s="37" t="s">
        <v>367</v>
      </c>
      <c r="C218" s="30"/>
      <c r="D218" s="31"/>
      <c r="E218" s="32"/>
      <c r="F218" s="32"/>
      <c r="G218" s="31"/>
      <c r="H218" s="145"/>
      <c r="I218" s="146"/>
      <c r="J218" s="146"/>
      <c r="K218" s="34"/>
    </row>
    <row r="219" spans="1:11" s="35" customFormat="1" x14ac:dyDescent="0.25">
      <c r="A219" s="30" t="s">
        <v>368</v>
      </c>
      <c r="B219" s="30" t="s">
        <v>369</v>
      </c>
      <c r="C219" s="30" t="s">
        <v>21</v>
      </c>
      <c r="D219" s="31"/>
      <c r="E219" s="32" t="s">
        <v>33</v>
      </c>
      <c r="F219" s="32" t="s">
        <v>22</v>
      </c>
      <c r="G219" s="31"/>
      <c r="H219" s="33"/>
      <c r="I219" s="146"/>
      <c r="J219" s="146"/>
      <c r="K219" s="34"/>
    </row>
    <row r="220" spans="1:11" s="35" customFormat="1" x14ac:dyDescent="0.25">
      <c r="A220" s="30" t="s">
        <v>370</v>
      </c>
      <c r="B220" s="30" t="s">
        <v>371</v>
      </c>
      <c r="C220" s="30" t="s">
        <v>21</v>
      </c>
      <c r="D220" s="31"/>
      <c r="E220" s="32" t="s">
        <v>33</v>
      </c>
      <c r="F220" s="32" t="s">
        <v>22</v>
      </c>
      <c r="G220" s="31"/>
      <c r="H220" s="33"/>
      <c r="I220" s="146"/>
      <c r="J220" s="146"/>
      <c r="K220" s="34"/>
    </row>
    <row r="221" spans="1:11" s="35" customFormat="1" x14ac:dyDescent="0.25">
      <c r="A221" s="30" t="s">
        <v>372</v>
      </c>
      <c r="B221" s="30" t="s">
        <v>373</v>
      </c>
      <c r="C221" s="30" t="s">
        <v>21</v>
      </c>
      <c r="D221" s="31"/>
      <c r="E221" s="32" t="s">
        <v>33</v>
      </c>
      <c r="F221" s="32" t="s">
        <v>865</v>
      </c>
      <c r="G221" s="31">
        <v>1</v>
      </c>
      <c r="H221" s="33"/>
      <c r="I221" s="146"/>
      <c r="J221" s="146"/>
      <c r="K221" s="34"/>
    </row>
    <row r="222" spans="1:11" s="35" customFormat="1" x14ac:dyDescent="0.25">
      <c r="A222" s="30" t="s">
        <v>374</v>
      </c>
      <c r="B222" s="30" t="s">
        <v>375</v>
      </c>
      <c r="C222" s="30" t="s">
        <v>376</v>
      </c>
      <c r="D222" s="31"/>
      <c r="E222" s="32"/>
      <c r="F222" s="32" t="s">
        <v>858</v>
      </c>
      <c r="G222" s="31"/>
      <c r="H222" s="33"/>
      <c r="I222" s="146"/>
      <c r="J222" s="146"/>
      <c r="K222" s="34"/>
    </row>
    <row r="223" spans="1:11" s="35" customFormat="1" ht="27.6" x14ac:dyDescent="0.25">
      <c r="A223" s="30" t="s">
        <v>377</v>
      </c>
      <c r="B223" s="30" t="s">
        <v>378</v>
      </c>
      <c r="C223" s="60" t="s">
        <v>356</v>
      </c>
      <c r="D223" s="31"/>
      <c r="E223" s="32" t="s">
        <v>16</v>
      </c>
      <c r="F223" s="32" t="s">
        <v>858</v>
      </c>
      <c r="G223" s="31"/>
      <c r="H223" s="33"/>
      <c r="I223" s="152"/>
      <c r="J223" s="151"/>
      <c r="K223" s="34"/>
    </row>
    <row r="224" spans="1:11" s="35" customFormat="1" ht="15.6" x14ac:dyDescent="0.25">
      <c r="A224" s="36"/>
      <c r="B224" s="36"/>
      <c r="C224" s="30"/>
      <c r="D224" s="31"/>
      <c r="E224" s="32"/>
      <c r="F224" s="32"/>
      <c r="G224" s="31"/>
      <c r="H224" s="145"/>
      <c r="I224" s="146"/>
      <c r="J224" s="146"/>
      <c r="K224" s="34"/>
    </row>
    <row r="225" spans="1:11" s="35" customFormat="1" ht="15.6" x14ac:dyDescent="0.25">
      <c r="A225" s="122" t="s">
        <v>379</v>
      </c>
      <c r="B225" s="122" t="s">
        <v>380</v>
      </c>
      <c r="C225" s="140" t="s">
        <v>33</v>
      </c>
      <c r="D225" s="119"/>
      <c r="E225" s="120"/>
      <c r="F225" s="120"/>
      <c r="G225" s="119"/>
      <c r="H225" s="145"/>
      <c r="I225" s="146"/>
      <c r="J225" s="146"/>
      <c r="K225" s="34"/>
    </row>
    <row r="226" spans="1:11" s="35" customFormat="1" x14ac:dyDescent="0.25">
      <c r="A226" s="37" t="s">
        <v>381</v>
      </c>
      <c r="B226" s="37" t="s">
        <v>382</v>
      </c>
      <c r="C226" s="30"/>
      <c r="D226" s="31"/>
      <c r="E226" s="32"/>
      <c r="F226" s="32"/>
      <c r="G226" s="31"/>
      <c r="H226" s="145"/>
      <c r="I226" s="146"/>
      <c r="J226" s="146"/>
      <c r="K226" s="34"/>
    </row>
    <row r="227" spans="1:11" s="35" customFormat="1" x14ac:dyDescent="0.25">
      <c r="A227" s="30" t="s">
        <v>383</v>
      </c>
      <c r="B227" s="45" t="s">
        <v>384</v>
      </c>
      <c r="C227" s="30" t="s">
        <v>21</v>
      </c>
      <c r="D227" s="31"/>
      <c r="E227" s="32"/>
      <c r="F227" s="32" t="s">
        <v>22</v>
      </c>
      <c r="G227" s="31"/>
      <c r="H227" s="33"/>
      <c r="I227" s="146"/>
      <c r="J227" s="146"/>
      <c r="K227" s="34"/>
    </row>
    <row r="228" spans="1:11" s="35" customFormat="1" x14ac:dyDescent="0.25">
      <c r="A228" s="30" t="s">
        <v>385</v>
      </c>
      <c r="B228" s="43" t="s">
        <v>386</v>
      </c>
      <c r="C228" s="30" t="s">
        <v>387</v>
      </c>
      <c r="D228" s="31"/>
      <c r="E228" s="32" t="s">
        <v>158</v>
      </c>
      <c r="F228" s="32" t="s">
        <v>22</v>
      </c>
      <c r="G228" s="31"/>
      <c r="H228" s="33"/>
      <c r="I228" s="146"/>
      <c r="J228" s="146"/>
      <c r="K228" s="34"/>
    </row>
    <row r="229" spans="1:11" s="35" customFormat="1" x14ac:dyDescent="0.25">
      <c r="A229" s="30" t="s">
        <v>388</v>
      </c>
      <c r="B229" s="30" t="s">
        <v>389</v>
      </c>
      <c r="C229" s="30" t="s">
        <v>41</v>
      </c>
      <c r="D229" s="31"/>
      <c r="E229" s="32" t="s">
        <v>158</v>
      </c>
      <c r="F229" s="32" t="s">
        <v>867</v>
      </c>
      <c r="G229" s="31">
        <v>3</v>
      </c>
      <c r="H229" s="33"/>
      <c r="I229" s="146"/>
      <c r="J229" s="146"/>
      <c r="K229" s="34"/>
    </row>
    <row r="230" spans="1:11" s="35" customFormat="1" ht="27.6" x14ac:dyDescent="0.25">
      <c r="A230" s="30" t="s">
        <v>390</v>
      </c>
      <c r="B230" s="43" t="s">
        <v>905</v>
      </c>
      <c r="C230" s="63" t="s">
        <v>912</v>
      </c>
      <c r="D230" s="31"/>
      <c r="E230" s="32"/>
      <c r="F230" s="32" t="s">
        <v>858</v>
      </c>
      <c r="G230" s="31"/>
      <c r="H230" s="33"/>
      <c r="I230" s="146"/>
      <c r="J230" s="146"/>
      <c r="K230" s="34"/>
    </row>
    <row r="231" spans="1:11" s="35" customFormat="1" ht="27.6" x14ac:dyDescent="0.25">
      <c r="A231" s="30" t="s">
        <v>391</v>
      </c>
      <c r="B231" s="43" t="s">
        <v>906</v>
      </c>
      <c r="C231" s="64" t="s">
        <v>356</v>
      </c>
      <c r="D231" s="31"/>
      <c r="E231" s="32" t="s">
        <v>16</v>
      </c>
      <c r="F231" s="32" t="s">
        <v>858</v>
      </c>
      <c r="G231" s="31"/>
      <c r="H231" s="33"/>
      <c r="I231" s="152"/>
      <c r="J231" s="151"/>
      <c r="K231" s="34"/>
    </row>
    <row r="232" spans="1:11" s="35" customFormat="1" ht="27.6" x14ac:dyDescent="0.25">
      <c r="A232" s="30" t="s">
        <v>908</v>
      </c>
      <c r="B232" s="43" t="s">
        <v>907</v>
      </c>
      <c r="C232" s="64" t="s">
        <v>356</v>
      </c>
      <c r="D232" s="31"/>
      <c r="E232" s="32" t="s">
        <v>16</v>
      </c>
      <c r="F232" s="32" t="s">
        <v>858</v>
      </c>
      <c r="G232" s="31"/>
      <c r="H232" s="33"/>
      <c r="I232" s="152"/>
      <c r="J232" s="151"/>
      <c r="K232" s="34"/>
    </row>
    <row r="233" spans="1:11" s="35" customFormat="1" x14ac:dyDescent="0.25">
      <c r="A233" s="30" t="s">
        <v>392</v>
      </c>
      <c r="B233" s="43" t="s">
        <v>868</v>
      </c>
      <c r="C233" s="30" t="s">
        <v>41</v>
      </c>
      <c r="D233" s="53"/>
      <c r="E233" s="54" t="s">
        <v>42</v>
      </c>
      <c r="F233" s="54" t="s">
        <v>869</v>
      </c>
      <c r="G233" s="31">
        <v>3</v>
      </c>
      <c r="H233" s="33"/>
      <c r="I233" s="146"/>
      <c r="J233" s="146"/>
      <c r="K233" s="34"/>
    </row>
    <row r="234" spans="1:11" s="35" customFormat="1" ht="27.6" x14ac:dyDescent="0.25">
      <c r="A234" s="30" t="s">
        <v>909</v>
      </c>
      <c r="B234" s="30" t="s">
        <v>393</v>
      </c>
      <c r="C234" s="30" t="s">
        <v>41</v>
      </c>
      <c r="D234" s="31"/>
      <c r="E234" s="32"/>
      <c r="F234" s="32" t="s">
        <v>858</v>
      </c>
      <c r="G234" s="31"/>
      <c r="H234" s="33"/>
      <c r="I234" s="146"/>
      <c r="J234" s="146"/>
      <c r="K234" s="34"/>
    </row>
    <row r="235" spans="1:11" s="35" customFormat="1" x14ac:dyDescent="0.25">
      <c r="A235" s="30" t="s">
        <v>910</v>
      </c>
      <c r="B235" s="30" t="s">
        <v>394</v>
      </c>
      <c r="C235" s="30" t="s">
        <v>134</v>
      </c>
      <c r="D235" s="31"/>
      <c r="E235" s="32"/>
      <c r="F235" s="32" t="s">
        <v>858</v>
      </c>
      <c r="G235" s="31" t="s">
        <v>33</v>
      </c>
      <c r="H235" s="33"/>
      <c r="I235" s="146"/>
      <c r="J235" s="146"/>
      <c r="K235" s="34"/>
    </row>
    <row r="236" spans="1:11" s="35" customFormat="1" x14ac:dyDescent="0.25">
      <c r="A236" s="30" t="s">
        <v>911</v>
      </c>
      <c r="B236" s="30" t="s">
        <v>395</v>
      </c>
      <c r="C236" s="30" t="s">
        <v>41</v>
      </c>
      <c r="D236" s="31"/>
      <c r="E236" s="32" t="s">
        <v>396</v>
      </c>
      <c r="F236" s="32" t="s">
        <v>867</v>
      </c>
      <c r="G236" s="31">
        <v>3</v>
      </c>
      <c r="H236" s="33"/>
      <c r="I236" s="146"/>
      <c r="J236" s="146"/>
      <c r="K236" s="34"/>
    </row>
    <row r="237" spans="1:11" s="35" customFormat="1" ht="27.6" x14ac:dyDescent="0.25">
      <c r="A237" s="30" t="s">
        <v>1197</v>
      </c>
      <c r="B237" s="30" t="s">
        <v>1198</v>
      </c>
      <c r="C237" s="64" t="s">
        <v>356</v>
      </c>
      <c r="D237" s="31"/>
      <c r="E237" s="32" t="s">
        <v>396</v>
      </c>
      <c r="F237" s="32" t="s">
        <v>858</v>
      </c>
      <c r="G237" s="31"/>
      <c r="H237" s="33"/>
      <c r="I237" s="152"/>
      <c r="J237" s="151"/>
      <c r="K237" s="34"/>
    </row>
    <row r="238" spans="1:11" s="35" customFormat="1" x14ac:dyDescent="0.25">
      <c r="A238" s="30" t="s">
        <v>33</v>
      </c>
      <c r="B238" s="30"/>
      <c r="C238" s="30"/>
      <c r="D238" s="31"/>
      <c r="E238" s="32"/>
      <c r="F238" s="32"/>
      <c r="G238" s="31"/>
      <c r="H238" s="145"/>
      <c r="I238" s="146"/>
      <c r="J238" s="146"/>
      <c r="K238" s="34"/>
    </row>
    <row r="239" spans="1:11" s="35" customFormat="1" x14ac:dyDescent="0.25">
      <c r="A239" s="37" t="s">
        <v>397</v>
      </c>
      <c r="B239" s="37" t="s">
        <v>398</v>
      </c>
      <c r="C239" s="30"/>
      <c r="D239" s="31"/>
      <c r="E239" s="32"/>
      <c r="F239" s="32"/>
      <c r="G239" s="31"/>
      <c r="H239" s="145"/>
      <c r="I239" s="146"/>
      <c r="J239" s="146"/>
      <c r="K239" s="34"/>
    </row>
    <row r="240" spans="1:11" s="35" customFormat="1" x14ac:dyDescent="0.25">
      <c r="A240" s="30" t="s">
        <v>399</v>
      </c>
      <c r="B240" s="30" t="s">
        <v>400</v>
      </c>
      <c r="C240" s="30" t="s">
        <v>21</v>
      </c>
      <c r="D240" s="31">
        <v>1</v>
      </c>
      <c r="E240" s="32" t="s">
        <v>401</v>
      </c>
      <c r="F240" s="32" t="s">
        <v>22</v>
      </c>
      <c r="G240" s="31"/>
      <c r="H240" s="33"/>
      <c r="I240" s="146"/>
      <c r="J240" s="146"/>
      <c r="K240" s="34"/>
    </row>
    <row r="241" spans="1:11" s="35" customFormat="1" x14ac:dyDescent="0.25">
      <c r="A241" s="30" t="s">
        <v>402</v>
      </c>
      <c r="B241" s="30" t="s">
        <v>403</v>
      </c>
      <c r="C241" s="30" t="s">
        <v>21</v>
      </c>
      <c r="D241" s="31">
        <v>1</v>
      </c>
      <c r="E241" s="32" t="s">
        <v>401</v>
      </c>
      <c r="F241" s="32" t="s">
        <v>22</v>
      </c>
      <c r="G241" s="31"/>
      <c r="H241" s="33"/>
      <c r="I241" s="146"/>
      <c r="J241" s="146"/>
      <c r="K241" s="34"/>
    </row>
    <row r="242" spans="1:11" s="35" customFormat="1" x14ac:dyDescent="0.25">
      <c r="A242" s="30" t="s">
        <v>404</v>
      </c>
      <c r="B242" s="30" t="s">
        <v>405</v>
      </c>
      <c r="C242" s="30" t="s">
        <v>21</v>
      </c>
      <c r="D242" s="31">
        <v>1</v>
      </c>
      <c r="E242" s="32" t="s">
        <v>401</v>
      </c>
      <c r="F242" s="32" t="s">
        <v>22</v>
      </c>
      <c r="G242" s="31"/>
      <c r="H242" s="33"/>
      <c r="I242" s="146"/>
      <c r="J242" s="146"/>
      <c r="K242" s="34"/>
    </row>
    <row r="243" spans="1:11" s="35" customFormat="1" x14ac:dyDescent="0.25">
      <c r="A243" s="30" t="s">
        <v>406</v>
      </c>
      <c r="B243" s="30" t="s">
        <v>407</v>
      </c>
      <c r="C243" s="30" t="s">
        <v>21</v>
      </c>
      <c r="D243" s="31">
        <v>1</v>
      </c>
      <c r="E243" s="32" t="s">
        <v>401</v>
      </c>
      <c r="F243" s="32" t="s">
        <v>22</v>
      </c>
      <c r="G243" s="31"/>
      <c r="H243" s="33"/>
      <c r="I243" s="146"/>
      <c r="J243" s="146"/>
      <c r="K243" s="34"/>
    </row>
    <row r="244" spans="1:11" s="35" customFormat="1" x14ac:dyDescent="0.25">
      <c r="A244" s="30"/>
      <c r="B244" s="30"/>
      <c r="C244" s="30"/>
      <c r="D244" s="31"/>
      <c r="E244" s="32"/>
      <c r="F244" s="32"/>
      <c r="G244" s="31"/>
      <c r="H244" s="145"/>
      <c r="I244" s="146"/>
      <c r="J244" s="146"/>
      <c r="K244" s="34"/>
    </row>
    <row r="245" spans="1:11" s="35" customFormat="1" ht="15.6" x14ac:dyDescent="0.25">
      <c r="A245" s="122" t="s">
        <v>408</v>
      </c>
      <c r="B245" s="122" t="s">
        <v>409</v>
      </c>
      <c r="C245" s="140" t="s">
        <v>33</v>
      </c>
      <c r="D245" s="119"/>
      <c r="E245" s="120"/>
      <c r="F245" s="120"/>
      <c r="G245" s="119"/>
      <c r="H245" s="145"/>
      <c r="I245" s="146"/>
      <c r="J245" s="146"/>
      <c r="K245" s="34"/>
    </row>
    <row r="246" spans="1:11" s="35" customFormat="1" ht="13.95" customHeight="1" x14ac:dyDescent="0.25">
      <c r="A246" s="65" t="s">
        <v>410</v>
      </c>
      <c r="B246" s="48" t="s">
        <v>411</v>
      </c>
      <c r="C246" s="42"/>
      <c r="D246" s="53"/>
      <c r="E246" s="54"/>
      <c r="F246" s="54"/>
      <c r="G246" s="53"/>
      <c r="H246" s="145"/>
      <c r="I246" s="146"/>
      <c r="J246" s="146"/>
      <c r="K246" s="34"/>
    </row>
    <row r="247" spans="1:11" s="35" customFormat="1" x14ac:dyDescent="0.25">
      <c r="A247" s="42" t="s">
        <v>412</v>
      </c>
      <c r="B247" s="43" t="s">
        <v>870</v>
      </c>
      <c r="C247" s="30" t="s">
        <v>41</v>
      </c>
      <c r="D247" s="53"/>
      <c r="E247" s="54"/>
      <c r="F247" s="54" t="s">
        <v>858</v>
      </c>
      <c r="G247" s="53"/>
      <c r="H247" s="33"/>
      <c r="I247" s="146"/>
      <c r="J247" s="146"/>
      <c r="K247" s="34"/>
    </row>
    <row r="248" spans="1:11" s="35" customFormat="1" x14ac:dyDescent="0.25">
      <c r="A248" s="42" t="s">
        <v>413</v>
      </c>
      <c r="B248" s="43" t="s">
        <v>414</v>
      </c>
      <c r="C248" s="30" t="s">
        <v>41</v>
      </c>
      <c r="D248" s="53"/>
      <c r="E248" s="54"/>
      <c r="F248" s="54" t="s">
        <v>858</v>
      </c>
      <c r="G248" s="53"/>
      <c r="H248" s="33"/>
      <c r="I248" s="146"/>
      <c r="J248" s="146"/>
      <c r="K248" s="34"/>
    </row>
    <row r="249" spans="1:11" s="35" customFormat="1" x14ac:dyDescent="0.25">
      <c r="A249" s="42"/>
      <c r="B249" s="43"/>
      <c r="C249" s="42"/>
      <c r="D249" s="53"/>
      <c r="E249" s="54"/>
      <c r="F249" s="54"/>
      <c r="G249" s="53"/>
      <c r="H249" s="145"/>
      <c r="I249" s="146"/>
      <c r="J249" s="146"/>
      <c r="K249" s="34"/>
    </row>
    <row r="250" spans="1:11" s="35" customFormat="1" x14ac:dyDescent="0.25">
      <c r="A250" s="65" t="s">
        <v>415</v>
      </c>
      <c r="B250" s="48" t="s">
        <v>416</v>
      </c>
      <c r="C250" s="42"/>
      <c r="D250" s="53"/>
      <c r="E250" s="54"/>
      <c r="F250" s="54"/>
      <c r="G250" s="53"/>
      <c r="H250" s="145"/>
      <c r="I250" s="146"/>
      <c r="J250" s="146"/>
      <c r="K250" s="34"/>
    </row>
    <row r="251" spans="1:11" s="35" customFormat="1" x14ac:dyDescent="0.25">
      <c r="A251" s="42" t="s">
        <v>417</v>
      </c>
      <c r="B251" s="43" t="s">
        <v>870</v>
      </c>
      <c r="C251" s="30" t="s">
        <v>41</v>
      </c>
      <c r="D251" s="53"/>
      <c r="E251" s="54"/>
      <c r="F251" s="54" t="s">
        <v>858</v>
      </c>
      <c r="G251" s="53"/>
      <c r="H251" s="33"/>
      <c r="I251" s="146"/>
      <c r="J251" s="146"/>
      <c r="K251" s="34"/>
    </row>
    <row r="252" spans="1:11" s="35" customFormat="1" x14ac:dyDescent="0.25">
      <c r="A252" s="42" t="s">
        <v>418</v>
      </c>
      <c r="B252" s="43" t="s">
        <v>414</v>
      </c>
      <c r="C252" s="30" t="s">
        <v>41</v>
      </c>
      <c r="D252" s="53"/>
      <c r="E252" s="54"/>
      <c r="F252" s="54" t="s">
        <v>858</v>
      </c>
      <c r="G252" s="53"/>
      <c r="H252" s="33"/>
      <c r="I252" s="146"/>
      <c r="J252" s="146"/>
      <c r="K252" s="34"/>
    </row>
    <row r="253" spans="1:11" s="35" customFormat="1" x14ac:dyDescent="0.25">
      <c r="A253" s="30"/>
      <c r="B253" s="30"/>
      <c r="C253" s="30"/>
      <c r="D253" s="31"/>
      <c r="E253" s="32"/>
      <c r="F253" s="32"/>
      <c r="G253" s="31"/>
      <c r="H253" s="145"/>
      <c r="I253" s="146"/>
      <c r="J253" s="146"/>
      <c r="K253" s="34"/>
    </row>
    <row r="254" spans="1:11" s="35" customFormat="1" x14ac:dyDescent="0.25">
      <c r="A254" s="37" t="s">
        <v>419</v>
      </c>
      <c r="B254" s="37" t="s">
        <v>420</v>
      </c>
      <c r="C254" s="30" t="s">
        <v>21</v>
      </c>
      <c r="D254" s="31">
        <v>1</v>
      </c>
      <c r="E254" s="32" t="s">
        <v>421</v>
      </c>
      <c r="F254" s="32" t="s">
        <v>22</v>
      </c>
      <c r="G254" s="31"/>
      <c r="H254" s="33"/>
      <c r="I254" s="146"/>
      <c r="J254" s="146"/>
      <c r="K254" s="34"/>
    </row>
    <row r="255" spans="1:11" s="35" customFormat="1" x14ac:dyDescent="0.25">
      <c r="A255" s="30" t="s">
        <v>422</v>
      </c>
      <c r="B255" s="43" t="s">
        <v>423</v>
      </c>
      <c r="C255" s="30" t="s">
        <v>21</v>
      </c>
      <c r="D255" s="31"/>
      <c r="E255" s="32"/>
      <c r="F255" s="32" t="s">
        <v>22</v>
      </c>
      <c r="G255" s="31"/>
      <c r="H255" s="33"/>
      <c r="I255" s="146"/>
      <c r="J255" s="146"/>
      <c r="K255" s="34"/>
    </row>
    <row r="256" spans="1:11" s="35" customFormat="1" x14ac:dyDescent="0.25">
      <c r="A256" s="30" t="s">
        <v>424</v>
      </c>
      <c r="B256" s="30" t="s">
        <v>425</v>
      </c>
      <c r="C256" s="30" t="s">
        <v>21</v>
      </c>
      <c r="D256" s="31"/>
      <c r="E256" s="32" t="s">
        <v>33</v>
      </c>
      <c r="F256" s="32" t="s">
        <v>22</v>
      </c>
      <c r="G256" s="31"/>
      <c r="H256" s="33"/>
      <c r="I256" s="146"/>
      <c r="J256" s="146"/>
      <c r="K256" s="34"/>
    </row>
    <row r="257" spans="1:11" s="35" customFormat="1" x14ac:dyDescent="0.25">
      <c r="A257" s="30" t="s">
        <v>426</v>
      </c>
      <c r="B257" s="44" t="s">
        <v>427</v>
      </c>
      <c r="C257" s="30"/>
      <c r="D257" s="31"/>
      <c r="E257" s="32"/>
      <c r="F257" s="32"/>
      <c r="G257" s="31"/>
      <c r="H257" s="145"/>
      <c r="I257" s="146"/>
      <c r="J257" s="146"/>
      <c r="K257" s="34"/>
    </row>
    <row r="258" spans="1:11" s="35" customFormat="1" x14ac:dyDescent="0.25">
      <c r="A258" s="30" t="s">
        <v>428</v>
      </c>
      <c r="B258" s="30" t="s">
        <v>871</v>
      </c>
      <c r="C258" s="30" t="s">
        <v>41</v>
      </c>
      <c r="D258" s="31"/>
      <c r="E258" s="32"/>
      <c r="F258" s="32" t="s">
        <v>858</v>
      </c>
      <c r="G258" s="31"/>
      <c r="H258" s="33"/>
      <c r="I258" s="146"/>
      <c r="J258" s="146"/>
      <c r="K258" s="34"/>
    </row>
    <row r="259" spans="1:11" s="35" customFormat="1" x14ac:dyDescent="0.25">
      <c r="A259" s="30" t="s">
        <v>429</v>
      </c>
      <c r="B259" s="45" t="s">
        <v>430</v>
      </c>
      <c r="C259" s="30" t="s">
        <v>21</v>
      </c>
      <c r="D259" s="31"/>
      <c r="E259" s="32"/>
      <c r="F259" s="32" t="s">
        <v>22</v>
      </c>
      <c r="G259" s="31"/>
      <c r="H259" s="33"/>
      <c r="I259" s="146"/>
      <c r="J259" s="146"/>
      <c r="K259" s="34"/>
    </row>
    <row r="260" spans="1:11" s="35" customFormat="1" x14ac:dyDescent="0.25">
      <c r="A260" s="30" t="s">
        <v>431</v>
      </c>
      <c r="B260" s="44" t="s">
        <v>432</v>
      </c>
      <c r="C260" s="30"/>
      <c r="D260" s="31"/>
      <c r="E260" s="32"/>
      <c r="F260" s="32"/>
      <c r="G260" s="31"/>
      <c r="H260" s="145"/>
      <c r="I260" s="146"/>
      <c r="J260" s="146"/>
      <c r="K260" s="34"/>
    </row>
    <row r="261" spans="1:11" s="35" customFormat="1" x14ac:dyDescent="0.25">
      <c r="A261" s="30" t="s">
        <v>433</v>
      </c>
      <c r="B261" s="30" t="s">
        <v>434</v>
      </c>
      <c r="C261" s="30" t="s">
        <v>41</v>
      </c>
      <c r="D261" s="31"/>
      <c r="E261" s="32" t="s">
        <v>421</v>
      </c>
      <c r="F261" s="32" t="s">
        <v>858</v>
      </c>
      <c r="G261" s="31"/>
      <c r="H261" s="33"/>
      <c r="I261" s="146"/>
      <c r="J261" s="146"/>
      <c r="K261" s="34"/>
    </row>
    <row r="262" spans="1:11" s="35" customFormat="1" x14ac:dyDescent="0.25">
      <c r="A262" s="30" t="s">
        <v>435</v>
      </c>
      <c r="B262" s="30" t="s">
        <v>871</v>
      </c>
      <c r="C262" s="30" t="s">
        <v>41</v>
      </c>
      <c r="D262" s="31"/>
      <c r="E262" s="32"/>
      <c r="F262" s="32" t="s">
        <v>858</v>
      </c>
      <c r="G262" s="31"/>
      <c r="H262" s="33"/>
      <c r="I262" s="146"/>
      <c r="J262" s="146"/>
      <c r="K262" s="34"/>
    </row>
    <row r="263" spans="1:11" s="35" customFormat="1" x14ac:dyDescent="0.25">
      <c r="A263" s="30" t="s">
        <v>436</v>
      </c>
      <c r="B263" s="30" t="s">
        <v>437</v>
      </c>
      <c r="C263" s="30" t="s">
        <v>438</v>
      </c>
      <c r="D263" s="31"/>
      <c r="E263" s="32" t="s">
        <v>439</v>
      </c>
      <c r="F263" s="32" t="s">
        <v>22</v>
      </c>
      <c r="G263" s="31"/>
      <c r="H263" s="33"/>
      <c r="I263" s="146"/>
      <c r="J263" s="146"/>
      <c r="K263" s="34"/>
    </row>
    <row r="264" spans="1:11" s="35" customFormat="1" x14ac:dyDescent="0.25">
      <c r="A264" s="30" t="s">
        <v>440</v>
      </c>
      <c r="B264" s="30" t="s">
        <v>441</v>
      </c>
      <c r="C264" s="30" t="s">
        <v>21</v>
      </c>
      <c r="D264" s="31"/>
      <c r="E264" s="32"/>
      <c r="F264" s="32" t="s">
        <v>22</v>
      </c>
      <c r="G264" s="31"/>
      <c r="H264" s="33"/>
      <c r="I264" s="146"/>
      <c r="J264" s="146"/>
      <c r="K264" s="34"/>
    </row>
    <row r="265" spans="1:11" s="35" customFormat="1" x14ac:dyDescent="0.25">
      <c r="A265" s="30" t="s">
        <v>442</v>
      </c>
      <c r="B265" s="30" t="s">
        <v>443</v>
      </c>
      <c r="C265" s="30" t="s">
        <v>41</v>
      </c>
      <c r="D265" s="31"/>
      <c r="E265" s="32" t="s">
        <v>444</v>
      </c>
      <c r="F265" s="32" t="s">
        <v>858</v>
      </c>
      <c r="G265" s="31"/>
      <c r="H265" s="33"/>
      <c r="I265" s="146"/>
      <c r="J265" s="146"/>
      <c r="K265" s="34"/>
    </row>
    <row r="266" spans="1:11" s="69" customFormat="1" x14ac:dyDescent="0.25">
      <c r="A266" s="66"/>
      <c r="B266" s="56"/>
      <c r="C266" s="66"/>
      <c r="D266" s="57"/>
      <c r="E266" s="58"/>
      <c r="F266" s="58"/>
      <c r="G266" s="57"/>
      <c r="H266" s="145"/>
      <c r="I266" s="146"/>
      <c r="J266" s="146"/>
      <c r="K266" s="68"/>
    </row>
    <row r="267" spans="1:11" s="69" customFormat="1" x14ac:dyDescent="0.25">
      <c r="A267" s="65" t="s">
        <v>445</v>
      </c>
      <c r="B267" s="65" t="s">
        <v>913</v>
      </c>
      <c r="C267" s="64"/>
      <c r="D267" s="53"/>
      <c r="E267" s="54"/>
      <c r="F267" s="54"/>
      <c r="G267" s="53" t="s">
        <v>33</v>
      </c>
      <c r="H267" s="145"/>
      <c r="I267" s="146"/>
      <c r="J267" s="146"/>
      <c r="K267" s="68"/>
    </row>
    <row r="268" spans="1:11" s="69" customFormat="1" ht="27.6" x14ac:dyDescent="0.25">
      <c r="A268" s="42" t="s">
        <v>447</v>
      </c>
      <c r="B268" s="37" t="s">
        <v>1027</v>
      </c>
      <c r="C268" s="64" t="s">
        <v>449</v>
      </c>
      <c r="D268" s="53"/>
      <c r="E268" s="54" t="s">
        <v>16</v>
      </c>
      <c r="F268" s="54" t="s">
        <v>858</v>
      </c>
      <c r="G268" s="53"/>
      <c r="H268" s="67"/>
      <c r="I268" s="153"/>
      <c r="J268" s="151"/>
      <c r="K268" s="68"/>
    </row>
    <row r="269" spans="1:11" s="69" customFormat="1" x14ac:dyDescent="0.25">
      <c r="A269" s="42" t="s">
        <v>448</v>
      </c>
      <c r="B269" s="70" t="s">
        <v>452</v>
      </c>
      <c r="C269" s="42"/>
      <c r="D269" s="53"/>
      <c r="E269" s="54"/>
      <c r="F269" s="54"/>
      <c r="G269" s="53"/>
      <c r="H269" s="145"/>
      <c r="I269" s="146"/>
      <c r="J269" s="146"/>
      <c r="K269" s="68"/>
    </row>
    <row r="270" spans="1:11" s="69" customFormat="1" x14ac:dyDescent="0.25">
      <c r="A270" s="42" t="s">
        <v>450</v>
      </c>
      <c r="B270" s="42" t="s">
        <v>871</v>
      </c>
      <c r="C270" s="30" t="s">
        <v>41</v>
      </c>
      <c r="D270" s="53"/>
      <c r="E270" s="54"/>
      <c r="F270" s="54" t="s">
        <v>858</v>
      </c>
      <c r="G270" s="53"/>
      <c r="H270" s="67"/>
      <c r="I270" s="146"/>
      <c r="J270" s="146"/>
      <c r="K270" s="68"/>
    </row>
    <row r="271" spans="1:11" s="69" customFormat="1" x14ac:dyDescent="0.25">
      <c r="A271" s="42" t="s">
        <v>451</v>
      </c>
      <c r="B271" s="70" t="s">
        <v>455</v>
      </c>
      <c r="C271" s="42"/>
      <c r="D271" s="53"/>
      <c r="E271" s="54"/>
      <c r="F271" s="54"/>
      <c r="G271" s="53"/>
      <c r="H271" s="145"/>
      <c r="I271" s="146"/>
      <c r="J271" s="146"/>
      <c r="K271" s="68"/>
    </row>
    <row r="272" spans="1:11" s="69" customFormat="1" x14ac:dyDescent="0.25">
      <c r="A272" s="42" t="s">
        <v>453</v>
      </c>
      <c r="B272" s="42" t="s">
        <v>457</v>
      </c>
      <c r="C272" s="42" t="s">
        <v>41</v>
      </c>
      <c r="D272" s="53"/>
      <c r="E272" s="54" t="s">
        <v>421</v>
      </c>
      <c r="F272" s="54" t="s">
        <v>858</v>
      </c>
      <c r="G272" s="53"/>
      <c r="H272" s="67"/>
      <c r="I272" s="146"/>
      <c r="J272" s="146"/>
      <c r="K272" s="68"/>
    </row>
    <row r="273" spans="1:11" s="69" customFormat="1" x14ac:dyDescent="0.25">
      <c r="A273" s="42" t="s">
        <v>926</v>
      </c>
      <c r="B273" s="42" t="s">
        <v>871</v>
      </c>
      <c r="C273" s="30" t="s">
        <v>41</v>
      </c>
      <c r="D273" s="53"/>
      <c r="E273" s="54"/>
      <c r="F273" s="54" t="s">
        <v>858</v>
      </c>
      <c r="G273" s="53"/>
      <c r="H273" s="67"/>
      <c r="I273" s="146"/>
      <c r="J273" s="146"/>
      <c r="K273" s="68"/>
    </row>
    <row r="274" spans="1:11" s="69" customFormat="1" x14ac:dyDescent="0.25">
      <c r="A274" s="42" t="s">
        <v>927</v>
      </c>
      <c r="B274" s="42" t="s">
        <v>462</v>
      </c>
      <c r="C274" s="42" t="s">
        <v>438</v>
      </c>
      <c r="D274" s="53"/>
      <c r="E274" s="54" t="s">
        <v>463</v>
      </c>
      <c r="F274" s="32" t="s">
        <v>22</v>
      </c>
      <c r="G274" s="53"/>
      <c r="H274" s="67"/>
      <c r="I274" s="146"/>
      <c r="J274" s="146"/>
      <c r="K274" s="68"/>
    </row>
    <row r="275" spans="1:11" s="69" customFormat="1" ht="27.6" x14ac:dyDescent="0.25">
      <c r="A275" s="42" t="s">
        <v>928</v>
      </c>
      <c r="B275" s="43" t="s">
        <v>465</v>
      </c>
      <c r="C275" s="64" t="s">
        <v>446</v>
      </c>
      <c r="D275" s="53" t="s">
        <v>33</v>
      </c>
      <c r="E275" s="54" t="s">
        <v>466</v>
      </c>
      <c r="F275" s="54" t="s">
        <v>858</v>
      </c>
      <c r="G275" s="53"/>
      <c r="H275" s="67"/>
      <c r="I275" s="153"/>
      <c r="J275" s="151"/>
      <c r="K275" s="68"/>
    </row>
    <row r="276" spans="1:11" s="69" customFormat="1" x14ac:dyDescent="0.25">
      <c r="A276" s="42" t="s">
        <v>454</v>
      </c>
      <c r="B276" s="42" t="s">
        <v>468</v>
      </c>
      <c r="C276" s="42" t="s">
        <v>41</v>
      </c>
      <c r="D276" s="53"/>
      <c r="E276" s="54" t="s">
        <v>469</v>
      </c>
      <c r="F276" s="54" t="s">
        <v>858</v>
      </c>
      <c r="G276" s="53"/>
      <c r="H276" s="67"/>
      <c r="I276" s="146"/>
      <c r="J276" s="146"/>
      <c r="K276" s="68"/>
    </row>
    <row r="277" spans="1:11" s="69" customFormat="1" ht="26.25" customHeight="1" x14ac:dyDescent="0.25">
      <c r="A277" s="42" t="s">
        <v>456</v>
      </c>
      <c r="B277" s="37" t="s">
        <v>1028</v>
      </c>
      <c r="C277" s="64" t="s">
        <v>449</v>
      </c>
      <c r="D277" s="53"/>
      <c r="E277" s="54" t="s">
        <v>16</v>
      </c>
      <c r="F277" s="54" t="s">
        <v>858</v>
      </c>
      <c r="G277" s="53"/>
      <c r="H277" s="67"/>
      <c r="I277" s="153"/>
      <c r="J277" s="153"/>
      <c r="K277" s="68"/>
    </row>
    <row r="278" spans="1:11" s="69" customFormat="1" x14ac:dyDescent="0.25">
      <c r="A278" s="42" t="s">
        <v>458</v>
      </c>
      <c r="B278" s="70" t="s">
        <v>452</v>
      </c>
      <c r="C278" s="42"/>
      <c r="D278" s="53"/>
      <c r="E278" s="54"/>
      <c r="F278" s="54"/>
      <c r="G278" s="53"/>
      <c r="H278" s="145"/>
      <c r="I278" s="146"/>
      <c r="J278" s="146"/>
      <c r="K278" s="68"/>
    </row>
    <row r="279" spans="1:11" s="69" customFormat="1" x14ac:dyDescent="0.25">
      <c r="A279" s="42" t="s">
        <v>459</v>
      </c>
      <c r="B279" s="42" t="s">
        <v>871</v>
      </c>
      <c r="C279" s="30" t="s">
        <v>41</v>
      </c>
      <c r="D279" s="53"/>
      <c r="E279" s="54"/>
      <c r="F279" s="54" t="s">
        <v>858</v>
      </c>
      <c r="G279" s="53"/>
      <c r="H279" s="67"/>
      <c r="I279" s="146"/>
      <c r="J279" s="146"/>
      <c r="K279" s="68"/>
    </row>
    <row r="280" spans="1:11" s="69" customFormat="1" x14ac:dyDescent="0.25">
      <c r="A280" s="42" t="s">
        <v>461</v>
      </c>
      <c r="B280" s="70" t="s">
        <v>455</v>
      </c>
      <c r="C280" s="42"/>
      <c r="D280" s="53"/>
      <c r="E280" s="54"/>
      <c r="F280" s="54"/>
      <c r="G280" s="53"/>
      <c r="H280" s="145"/>
      <c r="I280" s="146"/>
      <c r="J280" s="146"/>
      <c r="K280" s="68"/>
    </row>
    <row r="281" spans="1:11" s="69" customFormat="1" x14ac:dyDescent="0.25">
      <c r="A281" s="42" t="s">
        <v>464</v>
      </c>
      <c r="B281" s="42" t="s">
        <v>457</v>
      </c>
      <c r="C281" s="42" t="s">
        <v>41</v>
      </c>
      <c r="D281" s="53"/>
      <c r="E281" s="54" t="s">
        <v>421</v>
      </c>
      <c r="F281" s="54" t="s">
        <v>858</v>
      </c>
      <c r="G281" s="53"/>
      <c r="H281" s="67"/>
      <c r="I281" s="146"/>
      <c r="J281" s="146"/>
      <c r="K281" s="68"/>
    </row>
    <row r="282" spans="1:11" s="69" customFormat="1" x14ac:dyDescent="0.25">
      <c r="A282" s="42" t="s">
        <v>467</v>
      </c>
      <c r="B282" s="42" t="s">
        <v>871</v>
      </c>
      <c r="C282" s="30" t="s">
        <v>41</v>
      </c>
      <c r="D282" s="53"/>
      <c r="E282" s="54"/>
      <c r="F282" s="54" t="s">
        <v>858</v>
      </c>
      <c r="G282" s="53"/>
      <c r="H282" s="67"/>
      <c r="I282" s="146"/>
      <c r="J282" s="146"/>
      <c r="K282" s="68"/>
    </row>
    <row r="283" spans="1:11" s="69" customFormat="1" x14ac:dyDescent="0.25">
      <c r="A283" s="42" t="s">
        <v>929</v>
      </c>
      <c r="B283" s="42" t="s">
        <v>462</v>
      </c>
      <c r="C283" s="42" t="s">
        <v>438</v>
      </c>
      <c r="D283" s="53"/>
      <c r="E283" s="54" t="s">
        <v>463</v>
      </c>
      <c r="F283" s="32" t="s">
        <v>22</v>
      </c>
      <c r="G283" s="53"/>
      <c r="H283" s="67"/>
      <c r="I283" s="146"/>
      <c r="J283" s="146"/>
      <c r="K283" s="68"/>
    </row>
    <row r="284" spans="1:11" s="69" customFormat="1" ht="27.6" x14ac:dyDescent="0.25">
      <c r="A284" s="42" t="s">
        <v>930</v>
      </c>
      <c r="B284" s="43" t="s">
        <v>465</v>
      </c>
      <c r="C284" s="64" t="s">
        <v>446</v>
      </c>
      <c r="D284" s="53" t="s">
        <v>33</v>
      </c>
      <c r="E284" s="54" t="s">
        <v>466</v>
      </c>
      <c r="F284" s="54" t="s">
        <v>858</v>
      </c>
      <c r="G284" s="53"/>
      <c r="H284" s="67"/>
      <c r="I284" s="153"/>
      <c r="J284" s="153"/>
      <c r="K284" s="68"/>
    </row>
    <row r="285" spans="1:11" s="69" customFormat="1" x14ac:dyDescent="0.25">
      <c r="A285" s="42" t="s">
        <v>931</v>
      </c>
      <c r="B285" s="42" t="s">
        <v>468</v>
      </c>
      <c r="C285" s="42" t="s">
        <v>41</v>
      </c>
      <c r="D285" s="53"/>
      <c r="E285" s="54" t="s">
        <v>469</v>
      </c>
      <c r="F285" s="54" t="s">
        <v>858</v>
      </c>
      <c r="G285" s="53"/>
      <c r="H285" s="67"/>
      <c r="I285" s="146"/>
      <c r="J285" s="146"/>
      <c r="K285" s="68"/>
    </row>
    <row r="286" spans="1:11" s="69" customFormat="1" x14ac:dyDescent="0.25">
      <c r="A286" s="42"/>
      <c r="B286" s="42"/>
      <c r="C286" s="42"/>
      <c r="D286" s="53"/>
      <c r="E286" s="54"/>
      <c r="F286" s="54"/>
      <c r="G286" s="53"/>
      <c r="H286" s="145"/>
      <c r="I286" s="146"/>
      <c r="J286" s="146"/>
      <c r="K286" s="68"/>
    </row>
    <row r="287" spans="1:11" s="69" customFormat="1" x14ac:dyDescent="0.25">
      <c r="A287" s="37" t="s">
        <v>470</v>
      </c>
      <c r="B287" s="37" t="s">
        <v>1124</v>
      </c>
      <c r="C287" s="42"/>
      <c r="D287" s="53"/>
      <c r="E287" s="54"/>
      <c r="F287" s="54"/>
      <c r="G287" s="53"/>
      <c r="H287" s="145"/>
      <c r="I287" s="146"/>
      <c r="J287" s="146"/>
      <c r="K287" s="68"/>
    </row>
    <row r="288" spans="1:11" s="69" customFormat="1" ht="27.6" x14ac:dyDescent="0.25">
      <c r="A288" s="42" t="s">
        <v>472</v>
      </c>
      <c r="B288" s="70" t="s">
        <v>452</v>
      </c>
      <c r="C288" s="64" t="s">
        <v>446</v>
      </c>
      <c r="D288" s="53"/>
      <c r="E288" s="54" t="s">
        <v>16</v>
      </c>
      <c r="F288" s="54" t="s">
        <v>858</v>
      </c>
      <c r="G288" s="53"/>
      <c r="H288" s="67"/>
      <c r="I288" s="153"/>
      <c r="J288" s="153"/>
      <c r="K288" s="68"/>
    </row>
    <row r="289" spans="1:11" s="69" customFormat="1" x14ac:dyDescent="0.25">
      <c r="A289" s="42" t="s">
        <v>474</v>
      </c>
      <c r="B289" s="42" t="s">
        <v>871</v>
      </c>
      <c r="C289" s="30" t="s">
        <v>41</v>
      </c>
      <c r="D289" s="53"/>
      <c r="E289" s="54"/>
      <c r="F289" s="54" t="s">
        <v>858</v>
      </c>
      <c r="G289" s="53"/>
      <c r="H289" s="67"/>
      <c r="I289" s="146"/>
      <c r="J289" s="146"/>
      <c r="K289" s="68"/>
    </row>
    <row r="290" spans="1:11" s="69" customFormat="1" x14ac:dyDescent="0.25">
      <c r="A290" s="42" t="s">
        <v>476</v>
      </c>
      <c r="B290" s="70" t="s">
        <v>455</v>
      </c>
      <c r="C290" s="42"/>
      <c r="D290" s="53"/>
      <c r="E290" s="54"/>
      <c r="F290" s="54"/>
      <c r="G290" s="53"/>
      <c r="H290" s="145"/>
      <c r="I290" s="146"/>
      <c r="J290" s="146"/>
      <c r="K290" s="68"/>
    </row>
    <row r="291" spans="1:11" s="69" customFormat="1" x14ac:dyDescent="0.25">
      <c r="A291" s="42" t="s">
        <v>478</v>
      </c>
      <c r="B291" s="42" t="s">
        <v>457</v>
      </c>
      <c r="C291" s="42" t="s">
        <v>41</v>
      </c>
      <c r="D291" s="53"/>
      <c r="E291" s="54" t="s">
        <v>421</v>
      </c>
      <c r="F291" s="54" t="s">
        <v>858</v>
      </c>
      <c r="G291" s="53"/>
      <c r="H291" s="67"/>
      <c r="I291" s="146"/>
      <c r="J291" s="146"/>
      <c r="K291" s="68"/>
    </row>
    <row r="292" spans="1:11" s="69" customFormat="1" x14ac:dyDescent="0.25">
      <c r="A292" s="42" t="s">
        <v>480</v>
      </c>
      <c r="B292" s="42" t="s">
        <v>871</v>
      </c>
      <c r="C292" s="30" t="s">
        <v>41</v>
      </c>
      <c r="D292" s="53"/>
      <c r="E292" s="54"/>
      <c r="F292" s="54" t="s">
        <v>858</v>
      </c>
      <c r="G292" s="53"/>
      <c r="H292" s="67"/>
      <c r="I292" s="146"/>
      <c r="J292" s="146"/>
      <c r="K292" s="68"/>
    </row>
    <row r="293" spans="1:11" s="69" customFormat="1" x14ac:dyDescent="0.25">
      <c r="A293" s="42" t="s">
        <v>482</v>
      </c>
      <c r="B293" s="42" t="s">
        <v>460</v>
      </c>
      <c r="C293" s="42" t="s">
        <v>21</v>
      </c>
      <c r="D293" s="53" t="s">
        <v>33</v>
      </c>
      <c r="E293" s="54"/>
      <c r="F293" s="32" t="s">
        <v>22</v>
      </c>
      <c r="G293" s="53"/>
      <c r="H293" s="67"/>
      <c r="I293" s="146"/>
      <c r="J293" s="146"/>
      <c r="K293" s="68"/>
    </row>
    <row r="294" spans="1:11" s="69" customFormat="1" x14ac:dyDescent="0.25">
      <c r="A294" s="42" t="s">
        <v>484</v>
      </c>
      <c r="B294" s="42" t="s">
        <v>462</v>
      </c>
      <c r="C294" s="42" t="s">
        <v>438</v>
      </c>
      <c r="D294" s="53"/>
      <c r="E294" s="54" t="s">
        <v>463</v>
      </c>
      <c r="F294" s="32" t="s">
        <v>22</v>
      </c>
      <c r="G294" s="53"/>
      <c r="H294" s="67"/>
      <c r="I294" s="146"/>
      <c r="J294" s="146"/>
      <c r="K294" s="68"/>
    </row>
    <row r="295" spans="1:11" s="69" customFormat="1" ht="27.6" x14ac:dyDescent="0.25">
      <c r="A295" s="42" t="s">
        <v>486</v>
      </c>
      <c r="B295" s="43" t="s">
        <v>465</v>
      </c>
      <c r="C295" s="64" t="s">
        <v>446</v>
      </c>
      <c r="D295" s="53" t="s">
        <v>33</v>
      </c>
      <c r="E295" s="54" t="s">
        <v>466</v>
      </c>
      <c r="F295" s="54" t="s">
        <v>858</v>
      </c>
      <c r="G295" s="53"/>
      <c r="H295" s="67"/>
      <c r="I295" s="153"/>
      <c r="J295" s="153"/>
      <c r="K295" s="68"/>
    </row>
    <row r="296" spans="1:11" s="69" customFormat="1" x14ac:dyDescent="0.25">
      <c r="A296" s="42" t="s">
        <v>488</v>
      </c>
      <c r="B296" s="42" t="s">
        <v>468</v>
      </c>
      <c r="C296" s="42" t="s">
        <v>41</v>
      </c>
      <c r="D296" s="53"/>
      <c r="E296" s="54" t="s">
        <v>469</v>
      </c>
      <c r="F296" s="54" t="s">
        <v>858</v>
      </c>
      <c r="G296" s="53"/>
      <c r="H296" s="67"/>
      <c r="I296" s="146"/>
      <c r="J296" s="146"/>
      <c r="K296" s="68"/>
    </row>
    <row r="297" spans="1:11" s="69" customFormat="1" x14ac:dyDescent="0.25">
      <c r="A297" s="66"/>
      <c r="B297" s="56"/>
      <c r="C297" s="66"/>
      <c r="D297" s="57"/>
      <c r="E297" s="58"/>
      <c r="F297" s="58"/>
      <c r="G297" s="57"/>
      <c r="H297" s="145"/>
      <c r="I297" s="146"/>
      <c r="J297" s="146"/>
      <c r="K297" s="68"/>
    </row>
    <row r="298" spans="1:11" s="35" customFormat="1" x14ac:dyDescent="0.25">
      <c r="A298" s="37" t="s">
        <v>493</v>
      </c>
      <c r="B298" s="37" t="s">
        <v>471</v>
      </c>
      <c r="C298" s="30"/>
      <c r="D298" s="31"/>
      <c r="E298" s="32"/>
      <c r="F298" s="32"/>
      <c r="G298" s="31"/>
      <c r="H298" s="145"/>
      <c r="I298" s="146"/>
      <c r="J298" s="146"/>
      <c r="K298" s="34"/>
    </row>
    <row r="299" spans="1:11" s="35" customFormat="1" ht="27.6" x14ac:dyDescent="0.25">
      <c r="A299" s="30" t="s">
        <v>495</v>
      </c>
      <c r="B299" s="52" t="s">
        <v>473</v>
      </c>
      <c r="C299" s="30"/>
      <c r="D299" s="31"/>
      <c r="E299" s="32"/>
      <c r="F299" s="32"/>
      <c r="G299" s="31"/>
      <c r="H299" s="145"/>
      <c r="I299" s="146"/>
      <c r="J299" s="146"/>
      <c r="K299" s="34"/>
    </row>
    <row r="300" spans="1:11" s="35" customFormat="1" x14ac:dyDescent="0.25">
      <c r="A300" s="30" t="s">
        <v>497</v>
      </c>
      <c r="B300" s="30" t="s">
        <v>475</v>
      </c>
      <c r="C300" s="30" t="s">
        <v>21</v>
      </c>
      <c r="D300" s="31"/>
      <c r="E300" s="31" t="s">
        <v>33</v>
      </c>
      <c r="F300" s="32" t="s">
        <v>22</v>
      </c>
      <c r="G300" s="31"/>
      <c r="H300" s="33"/>
      <c r="I300" s="146"/>
      <c r="J300" s="146"/>
      <c r="K300" s="34"/>
    </row>
    <row r="301" spans="1:11" s="35" customFormat="1" x14ac:dyDescent="0.25">
      <c r="A301" s="30" t="s">
        <v>499</v>
      </c>
      <c r="B301" s="30" t="s">
        <v>477</v>
      </c>
      <c r="C301" s="30" t="s">
        <v>21</v>
      </c>
      <c r="D301" s="31"/>
      <c r="E301" s="31" t="s">
        <v>33</v>
      </c>
      <c r="F301" s="32" t="s">
        <v>22</v>
      </c>
      <c r="G301" s="31"/>
      <c r="H301" s="33"/>
      <c r="I301" s="146"/>
      <c r="J301" s="146"/>
      <c r="K301" s="34"/>
    </row>
    <row r="302" spans="1:11" s="35" customFormat="1" x14ac:dyDescent="0.25">
      <c r="A302" s="30" t="s">
        <v>501</v>
      </c>
      <c r="B302" s="30" t="s">
        <v>479</v>
      </c>
      <c r="C302" s="30" t="s">
        <v>21</v>
      </c>
      <c r="D302" s="31"/>
      <c r="E302" s="31" t="s">
        <v>33</v>
      </c>
      <c r="F302" s="32" t="s">
        <v>22</v>
      </c>
      <c r="G302" s="31"/>
      <c r="H302" s="33"/>
      <c r="I302" s="146"/>
      <c r="J302" s="146"/>
      <c r="K302" s="34"/>
    </row>
    <row r="303" spans="1:11" s="35" customFormat="1" x14ac:dyDescent="0.25">
      <c r="A303" s="30" t="s">
        <v>914</v>
      </c>
      <c r="B303" s="30" t="s">
        <v>481</v>
      </c>
      <c r="C303" s="30" t="s">
        <v>21</v>
      </c>
      <c r="D303" s="31"/>
      <c r="E303" s="31" t="s">
        <v>33</v>
      </c>
      <c r="F303" s="32" t="s">
        <v>22</v>
      </c>
      <c r="G303" s="31"/>
      <c r="H303" s="33"/>
      <c r="I303" s="146"/>
      <c r="J303" s="146"/>
      <c r="K303" s="34"/>
    </row>
    <row r="304" spans="1:11" s="35" customFormat="1" x14ac:dyDescent="0.25">
      <c r="A304" s="30" t="s">
        <v>915</v>
      </c>
      <c r="B304" s="30" t="s">
        <v>483</v>
      </c>
      <c r="C304" s="30" t="s">
        <v>21</v>
      </c>
      <c r="D304" s="31"/>
      <c r="E304" s="31" t="s">
        <v>33</v>
      </c>
      <c r="F304" s="32" t="s">
        <v>22</v>
      </c>
      <c r="G304" s="31"/>
      <c r="H304" s="33"/>
      <c r="I304" s="146"/>
      <c r="J304" s="146"/>
      <c r="K304" s="34"/>
    </row>
    <row r="305" spans="1:36" s="35" customFormat="1" x14ac:dyDescent="0.25">
      <c r="A305" s="30" t="s">
        <v>916</v>
      </c>
      <c r="B305" s="30" t="s">
        <v>485</v>
      </c>
      <c r="C305" s="30" t="s">
        <v>21</v>
      </c>
      <c r="D305" s="31"/>
      <c r="E305" s="31" t="s">
        <v>33</v>
      </c>
      <c r="F305" s="32" t="s">
        <v>22</v>
      </c>
      <c r="G305" s="31"/>
      <c r="H305" s="33"/>
      <c r="I305" s="146"/>
      <c r="J305" s="146"/>
      <c r="K305" s="34"/>
    </row>
    <row r="306" spans="1:36" s="35" customFormat="1" x14ac:dyDescent="0.25">
      <c r="A306" s="30" t="s">
        <v>917</v>
      </c>
      <c r="B306" s="30" t="s">
        <v>487</v>
      </c>
      <c r="C306" s="30" t="s">
        <v>21</v>
      </c>
      <c r="D306" s="31"/>
      <c r="E306" s="31" t="s">
        <v>33</v>
      </c>
      <c r="F306" s="32" t="s">
        <v>22</v>
      </c>
      <c r="G306" s="31"/>
      <c r="H306" s="33"/>
      <c r="I306" s="146"/>
      <c r="J306" s="146"/>
      <c r="K306" s="34"/>
    </row>
    <row r="307" spans="1:36" s="35" customFormat="1" ht="27.6" x14ac:dyDescent="0.25">
      <c r="A307" s="30" t="s">
        <v>918</v>
      </c>
      <c r="B307" s="30" t="s">
        <v>489</v>
      </c>
      <c r="C307" s="45" t="s">
        <v>879</v>
      </c>
      <c r="D307" s="31"/>
      <c r="E307" s="31"/>
      <c r="F307" s="32" t="s">
        <v>22</v>
      </c>
      <c r="G307" s="31"/>
      <c r="H307" s="33"/>
      <c r="I307" s="146"/>
      <c r="J307" s="146"/>
      <c r="K307" s="34"/>
    </row>
    <row r="308" spans="1:36" s="35" customFormat="1" x14ac:dyDescent="0.25">
      <c r="A308" s="30" t="s">
        <v>919</v>
      </c>
      <c r="B308" s="44" t="s">
        <v>490</v>
      </c>
      <c r="C308" s="30"/>
      <c r="D308" s="31"/>
      <c r="E308" s="32"/>
      <c r="F308" s="32"/>
      <c r="G308" s="31"/>
      <c r="H308" s="145"/>
      <c r="I308" s="146"/>
      <c r="J308" s="146"/>
      <c r="K308" s="34"/>
    </row>
    <row r="309" spans="1:36" s="35" customFormat="1" x14ac:dyDescent="0.25">
      <c r="A309" s="30" t="s">
        <v>920</v>
      </c>
      <c r="B309" s="30" t="s">
        <v>491</v>
      </c>
      <c r="C309" s="30" t="s">
        <v>21</v>
      </c>
      <c r="D309" s="31"/>
      <c r="E309" s="31"/>
      <c r="F309" s="32" t="s">
        <v>22</v>
      </c>
      <c r="G309" s="31"/>
      <c r="H309" s="33"/>
      <c r="I309" s="146"/>
      <c r="J309" s="146"/>
      <c r="K309" s="34"/>
    </row>
    <row r="310" spans="1:36" s="35" customFormat="1" x14ac:dyDescent="0.25">
      <c r="A310" s="30" t="s">
        <v>921</v>
      </c>
      <c r="B310" s="30" t="s">
        <v>492</v>
      </c>
      <c r="C310" s="30" t="s">
        <v>21</v>
      </c>
      <c r="D310" s="31"/>
      <c r="E310" s="31"/>
      <c r="F310" s="32" t="s">
        <v>22</v>
      </c>
      <c r="G310" s="31"/>
      <c r="H310" s="33"/>
      <c r="I310" s="146"/>
      <c r="J310" s="146"/>
      <c r="K310" s="34"/>
    </row>
    <row r="311" spans="1:36" s="35" customFormat="1" x14ac:dyDescent="0.25">
      <c r="A311" s="30"/>
      <c r="B311" s="30"/>
      <c r="C311" s="30"/>
      <c r="D311" s="31"/>
      <c r="E311" s="32"/>
      <c r="F311" s="32"/>
      <c r="G311" s="31"/>
      <c r="H311" s="145"/>
      <c r="I311" s="146"/>
      <c r="J311" s="146"/>
      <c r="K311" s="34"/>
    </row>
    <row r="312" spans="1:36" s="35" customFormat="1" x14ac:dyDescent="0.25">
      <c r="A312" s="37" t="s">
        <v>503</v>
      </c>
      <c r="B312" s="37" t="s">
        <v>494</v>
      </c>
      <c r="C312" s="30"/>
      <c r="D312" s="31"/>
      <c r="E312" s="32"/>
      <c r="F312" s="32"/>
      <c r="G312" s="31"/>
      <c r="H312" s="145"/>
      <c r="I312" s="146"/>
      <c r="J312" s="146"/>
      <c r="K312" s="34"/>
    </row>
    <row r="313" spans="1:36" s="35" customFormat="1" x14ac:dyDescent="0.25">
      <c r="A313" s="30" t="s">
        <v>922</v>
      </c>
      <c r="B313" s="30" t="s">
        <v>496</v>
      </c>
      <c r="C313" s="30" t="s">
        <v>41</v>
      </c>
      <c r="D313" s="31"/>
      <c r="E313" s="32" t="s">
        <v>67</v>
      </c>
      <c r="F313" s="32" t="s">
        <v>858</v>
      </c>
      <c r="G313" s="31"/>
      <c r="H313" s="33"/>
      <c r="I313" s="146"/>
      <c r="J313" s="146"/>
      <c r="K313" s="34"/>
    </row>
    <row r="314" spans="1:36" s="35" customFormat="1" x14ac:dyDescent="0.25">
      <c r="A314" s="30" t="s">
        <v>923</v>
      </c>
      <c r="B314" s="30" t="s">
        <v>498</v>
      </c>
      <c r="C314" s="30" t="s">
        <v>41</v>
      </c>
      <c r="D314" s="31"/>
      <c r="E314" s="32" t="s">
        <v>67</v>
      </c>
      <c r="F314" s="32" t="s">
        <v>858</v>
      </c>
      <c r="G314" s="31"/>
      <c r="H314" s="33"/>
      <c r="I314" s="146"/>
      <c r="J314" s="146"/>
      <c r="K314" s="34"/>
    </row>
    <row r="315" spans="1:36" s="35" customFormat="1" x14ac:dyDescent="0.25">
      <c r="A315" s="30" t="s">
        <v>924</v>
      </c>
      <c r="B315" s="30" t="s">
        <v>500</v>
      </c>
      <c r="C315" s="30" t="s">
        <v>41</v>
      </c>
      <c r="D315" s="31"/>
      <c r="E315" s="32" t="s">
        <v>42</v>
      </c>
      <c r="F315" s="32" t="s">
        <v>858</v>
      </c>
      <c r="G315" s="31"/>
      <c r="H315" s="33"/>
      <c r="I315" s="146"/>
      <c r="J315" s="146"/>
      <c r="K315" s="34"/>
    </row>
    <row r="316" spans="1:36" s="35" customFormat="1" x14ac:dyDescent="0.25">
      <c r="A316" s="30" t="s">
        <v>925</v>
      </c>
      <c r="B316" s="30" t="s">
        <v>502</v>
      </c>
      <c r="C316" s="30" t="s">
        <v>41</v>
      </c>
      <c r="D316" s="31"/>
      <c r="E316" s="32" t="s">
        <v>42</v>
      </c>
      <c r="F316" s="32" t="s">
        <v>858</v>
      </c>
      <c r="G316" s="31"/>
      <c r="H316" s="33"/>
      <c r="I316" s="146"/>
      <c r="J316" s="146"/>
      <c r="K316" s="34"/>
    </row>
    <row r="317" spans="1:36" s="35" customFormat="1" x14ac:dyDescent="0.25">
      <c r="A317" s="30"/>
      <c r="B317" s="30"/>
      <c r="C317" s="30"/>
      <c r="D317" s="31"/>
      <c r="E317" s="32"/>
      <c r="F317" s="32"/>
      <c r="G317" s="31"/>
      <c r="H317" s="145"/>
      <c r="I317" s="146"/>
      <c r="J317" s="146"/>
      <c r="K317" s="34"/>
    </row>
    <row r="318" spans="1:36" s="35" customFormat="1" x14ac:dyDescent="0.25">
      <c r="A318" s="37" t="s">
        <v>510</v>
      </c>
      <c r="B318" s="37" t="s">
        <v>504</v>
      </c>
      <c r="C318" s="30"/>
      <c r="D318" s="31"/>
      <c r="E318" s="32"/>
      <c r="F318" s="32"/>
      <c r="G318" s="31"/>
      <c r="H318" s="145"/>
      <c r="I318" s="146"/>
      <c r="J318" s="146"/>
      <c r="K318" s="34"/>
    </row>
    <row r="319" spans="1:36" s="35" customFormat="1" x14ac:dyDescent="0.25">
      <c r="A319" s="30" t="s">
        <v>511</v>
      </c>
      <c r="B319" s="30" t="s">
        <v>505</v>
      </c>
      <c r="C319" s="42" t="s">
        <v>41</v>
      </c>
      <c r="D319" s="31"/>
      <c r="E319" s="32"/>
      <c r="F319" s="32" t="s">
        <v>858</v>
      </c>
      <c r="G319" s="31"/>
      <c r="H319" s="33"/>
      <c r="I319" s="146"/>
      <c r="J319" s="146"/>
      <c r="K319" s="34"/>
    </row>
    <row r="320" spans="1:36" s="71" customFormat="1" x14ac:dyDescent="0.25">
      <c r="A320" s="30" t="s">
        <v>513</v>
      </c>
      <c r="B320" s="30" t="s">
        <v>506</v>
      </c>
      <c r="C320" s="30" t="s">
        <v>21</v>
      </c>
      <c r="D320" s="31"/>
      <c r="E320" s="32"/>
      <c r="F320" s="32" t="s">
        <v>865</v>
      </c>
      <c r="G320" s="31">
        <v>1</v>
      </c>
      <c r="H320" s="33"/>
      <c r="I320" s="146"/>
      <c r="J320" s="146"/>
      <c r="K320" s="34"/>
      <c r="L320" s="35"/>
      <c r="M320" s="35"/>
      <c r="N320" s="35"/>
      <c r="O320" s="35"/>
      <c r="P320" s="35"/>
      <c r="Q320" s="35"/>
      <c r="R320" s="35"/>
      <c r="S320" s="35"/>
      <c r="T320" s="35"/>
      <c r="U320" s="35"/>
      <c r="V320" s="35"/>
      <c r="W320" s="35"/>
      <c r="X320" s="35"/>
      <c r="Y320" s="35"/>
      <c r="Z320" s="35"/>
      <c r="AA320" s="35"/>
      <c r="AB320" s="35"/>
      <c r="AC320" s="35"/>
      <c r="AD320" s="35"/>
      <c r="AE320" s="35"/>
      <c r="AF320" s="35"/>
      <c r="AG320" s="35"/>
      <c r="AH320" s="35"/>
      <c r="AI320" s="35"/>
      <c r="AJ320" s="35"/>
    </row>
    <row r="321" spans="1:36" s="35" customFormat="1" x14ac:dyDescent="0.25">
      <c r="A321" s="30" t="s">
        <v>515</v>
      </c>
      <c r="B321" s="30" t="s">
        <v>507</v>
      </c>
      <c r="C321" s="42" t="s">
        <v>41</v>
      </c>
      <c r="D321" s="31"/>
      <c r="E321" s="32"/>
      <c r="F321" s="32" t="s">
        <v>858</v>
      </c>
      <c r="G321" s="31"/>
      <c r="H321" s="33"/>
      <c r="I321" s="146"/>
      <c r="J321" s="146"/>
      <c r="K321" s="34"/>
    </row>
    <row r="322" spans="1:36" s="71" customFormat="1" x14ac:dyDescent="0.25">
      <c r="A322" s="30" t="s">
        <v>516</v>
      </c>
      <c r="B322" s="30" t="s">
        <v>508</v>
      </c>
      <c r="C322" s="30" t="s">
        <v>21</v>
      </c>
      <c r="D322" s="31"/>
      <c r="E322" s="32"/>
      <c r="F322" s="32" t="s">
        <v>865</v>
      </c>
      <c r="G322" s="31">
        <v>1</v>
      </c>
      <c r="H322" s="33"/>
      <c r="I322" s="146"/>
      <c r="J322" s="146"/>
      <c r="K322" s="34"/>
      <c r="L322" s="35"/>
      <c r="M322" s="35"/>
      <c r="N322" s="35"/>
      <c r="O322" s="35"/>
      <c r="P322" s="35"/>
      <c r="Q322" s="35"/>
      <c r="R322" s="35"/>
      <c r="S322" s="35"/>
      <c r="T322" s="35"/>
      <c r="U322" s="35"/>
      <c r="V322" s="35"/>
      <c r="W322" s="35"/>
      <c r="X322" s="35"/>
      <c r="Y322" s="35"/>
      <c r="Z322" s="35"/>
      <c r="AA322" s="35"/>
      <c r="AB322" s="35"/>
      <c r="AC322" s="35"/>
      <c r="AD322" s="35"/>
      <c r="AE322" s="35"/>
      <c r="AF322" s="35"/>
      <c r="AG322" s="35"/>
      <c r="AH322" s="35"/>
      <c r="AI322" s="35"/>
      <c r="AJ322" s="35"/>
    </row>
    <row r="323" spans="1:36" s="35" customFormat="1" x14ac:dyDescent="0.25">
      <c r="A323" s="30" t="s">
        <v>517</v>
      </c>
      <c r="B323" s="30" t="s">
        <v>509</v>
      </c>
      <c r="C323" s="42" t="s">
        <v>41</v>
      </c>
      <c r="D323" s="31"/>
      <c r="E323" s="32"/>
      <c r="F323" s="32" t="s">
        <v>858</v>
      </c>
      <c r="G323" s="31"/>
      <c r="H323" s="33"/>
      <c r="I323" s="146"/>
      <c r="J323" s="146"/>
      <c r="K323" s="34"/>
    </row>
    <row r="324" spans="1:36" s="35" customFormat="1" ht="27.6" x14ac:dyDescent="0.25">
      <c r="A324" s="30" t="s">
        <v>1173</v>
      </c>
      <c r="B324" s="30" t="s">
        <v>1172</v>
      </c>
      <c r="C324" s="42" t="s">
        <v>21</v>
      </c>
      <c r="D324" s="31"/>
      <c r="E324" s="32"/>
      <c r="F324" s="32" t="s">
        <v>865</v>
      </c>
      <c r="G324" s="31">
        <v>1</v>
      </c>
      <c r="H324" s="33"/>
      <c r="I324" s="146"/>
      <c r="J324" s="146"/>
      <c r="K324" s="34"/>
    </row>
    <row r="325" spans="1:36" s="35" customFormat="1" x14ac:dyDescent="0.25">
      <c r="A325" s="30"/>
      <c r="B325" s="30"/>
      <c r="C325" s="30"/>
      <c r="D325" s="31"/>
      <c r="E325" s="32"/>
      <c r="F325" s="32"/>
      <c r="G325" s="31"/>
      <c r="H325" s="145"/>
      <c r="I325" s="146"/>
      <c r="J325" s="146"/>
      <c r="K325" s="34"/>
    </row>
    <row r="326" spans="1:36" s="35" customFormat="1" x14ac:dyDescent="0.25">
      <c r="A326" s="37" t="s">
        <v>521</v>
      </c>
      <c r="B326" s="37" t="s">
        <v>932</v>
      </c>
      <c r="C326" s="30"/>
      <c r="D326" s="31"/>
      <c r="E326" s="32"/>
      <c r="F326" s="32"/>
      <c r="G326" s="31"/>
      <c r="H326" s="145"/>
      <c r="I326" s="146"/>
      <c r="J326" s="146"/>
      <c r="K326" s="34"/>
    </row>
    <row r="327" spans="1:36" s="35" customFormat="1" x14ac:dyDescent="0.25">
      <c r="A327" s="30" t="s">
        <v>1015</v>
      </c>
      <c r="B327" s="30" t="s">
        <v>512</v>
      </c>
      <c r="C327" s="30" t="s">
        <v>21</v>
      </c>
      <c r="D327" s="31"/>
      <c r="E327" s="32"/>
      <c r="F327" s="32" t="s">
        <v>22</v>
      </c>
      <c r="G327" s="31"/>
      <c r="H327" s="33"/>
      <c r="I327" s="146"/>
      <c r="J327" s="146"/>
      <c r="K327" s="34"/>
    </row>
    <row r="328" spans="1:36" s="35" customFormat="1" x14ac:dyDescent="0.25">
      <c r="A328" s="30" t="s">
        <v>1016</v>
      </c>
      <c r="B328" s="30" t="s">
        <v>1141</v>
      </c>
      <c r="C328" s="30" t="s">
        <v>21</v>
      </c>
      <c r="D328" s="31"/>
      <c r="E328" s="32"/>
      <c r="F328" s="32" t="s">
        <v>22</v>
      </c>
      <c r="G328" s="31"/>
      <c r="H328" s="33"/>
      <c r="I328" s="146"/>
      <c r="J328" s="146"/>
      <c r="K328" s="34"/>
    </row>
    <row r="329" spans="1:36" s="35" customFormat="1" ht="13.95" customHeight="1" x14ac:dyDescent="0.25">
      <c r="A329" s="30" t="s">
        <v>1017</v>
      </c>
      <c r="B329" s="30" t="s">
        <v>1142</v>
      </c>
      <c r="C329" s="30" t="s">
        <v>21</v>
      </c>
      <c r="D329" s="31"/>
      <c r="E329" s="32"/>
      <c r="F329" s="32" t="s">
        <v>22</v>
      </c>
      <c r="G329" s="31"/>
      <c r="H329" s="33"/>
      <c r="I329" s="146"/>
      <c r="J329" s="146"/>
      <c r="K329" s="34"/>
    </row>
    <row r="330" spans="1:36" s="35" customFormat="1" ht="13.95" customHeight="1" x14ac:dyDescent="0.25">
      <c r="A330" s="30" t="s">
        <v>1018</v>
      </c>
      <c r="B330" s="30" t="s">
        <v>1143</v>
      </c>
      <c r="C330" s="30" t="s">
        <v>21</v>
      </c>
      <c r="D330" s="31"/>
      <c r="E330" s="32"/>
      <c r="F330" s="32" t="s">
        <v>22</v>
      </c>
      <c r="G330" s="31"/>
      <c r="H330" s="33"/>
      <c r="I330" s="146"/>
      <c r="J330" s="146"/>
      <c r="K330" s="34"/>
    </row>
    <row r="331" spans="1:36" s="35" customFormat="1" ht="13.95" customHeight="1" x14ac:dyDescent="0.25">
      <c r="A331" s="30" t="s">
        <v>1019</v>
      </c>
      <c r="B331" s="30" t="s">
        <v>1144</v>
      </c>
      <c r="C331" s="30" t="s">
        <v>21</v>
      </c>
      <c r="D331" s="31"/>
      <c r="E331" s="32"/>
      <c r="F331" s="32" t="s">
        <v>22</v>
      </c>
      <c r="G331" s="31"/>
      <c r="H331" s="33"/>
      <c r="I331" s="146"/>
      <c r="J331" s="146"/>
      <c r="K331" s="34"/>
    </row>
    <row r="332" spans="1:36" s="35" customFormat="1" x14ac:dyDescent="0.25">
      <c r="A332" s="30" t="s">
        <v>1020</v>
      </c>
      <c r="B332" s="30" t="s">
        <v>1145</v>
      </c>
      <c r="C332" s="30" t="s">
        <v>21</v>
      </c>
      <c r="D332" s="31"/>
      <c r="E332" s="32"/>
      <c r="F332" s="32" t="s">
        <v>22</v>
      </c>
      <c r="G332" s="31"/>
      <c r="H332" s="33"/>
      <c r="I332" s="146"/>
      <c r="J332" s="146"/>
      <c r="K332" s="34"/>
    </row>
    <row r="333" spans="1:36" s="35" customFormat="1" x14ac:dyDescent="0.25">
      <c r="A333" s="30" t="s">
        <v>1021</v>
      </c>
      <c r="B333" s="30" t="s">
        <v>1146</v>
      </c>
      <c r="C333" s="30" t="s">
        <v>21</v>
      </c>
      <c r="D333" s="31"/>
      <c r="E333" s="32"/>
      <c r="F333" s="32" t="s">
        <v>22</v>
      </c>
      <c r="G333" s="31"/>
      <c r="H333" s="33"/>
      <c r="I333" s="146"/>
      <c r="J333" s="146"/>
      <c r="K333" s="34"/>
    </row>
    <row r="334" spans="1:36" s="35" customFormat="1" x14ac:dyDescent="0.25">
      <c r="A334" s="30" t="s">
        <v>1022</v>
      </c>
      <c r="B334" s="30" t="s">
        <v>1147</v>
      </c>
      <c r="C334" s="30" t="s">
        <v>21</v>
      </c>
      <c r="D334" s="31"/>
      <c r="E334" s="32"/>
      <c r="F334" s="32" t="s">
        <v>22</v>
      </c>
      <c r="G334" s="31"/>
      <c r="H334" s="33"/>
      <c r="I334" s="146"/>
      <c r="J334" s="146"/>
      <c r="K334" s="34"/>
    </row>
    <row r="335" spans="1:36" s="35" customFormat="1" x14ac:dyDescent="0.25">
      <c r="A335" s="30" t="s">
        <v>1023</v>
      </c>
      <c r="B335" s="30" t="s">
        <v>1148</v>
      </c>
      <c r="C335" s="30" t="s">
        <v>21</v>
      </c>
      <c r="D335" s="31"/>
      <c r="E335" s="32"/>
      <c r="F335" s="32" t="s">
        <v>22</v>
      </c>
      <c r="G335" s="31"/>
      <c r="H335" s="33"/>
      <c r="I335" s="146"/>
      <c r="J335" s="146"/>
      <c r="K335" s="34"/>
    </row>
    <row r="336" spans="1:36" s="35" customFormat="1" x14ac:dyDescent="0.25">
      <c r="A336" s="30" t="s">
        <v>1024</v>
      </c>
      <c r="B336" s="30" t="s">
        <v>1149</v>
      </c>
      <c r="C336" s="30" t="s">
        <v>21</v>
      </c>
      <c r="D336" s="31"/>
      <c r="E336" s="32"/>
      <c r="F336" s="32" t="s">
        <v>22</v>
      </c>
      <c r="G336" s="31"/>
      <c r="H336" s="33"/>
      <c r="I336" s="146"/>
      <c r="J336" s="146"/>
      <c r="K336" s="34"/>
    </row>
    <row r="337" spans="1:36" s="35" customFormat="1" x14ac:dyDescent="0.25">
      <c r="A337" s="30" t="s">
        <v>1025</v>
      </c>
      <c r="B337" s="30" t="s">
        <v>518</v>
      </c>
      <c r="C337" s="30" t="s">
        <v>21</v>
      </c>
      <c r="D337" s="31"/>
      <c r="E337" s="32"/>
      <c r="F337" s="32" t="s">
        <v>22</v>
      </c>
      <c r="G337" s="31"/>
      <c r="H337" s="33"/>
      <c r="I337" s="146"/>
      <c r="J337" s="146"/>
      <c r="K337" s="34"/>
    </row>
    <row r="338" spans="1:36" s="35" customFormat="1" x14ac:dyDescent="0.25">
      <c r="A338" s="30" t="s">
        <v>1026</v>
      </c>
      <c r="B338" s="30" t="s">
        <v>1150</v>
      </c>
      <c r="C338" s="30" t="s">
        <v>857</v>
      </c>
      <c r="D338" s="31"/>
      <c r="E338" s="32"/>
      <c r="F338" s="32" t="s">
        <v>858</v>
      </c>
      <c r="G338" s="31"/>
      <c r="H338" s="33"/>
      <c r="I338" s="146"/>
      <c r="J338" s="146"/>
      <c r="K338" s="34"/>
    </row>
    <row r="339" spans="1:36" s="35" customFormat="1" ht="27.6" x14ac:dyDescent="0.25">
      <c r="A339" s="30" t="s">
        <v>523</v>
      </c>
      <c r="B339" s="30" t="s">
        <v>1205</v>
      </c>
      <c r="C339" s="64" t="s">
        <v>1207</v>
      </c>
      <c r="D339" s="31"/>
      <c r="E339" s="32" t="s">
        <v>16</v>
      </c>
      <c r="F339" s="32" t="s">
        <v>858</v>
      </c>
      <c r="G339" s="31"/>
      <c r="H339" s="33"/>
      <c r="I339" s="146"/>
      <c r="J339" s="146"/>
      <c r="K339" s="34"/>
    </row>
    <row r="340" spans="1:36" s="35" customFormat="1" x14ac:dyDescent="0.25">
      <c r="A340" s="30" t="s">
        <v>524</v>
      </c>
      <c r="B340" s="30" t="s">
        <v>519</v>
      </c>
      <c r="C340" s="30" t="s">
        <v>21</v>
      </c>
      <c r="D340" s="31"/>
      <c r="E340" s="32"/>
      <c r="F340" s="32" t="s">
        <v>865</v>
      </c>
      <c r="G340" s="31">
        <v>1</v>
      </c>
      <c r="H340" s="33"/>
      <c r="I340" s="146"/>
      <c r="J340" s="146"/>
      <c r="K340" s="34"/>
    </row>
    <row r="341" spans="1:36" s="35" customFormat="1" x14ac:dyDescent="0.25">
      <c r="A341" s="30" t="s">
        <v>1206</v>
      </c>
      <c r="B341" s="30" t="s">
        <v>520</v>
      </c>
      <c r="C341" s="30" t="s">
        <v>21</v>
      </c>
      <c r="D341" s="31"/>
      <c r="E341" s="32"/>
      <c r="F341" s="32" t="s">
        <v>865</v>
      </c>
      <c r="G341" s="31">
        <v>1</v>
      </c>
      <c r="H341" s="33"/>
      <c r="I341" s="146"/>
      <c r="J341" s="146"/>
      <c r="K341" s="34"/>
    </row>
    <row r="342" spans="1:36" s="71" customFormat="1" x14ac:dyDescent="0.3">
      <c r="A342" s="30"/>
      <c r="B342" s="45"/>
      <c r="C342" s="30"/>
      <c r="D342" s="31"/>
      <c r="E342" s="32"/>
      <c r="F342" s="32"/>
      <c r="G342" s="31"/>
      <c r="H342" s="145"/>
      <c r="I342" s="146"/>
      <c r="J342" s="146"/>
      <c r="K342" s="34"/>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row>
    <row r="343" spans="1:36" s="71" customFormat="1" x14ac:dyDescent="0.3">
      <c r="A343" s="37" t="s">
        <v>531</v>
      </c>
      <c r="B343" s="37" t="s">
        <v>933</v>
      </c>
      <c r="C343" s="30"/>
      <c r="D343" s="31"/>
      <c r="E343" s="32"/>
      <c r="F343" s="32"/>
      <c r="G343" s="31"/>
      <c r="H343" s="145"/>
      <c r="I343" s="146"/>
      <c r="J343" s="146"/>
      <c r="K343" s="34"/>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row>
    <row r="344" spans="1:36" s="71" customFormat="1" x14ac:dyDescent="0.3">
      <c r="A344" s="30" t="s">
        <v>533</v>
      </c>
      <c r="B344" s="37" t="s">
        <v>512</v>
      </c>
      <c r="C344" s="64"/>
      <c r="D344" s="31"/>
      <c r="E344" s="32"/>
      <c r="F344" s="32"/>
      <c r="G344" s="31"/>
      <c r="H344" s="145"/>
      <c r="I344" s="146"/>
      <c r="J344" s="146"/>
      <c r="K344" s="34"/>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row>
    <row r="345" spans="1:36" s="71" customFormat="1" ht="27.6" x14ac:dyDescent="0.3">
      <c r="A345" s="30" t="s">
        <v>535</v>
      </c>
      <c r="B345" s="133" t="s">
        <v>934</v>
      </c>
      <c r="C345" s="64" t="s">
        <v>449</v>
      </c>
      <c r="D345" s="31"/>
      <c r="E345" s="32" t="s">
        <v>16</v>
      </c>
      <c r="F345" s="32" t="s">
        <v>858</v>
      </c>
      <c r="G345" s="31"/>
      <c r="H345" s="33"/>
      <c r="I345" s="152"/>
      <c r="J345" s="152"/>
      <c r="K345" s="34"/>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row>
    <row r="346" spans="1:36" s="71" customFormat="1" x14ac:dyDescent="0.3">
      <c r="A346" s="30" t="s">
        <v>537</v>
      </c>
      <c r="B346" s="30" t="s">
        <v>935</v>
      </c>
      <c r="C346" s="63" t="s">
        <v>134</v>
      </c>
      <c r="D346" s="31"/>
      <c r="E346" s="32"/>
      <c r="F346" s="32" t="s">
        <v>858</v>
      </c>
      <c r="G346" s="31"/>
      <c r="H346" s="33"/>
      <c r="I346" s="146"/>
      <c r="J346" s="146"/>
      <c r="K346" s="34"/>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row>
    <row r="347" spans="1:36" s="71" customFormat="1" x14ac:dyDescent="0.3">
      <c r="A347" s="30" t="s">
        <v>539</v>
      </c>
      <c r="B347" s="30" t="s">
        <v>936</v>
      </c>
      <c r="C347" s="63" t="s">
        <v>134</v>
      </c>
      <c r="D347" s="31"/>
      <c r="E347" s="32"/>
      <c r="F347" s="32" t="s">
        <v>858</v>
      </c>
      <c r="G347" s="31"/>
      <c r="H347" s="33"/>
      <c r="I347" s="146"/>
      <c r="J347" s="146"/>
      <c r="K347" s="34"/>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row>
    <row r="348" spans="1:36" s="71" customFormat="1" ht="27.6" x14ac:dyDescent="0.3">
      <c r="A348" s="30" t="s">
        <v>541</v>
      </c>
      <c r="B348" s="37" t="s">
        <v>937</v>
      </c>
      <c r="C348" s="64" t="s">
        <v>449</v>
      </c>
      <c r="D348" s="31"/>
      <c r="E348" s="32" t="s">
        <v>16</v>
      </c>
      <c r="F348" s="32" t="s">
        <v>858</v>
      </c>
      <c r="G348" s="31"/>
      <c r="H348" s="33"/>
      <c r="I348" s="152"/>
      <c r="J348" s="152"/>
      <c r="K348" s="34"/>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row>
    <row r="349" spans="1:36" s="71" customFormat="1" x14ac:dyDescent="0.3">
      <c r="A349" s="30" t="s">
        <v>543</v>
      </c>
      <c r="B349" s="30" t="s">
        <v>938</v>
      </c>
      <c r="C349" s="63" t="s">
        <v>134</v>
      </c>
      <c r="D349" s="31"/>
      <c r="E349" s="32"/>
      <c r="F349" s="32" t="s">
        <v>858</v>
      </c>
      <c r="G349" s="31"/>
      <c r="H349" s="33"/>
      <c r="I349" s="146"/>
      <c r="J349" s="146"/>
      <c r="K349" s="34"/>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row>
    <row r="350" spans="1:36" s="71" customFormat="1" x14ac:dyDescent="0.3">
      <c r="A350" s="30" t="s">
        <v>545</v>
      </c>
      <c r="B350" s="30" t="s">
        <v>939</v>
      </c>
      <c r="C350" s="63" t="s">
        <v>134</v>
      </c>
      <c r="D350" s="31"/>
      <c r="E350" s="32"/>
      <c r="F350" s="32" t="s">
        <v>858</v>
      </c>
      <c r="G350" s="31"/>
      <c r="H350" s="33"/>
      <c r="I350" s="146"/>
      <c r="J350" s="146"/>
      <c r="K350" s="34"/>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row>
    <row r="351" spans="1:36" s="71" customFormat="1" ht="27.6" x14ac:dyDescent="0.3">
      <c r="A351" s="30" t="s">
        <v>547</v>
      </c>
      <c r="B351" s="37" t="s">
        <v>940</v>
      </c>
      <c r="C351" s="64" t="s">
        <v>449</v>
      </c>
      <c r="D351" s="31"/>
      <c r="E351" s="32" t="s">
        <v>16</v>
      </c>
      <c r="F351" s="32" t="s">
        <v>858</v>
      </c>
      <c r="G351" s="31"/>
      <c r="H351" s="33"/>
      <c r="I351" s="152"/>
      <c r="J351" s="152"/>
      <c r="K351" s="34"/>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row>
    <row r="352" spans="1:36" s="71" customFormat="1" ht="27.6" x14ac:dyDescent="0.3">
      <c r="A352" s="30" t="s">
        <v>549</v>
      </c>
      <c r="B352" s="30" t="s">
        <v>941</v>
      </c>
      <c r="C352" s="63" t="s">
        <v>134</v>
      </c>
      <c r="D352" s="31"/>
      <c r="E352" s="32"/>
      <c r="F352" s="32" t="s">
        <v>858</v>
      </c>
      <c r="G352" s="31"/>
      <c r="H352" s="33"/>
      <c r="I352" s="146"/>
      <c r="J352" s="146"/>
      <c r="K352" s="34"/>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row>
    <row r="353" spans="1:36" s="71" customFormat="1" x14ac:dyDescent="0.3">
      <c r="A353" s="30" t="s">
        <v>551</v>
      </c>
      <c r="B353" s="30" t="s">
        <v>942</v>
      </c>
      <c r="C353" s="63" t="s">
        <v>134</v>
      </c>
      <c r="D353" s="31"/>
      <c r="E353" s="32"/>
      <c r="F353" s="32" t="s">
        <v>858</v>
      </c>
      <c r="G353" s="31"/>
      <c r="H353" s="33"/>
      <c r="I353" s="146"/>
      <c r="J353" s="146"/>
      <c r="K353" s="34"/>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row>
    <row r="354" spans="1:36" s="71" customFormat="1" ht="27.6" x14ac:dyDescent="0.3">
      <c r="A354" s="30" t="s">
        <v>553</v>
      </c>
      <c r="B354" s="30" t="s">
        <v>943</v>
      </c>
      <c r="C354" s="63" t="s">
        <v>134</v>
      </c>
      <c r="D354" s="31"/>
      <c r="E354" s="32"/>
      <c r="F354" s="32" t="s">
        <v>858</v>
      </c>
      <c r="G354" s="31"/>
      <c r="H354" s="33"/>
      <c r="I354" s="146"/>
      <c r="J354" s="146"/>
      <c r="K354" s="34"/>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row>
    <row r="355" spans="1:36" s="71" customFormat="1" x14ac:dyDescent="0.3">
      <c r="A355" s="30" t="s">
        <v>1031</v>
      </c>
      <c r="B355" s="30" t="s">
        <v>944</v>
      </c>
      <c r="C355" s="63" t="s">
        <v>134</v>
      </c>
      <c r="D355" s="31"/>
      <c r="E355" s="32"/>
      <c r="F355" s="32" t="s">
        <v>858</v>
      </c>
      <c r="G355" s="31"/>
      <c r="H355" s="33"/>
      <c r="I355" s="146"/>
      <c r="J355" s="146"/>
      <c r="K355" s="34"/>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row>
    <row r="356" spans="1:36" s="71" customFormat="1" ht="27.6" x14ac:dyDescent="0.3">
      <c r="A356" s="30" t="s">
        <v>1032</v>
      </c>
      <c r="B356" s="37" t="s">
        <v>945</v>
      </c>
      <c r="C356" s="64" t="s">
        <v>449</v>
      </c>
      <c r="D356" s="31"/>
      <c r="E356" s="32" t="s">
        <v>16</v>
      </c>
      <c r="F356" s="32" t="s">
        <v>858</v>
      </c>
      <c r="G356" s="31"/>
      <c r="H356" s="33"/>
      <c r="I356" s="152"/>
      <c r="J356" s="152"/>
      <c r="K356" s="34"/>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row>
    <row r="357" spans="1:36" s="71" customFormat="1" x14ac:dyDescent="0.3">
      <c r="A357" s="30" t="s">
        <v>1033</v>
      </c>
      <c r="B357" s="30" t="s">
        <v>946</v>
      </c>
      <c r="C357" s="63" t="s">
        <v>134</v>
      </c>
      <c r="D357" s="31"/>
      <c r="E357" s="32"/>
      <c r="F357" s="32" t="s">
        <v>858</v>
      </c>
      <c r="G357" s="31"/>
      <c r="H357" s="33"/>
      <c r="I357" s="146"/>
      <c r="J357" s="146"/>
      <c r="K357" s="34"/>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row>
    <row r="358" spans="1:36" s="71" customFormat="1" ht="27.6" x14ac:dyDescent="0.3">
      <c r="A358" s="30" t="s">
        <v>1034</v>
      </c>
      <c r="B358" s="37" t="s">
        <v>947</v>
      </c>
      <c r="C358" s="64" t="s">
        <v>449</v>
      </c>
      <c r="D358" s="31"/>
      <c r="E358" s="32" t="s">
        <v>16</v>
      </c>
      <c r="F358" s="32" t="s">
        <v>858</v>
      </c>
      <c r="G358" s="31"/>
      <c r="H358" s="33"/>
      <c r="I358" s="152"/>
      <c r="J358" s="152"/>
      <c r="K358" s="34"/>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row>
    <row r="359" spans="1:36" s="71" customFormat="1" ht="69" x14ac:dyDescent="0.3">
      <c r="A359" s="30" t="s">
        <v>1035</v>
      </c>
      <c r="B359" s="30" t="s">
        <v>948</v>
      </c>
      <c r="C359" s="63" t="s">
        <v>134</v>
      </c>
      <c r="D359" s="31"/>
      <c r="E359" s="32"/>
      <c r="F359" s="32" t="s">
        <v>858</v>
      </c>
      <c r="G359" s="31"/>
      <c r="H359" s="33"/>
      <c r="I359" s="146"/>
      <c r="J359" s="146"/>
      <c r="K359" s="34"/>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row>
    <row r="360" spans="1:36" s="71" customFormat="1" ht="27.6" x14ac:dyDescent="0.3">
      <c r="A360" s="30" t="s">
        <v>1036</v>
      </c>
      <c r="B360" s="37" t="s">
        <v>949</v>
      </c>
      <c r="C360" s="64" t="s">
        <v>449</v>
      </c>
      <c r="D360" s="31"/>
      <c r="E360" s="32" t="s">
        <v>16</v>
      </c>
      <c r="F360" s="32" t="s">
        <v>858</v>
      </c>
      <c r="G360" s="31"/>
      <c r="H360" s="33"/>
      <c r="I360" s="152"/>
      <c r="J360" s="152"/>
      <c r="K360" s="34"/>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row>
    <row r="361" spans="1:36" s="71" customFormat="1" x14ac:dyDescent="0.3">
      <c r="A361" s="30" t="s">
        <v>1037</v>
      </c>
      <c r="B361" s="30" t="s">
        <v>950</v>
      </c>
      <c r="C361" s="63" t="s">
        <v>134</v>
      </c>
      <c r="D361" s="31"/>
      <c r="E361" s="32"/>
      <c r="F361" s="32" t="s">
        <v>858</v>
      </c>
      <c r="G361" s="31"/>
      <c r="H361" s="33"/>
      <c r="I361" s="146"/>
      <c r="J361" s="146"/>
      <c r="K361" s="34"/>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row>
    <row r="362" spans="1:36" s="71" customFormat="1" x14ac:dyDescent="0.3">
      <c r="A362" s="30" t="s">
        <v>1038</v>
      </c>
      <c r="B362" s="30" t="s">
        <v>951</v>
      </c>
      <c r="C362" s="63" t="s">
        <v>134</v>
      </c>
      <c r="D362" s="31"/>
      <c r="E362" s="32"/>
      <c r="F362" s="32" t="s">
        <v>858</v>
      </c>
      <c r="G362" s="31"/>
      <c r="H362" s="33"/>
      <c r="I362" s="146"/>
      <c r="J362" s="146"/>
      <c r="K362" s="34"/>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row>
    <row r="363" spans="1:36" s="71" customFormat="1" ht="27.6" x14ac:dyDescent="0.3">
      <c r="A363" s="30" t="s">
        <v>1039</v>
      </c>
      <c r="B363" s="30" t="s">
        <v>952</v>
      </c>
      <c r="C363" s="63" t="s">
        <v>134</v>
      </c>
      <c r="D363" s="31"/>
      <c r="E363" s="32"/>
      <c r="F363" s="32" t="s">
        <v>858</v>
      </c>
      <c r="G363" s="31"/>
      <c r="H363" s="33"/>
      <c r="I363" s="146"/>
      <c r="J363" s="146"/>
      <c r="K363" s="34"/>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row>
    <row r="364" spans="1:36" s="71" customFormat="1" ht="27.6" x14ac:dyDescent="0.3">
      <c r="A364" s="30" t="s">
        <v>1040</v>
      </c>
      <c r="B364" s="30" t="s">
        <v>953</v>
      </c>
      <c r="C364" s="63" t="s">
        <v>134</v>
      </c>
      <c r="D364" s="31"/>
      <c r="E364" s="32"/>
      <c r="F364" s="32" t="s">
        <v>858</v>
      </c>
      <c r="G364" s="31"/>
      <c r="H364" s="33"/>
      <c r="I364" s="146"/>
      <c r="J364" s="146"/>
      <c r="K364" s="34"/>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row>
    <row r="365" spans="1:36" s="71" customFormat="1" x14ac:dyDescent="0.3">
      <c r="A365" s="30" t="s">
        <v>1041</v>
      </c>
      <c r="B365" s="37" t="s">
        <v>514</v>
      </c>
      <c r="C365" s="30"/>
      <c r="D365" s="31"/>
      <c r="E365" s="32"/>
      <c r="F365" s="32"/>
      <c r="G365" s="31"/>
      <c r="H365" s="145"/>
      <c r="I365" s="146"/>
      <c r="J365" s="146"/>
      <c r="K365" s="34"/>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row>
    <row r="366" spans="1:36" s="71" customFormat="1" ht="27.6" x14ac:dyDescent="0.3">
      <c r="A366" s="30" t="s">
        <v>1042</v>
      </c>
      <c r="B366" s="37" t="s">
        <v>954</v>
      </c>
      <c r="C366" s="64" t="s">
        <v>449</v>
      </c>
      <c r="D366" s="31"/>
      <c r="E366" s="32" t="s">
        <v>16</v>
      </c>
      <c r="F366" s="32" t="s">
        <v>858</v>
      </c>
      <c r="G366" s="31"/>
      <c r="H366" s="33"/>
      <c r="I366" s="152"/>
      <c r="J366" s="152"/>
      <c r="K366" s="34"/>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row>
    <row r="367" spans="1:36" s="71" customFormat="1" ht="27.6" x14ac:dyDescent="0.3">
      <c r="A367" s="30" t="s">
        <v>1043</v>
      </c>
      <c r="B367" s="30" t="s">
        <v>955</v>
      </c>
      <c r="C367" s="63" t="s">
        <v>134</v>
      </c>
      <c r="D367" s="31"/>
      <c r="E367" s="32"/>
      <c r="F367" s="32" t="s">
        <v>858</v>
      </c>
      <c r="G367" s="31"/>
      <c r="H367" s="33"/>
      <c r="I367" s="146"/>
      <c r="J367" s="146"/>
      <c r="K367" s="34"/>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row>
    <row r="368" spans="1:36" s="71" customFormat="1" ht="27.6" x14ac:dyDescent="0.3">
      <c r="A368" s="30" t="s">
        <v>1044</v>
      </c>
      <c r="B368" s="37" t="s">
        <v>956</v>
      </c>
      <c r="C368" s="64" t="s">
        <v>449</v>
      </c>
      <c r="D368" s="31"/>
      <c r="E368" s="32" t="s">
        <v>16</v>
      </c>
      <c r="F368" s="32" t="s">
        <v>858</v>
      </c>
      <c r="G368" s="31"/>
      <c r="H368" s="33"/>
      <c r="I368" s="152"/>
      <c r="J368" s="152"/>
      <c r="K368" s="34"/>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row>
    <row r="369" spans="1:36" s="71" customFormat="1" x14ac:dyDescent="0.3">
      <c r="A369" s="30" t="s">
        <v>1045</v>
      </c>
      <c r="B369" s="30" t="s">
        <v>957</v>
      </c>
      <c r="C369" s="63" t="s">
        <v>134</v>
      </c>
      <c r="D369" s="31"/>
      <c r="E369" s="32"/>
      <c r="F369" s="32" t="s">
        <v>858</v>
      </c>
      <c r="G369" s="31"/>
      <c r="H369" s="33"/>
      <c r="I369" s="146"/>
      <c r="J369" s="146"/>
      <c r="K369" s="34"/>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row>
    <row r="370" spans="1:36" s="71" customFormat="1" ht="27.6" x14ac:dyDescent="0.3">
      <c r="A370" s="30" t="s">
        <v>1046</v>
      </c>
      <c r="B370" s="37" t="s">
        <v>958</v>
      </c>
      <c r="C370" s="64" t="s">
        <v>449</v>
      </c>
      <c r="D370" s="31"/>
      <c r="E370" s="32" t="s">
        <v>16</v>
      </c>
      <c r="F370" s="32" t="s">
        <v>858</v>
      </c>
      <c r="G370" s="31"/>
      <c r="H370" s="33"/>
      <c r="I370" s="152"/>
      <c r="J370" s="152"/>
      <c r="K370" s="34"/>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row>
    <row r="371" spans="1:36" s="71" customFormat="1" ht="27.6" x14ac:dyDescent="0.3">
      <c r="A371" s="30" t="s">
        <v>1047</v>
      </c>
      <c r="B371" s="30" t="s">
        <v>959</v>
      </c>
      <c r="C371" s="63" t="s">
        <v>134</v>
      </c>
      <c r="D371" s="31"/>
      <c r="E371" s="32"/>
      <c r="F371" s="32" t="s">
        <v>858</v>
      </c>
      <c r="G371" s="31"/>
      <c r="H371" s="33"/>
      <c r="I371" s="146"/>
      <c r="J371" s="146"/>
      <c r="K371" s="34"/>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row>
    <row r="372" spans="1:36" s="71" customFormat="1" ht="27.6" x14ac:dyDescent="0.3">
      <c r="A372" s="30" t="s">
        <v>1048</v>
      </c>
      <c r="B372" s="30" t="s">
        <v>1174</v>
      </c>
      <c r="C372" s="63" t="s">
        <v>134</v>
      </c>
      <c r="D372" s="31"/>
      <c r="E372" s="32"/>
      <c r="F372" s="32" t="s">
        <v>858</v>
      </c>
      <c r="G372" s="31"/>
      <c r="H372" s="33"/>
      <c r="I372" s="146"/>
      <c r="J372" s="146"/>
      <c r="K372" s="34"/>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row>
    <row r="373" spans="1:36" s="71" customFormat="1" x14ac:dyDescent="0.3">
      <c r="A373" s="30" t="s">
        <v>1049</v>
      </c>
      <c r="B373" s="37" t="s">
        <v>960</v>
      </c>
      <c r="C373" s="30"/>
      <c r="D373" s="31"/>
      <c r="E373" s="32"/>
      <c r="F373" s="32"/>
      <c r="G373" s="31"/>
      <c r="H373" s="145"/>
      <c r="I373" s="146"/>
      <c r="J373" s="146"/>
      <c r="K373" s="34"/>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row>
    <row r="374" spans="1:36" s="71" customFormat="1" ht="27.6" x14ac:dyDescent="0.3">
      <c r="A374" s="30" t="s">
        <v>1050</v>
      </c>
      <c r="B374" s="37" t="s">
        <v>961</v>
      </c>
      <c r="C374" s="64" t="s">
        <v>449</v>
      </c>
      <c r="D374" s="31"/>
      <c r="E374" s="32" t="s">
        <v>16</v>
      </c>
      <c r="F374" s="32" t="s">
        <v>858</v>
      </c>
      <c r="G374" s="31"/>
      <c r="H374" s="33"/>
      <c r="I374" s="151"/>
      <c r="J374" s="151"/>
      <c r="K374" s="34"/>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row>
    <row r="375" spans="1:36" s="71" customFormat="1" ht="27.6" x14ac:dyDescent="0.3">
      <c r="A375" s="30" t="s">
        <v>1051</v>
      </c>
      <c r="B375" s="30" t="s">
        <v>962</v>
      </c>
      <c r="C375" s="63" t="s">
        <v>134</v>
      </c>
      <c r="D375" s="31"/>
      <c r="E375" s="32"/>
      <c r="F375" s="32" t="s">
        <v>858</v>
      </c>
      <c r="G375" s="31"/>
      <c r="H375" s="33"/>
      <c r="I375" s="146"/>
      <c r="J375" s="146"/>
      <c r="K375" s="34"/>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row>
    <row r="376" spans="1:36" s="71" customFormat="1" ht="27.6" x14ac:dyDescent="0.3">
      <c r="A376" s="30" t="s">
        <v>1052</v>
      </c>
      <c r="B376" s="30" t="s">
        <v>963</v>
      </c>
      <c r="C376" s="63" t="s">
        <v>134</v>
      </c>
      <c r="D376" s="31"/>
      <c r="E376" s="32"/>
      <c r="F376" s="32" t="s">
        <v>858</v>
      </c>
      <c r="G376" s="31"/>
      <c r="H376" s="33"/>
      <c r="I376" s="146"/>
      <c r="J376" s="146"/>
      <c r="K376" s="34"/>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row>
    <row r="377" spans="1:36" s="71" customFormat="1" ht="104.25" customHeight="1" x14ac:dyDescent="0.3">
      <c r="A377" s="30" t="s">
        <v>1053</v>
      </c>
      <c r="B377" s="30" t="s">
        <v>964</v>
      </c>
      <c r="C377" s="63" t="s">
        <v>134</v>
      </c>
      <c r="D377" s="31"/>
      <c r="E377" s="32"/>
      <c r="F377" s="32" t="s">
        <v>858</v>
      </c>
      <c r="G377" s="31"/>
      <c r="H377" s="33"/>
      <c r="I377" s="146"/>
      <c r="J377" s="146"/>
      <c r="K377" s="34"/>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row>
    <row r="378" spans="1:36" s="71" customFormat="1" ht="27.6" x14ac:dyDescent="0.3">
      <c r="A378" s="30" t="s">
        <v>1054</v>
      </c>
      <c r="B378" s="37" t="s">
        <v>965</v>
      </c>
      <c r="C378" s="64" t="s">
        <v>449</v>
      </c>
      <c r="D378" s="31"/>
      <c r="E378" s="32" t="s">
        <v>16</v>
      </c>
      <c r="F378" s="32" t="s">
        <v>858</v>
      </c>
      <c r="G378" s="31"/>
      <c r="H378" s="33"/>
      <c r="I378" s="152"/>
      <c r="J378" s="152"/>
      <c r="K378" s="34"/>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row>
    <row r="379" spans="1:36" s="71" customFormat="1" ht="55.2" x14ac:dyDescent="0.3">
      <c r="A379" s="30" t="s">
        <v>1055</v>
      </c>
      <c r="B379" s="30" t="s">
        <v>966</v>
      </c>
      <c r="C379" s="63" t="s">
        <v>134</v>
      </c>
      <c r="D379" s="31"/>
      <c r="E379" s="32"/>
      <c r="F379" s="32" t="s">
        <v>858</v>
      </c>
      <c r="G379" s="31"/>
      <c r="H379" s="33"/>
      <c r="I379" s="146"/>
      <c r="J379" s="146"/>
      <c r="K379" s="34"/>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row>
    <row r="380" spans="1:36" s="71" customFormat="1" ht="27.6" x14ac:dyDescent="0.3">
      <c r="A380" s="30" t="s">
        <v>1056</v>
      </c>
      <c r="B380" s="37" t="s">
        <v>967</v>
      </c>
      <c r="C380" s="64" t="s">
        <v>449</v>
      </c>
      <c r="D380" s="31"/>
      <c r="E380" s="32" t="s">
        <v>16</v>
      </c>
      <c r="F380" s="32" t="s">
        <v>858</v>
      </c>
      <c r="G380" s="31"/>
      <c r="H380" s="33"/>
      <c r="I380" s="152"/>
      <c r="J380" s="152"/>
      <c r="K380" s="34"/>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row>
    <row r="381" spans="1:36" s="71" customFormat="1" x14ac:dyDescent="0.3">
      <c r="A381" s="30" t="s">
        <v>1057</v>
      </c>
      <c r="B381" s="30" t="s">
        <v>968</v>
      </c>
      <c r="C381" s="63" t="s">
        <v>134</v>
      </c>
      <c r="D381" s="31"/>
      <c r="E381" s="32"/>
      <c r="F381" s="32" t="s">
        <v>858</v>
      </c>
      <c r="G381" s="31"/>
      <c r="H381" s="33"/>
      <c r="I381" s="146"/>
      <c r="J381" s="146"/>
      <c r="K381" s="34"/>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row>
    <row r="382" spans="1:36" s="71" customFormat="1" x14ac:dyDescent="0.3">
      <c r="A382" s="30" t="s">
        <v>1058</v>
      </c>
      <c r="B382" s="30" t="s">
        <v>969</v>
      </c>
      <c r="C382" s="63" t="s">
        <v>134</v>
      </c>
      <c r="D382" s="31"/>
      <c r="E382" s="32"/>
      <c r="F382" s="32" t="s">
        <v>858</v>
      </c>
      <c r="G382" s="31"/>
      <c r="H382" s="33"/>
      <c r="I382" s="146"/>
      <c r="J382" s="146"/>
      <c r="K382" s="34"/>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row>
    <row r="383" spans="1:36" s="71" customFormat="1" ht="27.6" x14ac:dyDescent="0.3">
      <c r="A383" s="30" t="s">
        <v>1059</v>
      </c>
      <c r="B383" s="37" t="s">
        <v>970</v>
      </c>
      <c r="C383" s="64" t="s">
        <v>449</v>
      </c>
      <c r="D383" s="31"/>
      <c r="E383" s="32" t="s">
        <v>16</v>
      </c>
      <c r="F383" s="32" t="s">
        <v>858</v>
      </c>
      <c r="G383" s="31"/>
      <c r="H383" s="33"/>
      <c r="I383" s="152"/>
      <c r="J383" s="152"/>
      <c r="K383" s="34"/>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row>
    <row r="384" spans="1:36" s="71" customFormat="1" x14ac:dyDescent="0.3">
      <c r="A384" s="30" t="s">
        <v>1060</v>
      </c>
      <c r="B384" s="30" t="s">
        <v>971</v>
      </c>
      <c r="C384" s="63" t="s">
        <v>134</v>
      </c>
      <c r="D384" s="31"/>
      <c r="E384" s="32"/>
      <c r="F384" s="32" t="s">
        <v>858</v>
      </c>
      <c r="G384" s="31"/>
      <c r="H384" s="33"/>
      <c r="I384" s="146"/>
      <c r="J384" s="146"/>
      <c r="K384" s="34"/>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row>
    <row r="385" spans="1:36" s="71" customFormat="1" ht="27.6" x14ac:dyDescent="0.3">
      <c r="A385" s="30" t="s">
        <v>1061</v>
      </c>
      <c r="B385" s="30" t="s">
        <v>972</v>
      </c>
      <c r="C385" s="63" t="s">
        <v>134</v>
      </c>
      <c r="D385" s="31"/>
      <c r="E385" s="32"/>
      <c r="F385" s="32" t="s">
        <v>858</v>
      </c>
      <c r="G385" s="31"/>
      <c r="H385" s="33"/>
      <c r="I385" s="146"/>
      <c r="J385" s="146"/>
      <c r="K385" s="34"/>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row>
    <row r="386" spans="1:36" s="71" customFormat="1" x14ac:dyDescent="0.3">
      <c r="A386" s="30" t="s">
        <v>1062</v>
      </c>
      <c r="B386" s="30" t="s">
        <v>951</v>
      </c>
      <c r="C386" s="63" t="s">
        <v>134</v>
      </c>
      <c r="D386" s="31"/>
      <c r="E386" s="32"/>
      <c r="F386" s="32" t="s">
        <v>858</v>
      </c>
      <c r="G386" s="31"/>
      <c r="H386" s="33"/>
      <c r="I386" s="146"/>
      <c r="J386" s="146"/>
      <c r="K386" s="34"/>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row>
    <row r="387" spans="1:36" s="71" customFormat="1" x14ac:dyDescent="0.3">
      <c r="A387" s="30" t="s">
        <v>1063</v>
      </c>
      <c r="B387" s="30" t="s">
        <v>973</v>
      </c>
      <c r="C387" s="63" t="s">
        <v>134</v>
      </c>
      <c r="D387" s="31"/>
      <c r="E387" s="32"/>
      <c r="F387" s="32" t="s">
        <v>858</v>
      </c>
      <c r="G387" s="31"/>
      <c r="H387" s="33"/>
      <c r="I387" s="146"/>
      <c r="J387" s="146"/>
      <c r="K387" s="34"/>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row>
    <row r="388" spans="1:36" s="71" customFormat="1" ht="27.6" x14ac:dyDescent="0.3">
      <c r="A388" s="30" t="s">
        <v>1064</v>
      </c>
      <c r="B388" s="37" t="s">
        <v>974</v>
      </c>
      <c r="C388" s="64" t="s">
        <v>449</v>
      </c>
      <c r="D388" s="31"/>
      <c r="E388" s="32" t="s">
        <v>16</v>
      </c>
      <c r="F388" s="32" t="s">
        <v>858</v>
      </c>
      <c r="G388" s="31"/>
      <c r="H388" s="33"/>
      <c r="I388" s="152"/>
      <c r="J388" s="152"/>
      <c r="K388" s="34"/>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row>
    <row r="389" spans="1:36" s="71" customFormat="1" x14ac:dyDescent="0.3">
      <c r="A389" s="30" t="s">
        <v>1065</v>
      </c>
      <c r="B389" s="30" t="s">
        <v>975</v>
      </c>
      <c r="C389" s="63" t="s">
        <v>134</v>
      </c>
      <c r="D389" s="31"/>
      <c r="E389" s="32"/>
      <c r="F389" s="32" t="s">
        <v>858</v>
      </c>
      <c r="G389" s="31"/>
      <c r="H389" s="33"/>
      <c r="I389" s="146"/>
      <c r="J389" s="146"/>
      <c r="K389" s="34"/>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row>
    <row r="390" spans="1:36" s="71" customFormat="1" x14ac:dyDescent="0.3">
      <c r="A390" s="30" t="s">
        <v>1066</v>
      </c>
      <c r="B390" s="37" t="s">
        <v>976</v>
      </c>
      <c r="C390" s="30"/>
      <c r="D390" s="31"/>
      <c r="E390" s="32"/>
      <c r="F390" s="32"/>
      <c r="G390" s="31"/>
      <c r="H390" s="145"/>
      <c r="I390" s="146"/>
      <c r="J390" s="146"/>
      <c r="K390" s="34"/>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row>
    <row r="391" spans="1:36" s="71" customFormat="1" ht="27.6" x14ac:dyDescent="0.3">
      <c r="A391" s="30" t="s">
        <v>1067</v>
      </c>
      <c r="B391" s="37" t="s">
        <v>977</v>
      </c>
      <c r="C391" s="64" t="s">
        <v>449</v>
      </c>
      <c r="D391" s="31"/>
      <c r="E391" s="32" t="s">
        <v>16</v>
      </c>
      <c r="F391" s="32" t="s">
        <v>858</v>
      </c>
      <c r="G391" s="31"/>
      <c r="H391" s="33"/>
      <c r="I391" s="152"/>
      <c r="J391" s="152"/>
      <c r="K391" s="34"/>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row>
    <row r="392" spans="1:36" s="71" customFormat="1" x14ac:dyDescent="0.3">
      <c r="A392" s="30" t="s">
        <v>1068</v>
      </c>
      <c r="B392" s="30" t="s">
        <v>978</v>
      </c>
      <c r="C392" s="63" t="s">
        <v>134</v>
      </c>
      <c r="D392" s="31"/>
      <c r="E392" s="32"/>
      <c r="F392" s="32" t="s">
        <v>858</v>
      </c>
      <c r="G392" s="31"/>
      <c r="H392" s="33"/>
      <c r="I392" s="146"/>
      <c r="J392" s="146"/>
      <c r="K392" s="34"/>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row>
    <row r="393" spans="1:36" s="71" customFormat="1" x14ac:dyDescent="0.3">
      <c r="A393" s="30" t="s">
        <v>1069</v>
      </c>
      <c r="B393" s="30" t="s">
        <v>979</v>
      </c>
      <c r="C393" s="63" t="s">
        <v>134</v>
      </c>
      <c r="D393" s="31"/>
      <c r="E393" s="32"/>
      <c r="F393" s="32" t="s">
        <v>858</v>
      </c>
      <c r="G393" s="31"/>
      <c r="H393" s="33"/>
      <c r="I393" s="146"/>
      <c r="J393" s="146"/>
      <c r="K393" s="34"/>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row>
    <row r="394" spans="1:36" s="71" customFormat="1" ht="27.6" x14ac:dyDescent="0.3">
      <c r="A394" s="30" t="s">
        <v>1070</v>
      </c>
      <c r="B394" s="30" t="s">
        <v>980</v>
      </c>
      <c r="C394" s="63" t="s">
        <v>134</v>
      </c>
      <c r="D394" s="31"/>
      <c r="E394" s="32"/>
      <c r="F394" s="32" t="s">
        <v>858</v>
      </c>
      <c r="G394" s="31"/>
      <c r="H394" s="33"/>
      <c r="I394" s="146"/>
      <c r="J394" s="146"/>
      <c r="K394" s="34"/>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row>
    <row r="395" spans="1:36" s="71" customFormat="1" ht="41.4" x14ac:dyDescent="0.3">
      <c r="A395" s="30" t="s">
        <v>1071</v>
      </c>
      <c r="B395" s="30" t="s">
        <v>981</v>
      </c>
      <c r="C395" s="63" t="s">
        <v>134</v>
      </c>
      <c r="D395" s="31"/>
      <c r="E395" s="32"/>
      <c r="F395" s="32" t="s">
        <v>858</v>
      </c>
      <c r="G395" s="31"/>
      <c r="H395" s="33"/>
      <c r="I395" s="146"/>
      <c r="J395" s="146"/>
      <c r="K395" s="34"/>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row>
    <row r="396" spans="1:36" s="71" customFormat="1" ht="27.6" x14ac:dyDescent="0.3">
      <c r="A396" s="30" t="s">
        <v>1072</v>
      </c>
      <c r="B396" s="30" t="s">
        <v>1175</v>
      </c>
      <c r="C396" s="63" t="s">
        <v>134</v>
      </c>
      <c r="D396" s="31"/>
      <c r="E396" s="32"/>
      <c r="F396" s="32" t="s">
        <v>858</v>
      </c>
      <c r="G396" s="31"/>
      <c r="H396" s="33"/>
      <c r="I396" s="146"/>
      <c r="J396" s="146"/>
      <c r="K396" s="34"/>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row>
    <row r="397" spans="1:36" s="71" customFormat="1" ht="27.6" x14ac:dyDescent="0.3">
      <c r="A397" s="30" t="s">
        <v>1073</v>
      </c>
      <c r="B397" s="37" t="s">
        <v>982</v>
      </c>
      <c r="C397" s="64" t="s">
        <v>449</v>
      </c>
      <c r="D397" s="31"/>
      <c r="E397" s="32" t="s">
        <v>16</v>
      </c>
      <c r="F397" s="32" t="s">
        <v>858</v>
      </c>
      <c r="G397" s="31"/>
      <c r="H397" s="33"/>
      <c r="I397" s="152"/>
      <c r="J397" s="152"/>
      <c r="K397" s="34"/>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row>
    <row r="398" spans="1:36" s="71" customFormat="1" ht="27.6" x14ac:dyDescent="0.3">
      <c r="A398" s="30" t="s">
        <v>1074</v>
      </c>
      <c r="B398" s="30" t="s">
        <v>983</v>
      </c>
      <c r="C398" s="63" t="s">
        <v>134</v>
      </c>
      <c r="D398" s="31"/>
      <c r="E398" s="32"/>
      <c r="F398" s="32" t="s">
        <v>858</v>
      </c>
      <c r="G398" s="31"/>
      <c r="H398" s="33"/>
      <c r="I398" s="146"/>
      <c r="J398" s="146"/>
      <c r="K398" s="34"/>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row>
    <row r="399" spans="1:36" s="71" customFormat="1" ht="27.6" x14ac:dyDescent="0.3">
      <c r="A399" s="30" t="s">
        <v>1075</v>
      </c>
      <c r="B399" s="37" t="s">
        <v>984</v>
      </c>
      <c r="C399" s="64" t="s">
        <v>449</v>
      </c>
      <c r="D399" s="31"/>
      <c r="E399" s="32" t="s">
        <v>16</v>
      </c>
      <c r="F399" s="32" t="s">
        <v>858</v>
      </c>
      <c r="G399" s="31"/>
      <c r="H399" s="33"/>
      <c r="I399" s="152"/>
      <c r="J399" s="152"/>
      <c r="K399" s="34"/>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row>
    <row r="400" spans="1:36" s="71" customFormat="1" x14ac:dyDescent="0.3">
      <c r="A400" s="30" t="s">
        <v>1076</v>
      </c>
      <c r="B400" s="30" t="s">
        <v>985</v>
      </c>
      <c r="C400" s="63" t="s">
        <v>134</v>
      </c>
      <c r="D400" s="31"/>
      <c r="E400" s="32"/>
      <c r="F400" s="32" t="s">
        <v>858</v>
      </c>
      <c r="G400" s="31"/>
      <c r="H400" s="33"/>
      <c r="I400" s="146"/>
      <c r="J400" s="146"/>
      <c r="K400" s="34"/>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row>
    <row r="401" spans="1:36" s="71" customFormat="1" x14ac:dyDescent="0.3">
      <c r="A401" s="30" t="s">
        <v>1077</v>
      </c>
      <c r="B401" s="30" t="s">
        <v>986</v>
      </c>
      <c r="C401" s="63" t="s">
        <v>134</v>
      </c>
      <c r="D401" s="31"/>
      <c r="E401" s="32"/>
      <c r="F401" s="32" t="s">
        <v>858</v>
      </c>
      <c r="G401" s="31"/>
      <c r="H401" s="33"/>
      <c r="I401" s="146"/>
      <c r="J401" s="146"/>
      <c r="K401" s="34"/>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row>
    <row r="402" spans="1:36" s="71" customFormat="1" x14ac:dyDescent="0.3">
      <c r="A402" s="30" t="s">
        <v>1078</v>
      </c>
      <c r="B402" s="30" t="s">
        <v>987</v>
      </c>
      <c r="C402" s="63" t="s">
        <v>134</v>
      </c>
      <c r="D402" s="31"/>
      <c r="E402" s="32"/>
      <c r="F402" s="32" t="s">
        <v>858</v>
      </c>
      <c r="G402" s="31"/>
      <c r="H402" s="33"/>
      <c r="I402" s="146"/>
      <c r="J402" s="146"/>
      <c r="K402" s="34"/>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row>
    <row r="403" spans="1:36" s="71" customFormat="1" ht="27.6" x14ac:dyDescent="0.3">
      <c r="A403" s="30" t="s">
        <v>1079</v>
      </c>
      <c r="B403" s="37" t="s">
        <v>988</v>
      </c>
      <c r="C403" s="64" t="s">
        <v>449</v>
      </c>
      <c r="D403" s="31"/>
      <c r="E403" s="32" t="s">
        <v>16</v>
      </c>
      <c r="F403" s="32" t="s">
        <v>858</v>
      </c>
      <c r="G403" s="31"/>
      <c r="H403" s="33"/>
      <c r="I403" s="152"/>
      <c r="J403" s="152"/>
      <c r="K403" s="34"/>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row>
    <row r="404" spans="1:36" s="71" customFormat="1" ht="69" x14ac:dyDescent="0.3">
      <c r="A404" s="30" t="s">
        <v>1080</v>
      </c>
      <c r="B404" s="30" t="s">
        <v>989</v>
      </c>
      <c r="C404" s="63" t="s">
        <v>134</v>
      </c>
      <c r="D404" s="31"/>
      <c r="E404" s="32"/>
      <c r="F404" s="32" t="s">
        <v>858</v>
      </c>
      <c r="G404" s="31"/>
      <c r="H404" s="33"/>
      <c r="I404" s="146"/>
      <c r="J404" s="146"/>
      <c r="K404" s="34"/>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row>
    <row r="405" spans="1:36" s="71" customFormat="1" ht="27.6" x14ac:dyDescent="0.3">
      <c r="A405" s="30" t="s">
        <v>1081</v>
      </c>
      <c r="B405" s="30" t="s">
        <v>990</v>
      </c>
      <c r="C405" s="63" t="s">
        <v>134</v>
      </c>
      <c r="D405" s="31"/>
      <c r="E405" s="32"/>
      <c r="F405" s="32" t="s">
        <v>858</v>
      </c>
      <c r="G405" s="31"/>
      <c r="H405" s="33"/>
      <c r="I405" s="146"/>
      <c r="J405" s="146"/>
      <c r="K405" s="34"/>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row>
    <row r="406" spans="1:36" s="71" customFormat="1" x14ac:dyDescent="0.3">
      <c r="A406" s="30" t="s">
        <v>1082</v>
      </c>
      <c r="B406" s="30" t="s">
        <v>991</v>
      </c>
      <c r="C406" s="63" t="s">
        <v>134</v>
      </c>
      <c r="D406" s="31"/>
      <c r="E406" s="32"/>
      <c r="F406" s="32" t="s">
        <v>858</v>
      </c>
      <c r="G406" s="31"/>
      <c r="H406" s="33"/>
      <c r="I406" s="146"/>
      <c r="J406" s="146"/>
      <c r="K406" s="34"/>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row>
    <row r="407" spans="1:36" s="71" customFormat="1" x14ac:dyDescent="0.3">
      <c r="A407" s="30" t="s">
        <v>1083</v>
      </c>
      <c r="B407" s="30" t="s">
        <v>992</v>
      </c>
      <c r="C407" s="63" t="s">
        <v>134</v>
      </c>
      <c r="D407" s="31"/>
      <c r="E407" s="32"/>
      <c r="F407" s="32" t="s">
        <v>858</v>
      </c>
      <c r="G407" s="31"/>
      <c r="H407" s="33"/>
      <c r="I407" s="146"/>
      <c r="J407" s="146"/>
      <c r="K407" s="34"/>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row>
    <row r="408" spans="1:36" s="71" customFormat="1" ht="27.6" x14ac:dyDescent="0.3">
      <c r="A408" s="30" t="s">
        <v>1084</v>
      </c>
      <c r="B408" s="37" t="s">
        <v>993</v>
      </c>
      <c r="C408" s="64" t="s">
        <v>449</v>
      </c>
      <c r="D408" s="31"/>
      <c r="E408" s="32" t="s">
        <v>16</v>
      </c>
      <c r="F408" s="32" t="s">
        <v>858</v>
      </c>
      <c r="G408" s="31"/>
      <c r="H408" s="33"/>
      <c r="I408" s="152"/>
      <c r="J408" s="152"/>
      <c r="K408" s="34"/>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row>
    <row r="409" spans="1:36" s="71" customFormat="1" ht="27.6" x14ac:dyDescent="0.3">
      <c r="A409" s="30" t="s">
        <v>1085</v>
      </c>
      <c r="B409" s="30" t="s">
        <v>994</v>
      </c>
      <c r="C409" s="63" t="s">
        <v>134</v>
      </c>
      <c r="D409" s="31"/>
      <c r="E409" s="32"/>
      <c r="F409" s="32" t="s">
        <v>858</v>
      </c>
      <c r="G409" s="31"/>
      <c r="H409" s="33"/>
      <c r="I409" s="146"/>
      <c r="J409" s="146"/>
      <c r="K409" s="34"/>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row>
    <row r="410" spans="1:36" s="71" customFormat="1" ht="27.6" x14ac:dyDescent="0.3">
      <c r="A410" s="30" t="s">
        <v>1086</v>
      </c>
      <c r="B410" s="30" t="s">
        <v>995</v>
      </c>
      <c r="C410" s="63" t="s">
        <v>134</v>
      </c>
      <c r="D410" s="31"/>
      <c r="E410" s="32"/>
      <c r="F410" s="32" t="s">
        <v>858</v>
      </c>
      <c r="G410" s="31"/>
      <c r="H410" s="33"/>
      <c r="I410" s="146"/>
      <c r="J410" s="146"/>
      <c r="K410" s="34"/>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row>
    <row r="411" spans="1:36" s="71" customFormat="1" x14ac:dyDescent="0.3">
      <c r="A411" s="30" t="s">
        <v>1087</v>
      </c>
      <c r="B411" s="37" t="s">
        <v>996</v>
      </c>
      <c r="C411" s="30"/>
      <c r="D411" s="31"/>
      <c r="E411" s="32"/>
      <c r="F411" s="32"/>
      <c r="G411" s="31"/>
      <c r="H411" s="145"/>
      <c r="I411" s="146"/>
      <c r="J411" s="146"/>
      <c r="K411" s="34"/>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row>
    <row r="412" spans="1:36" s="71" customFormat="1" ht="27.6" x14ac:dyDescent="0.3">
      <c r="A412" s="30" t="s">
        <v>1088</v>
      </c>
      <c r="B412" s="37" t="s">
        <v>997</v>
      </c>
      <c r="C412" s="64" t="s">
        <v>449</v>
      </c>
      <c r="D412" s="31"/>
      <c r="E412" s="32" t="s">
        <v>16</v>
      </c>
      <c r="F412" s="32" t="s">
        <v>858</v>
      </c>
      <c r="G412" s="31"/>
      <c r="H412" s="33"/>
      <c r="I412" s="152"/>
      <c r="J412" s="152"/>
      <c r="K412" s="34"/>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row>
    <row r="413" spans="1:36" s="71" customFormat="1" ht="41.4" x14ac:dyDescent="0.3">
      <c r="A413" s="30" t="s">
        <v>1089</v>
      </c>
      <c r="B413" s="30" t="s">
        <v>998</v>
      </c>
      <c r="C413" s="63" t="s">
        <v>134</v>
      </c>
      <c r="D413" s="31"/>
      <c r="E413" s="32"/>
      <c r="F413" s="32" t="s">
        <v>858</v>
      </c>
      <c r="G413" s="31"/>
      <c r="H413" s="33"/>
      <c r="I413" s="146"/>
      <c r="J413" s="146"/>
      <c r="K413" s="34"/>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row>
    <row r="414" spans="1:36" s="71" customFormat="1" x14ac:dyDescent="0.3">
      <c r="A414" s="30" t="s">
        <v>1090</v>
      </c>
      <c r="B414" s="37" t="s">
        <v>999</v>
      </c>
      <c r="C414" s="30"/>
      <c r="D414" s="31"/>
      <c r="E414" s="32"/>
      <c r="F414" s="32"/>
      <c r="G414" s="31"/>
      <c r="H414" s="145"/>
      <c r="I414" s="146"/>
      <c r="J414" s="146"/>
      <c r="K414" s="34"/>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row>
    <row r="415" spans="1:36" s="71" customFormat="1" ht="27.6" x14ac:dyDescent="0.3">
      <c r="A415" s="30" t="s">
        <v>1091</v>
      </c>
      <c r="B415" s="30" t="s">
        <v>1000</v>
      </c>
      <c r="C415" s="64" t="s">
        <v>449</v>
      </c>
      <c r="D415" s="31"/>
      <c r="E415" s="32" t="s">
        <v>16</v>
      </c>
      <c r="F415" s="32" t="s">
        <v>858</v>
      </c>
      <c r="G415" s="31"/>
      <c r="H415" s="33"/>
      <c r="I415" s="152"/>
      <c r="J415" s="152"/>
      <c r="K415" s="34"/>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row>
    <row r="416" spans="1:36" s="71" customFormat="1" ht="27.6" x14ac:dyDescent="0.3">
      <c r="A416" s="30" t="s">
        <v>1092</v>
      </c>
      <c r="B416" s="30" t="s">
        <v>1001</v>
      </c>
      <c r="C416" s="64" t="s">
        <v>449</v>
      </c>
      <c r="D416" s="31"/>
      <c r="E416" s="32" t="s">
        <v>16</v>
      </c>
      <c r="F416" s="32" t="s">
        <v>858</v>
      </c>
      <c r="G416" s="31"/>
      <c r="H416" s="33"/>
      <c r="I416" s="152"/>
      <c r="J416" s="152"/>
      <c r="K416" s="34"/>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row>
    <row r="417" spans="1:36" s="71" customFormat="1" ht="27.6" x14ac:dyDescent="0.3">
      <c r="A417" s="30" t="s">
        <v>1093</v>
      </c>
      <c r="B417" s="30" t="s">
        <v>1002</v>
      </c>
      <c r="C417" s="64" t="s">
        <v>449</v>
      </c>
      <c r="D417" s="31"/>
      <c r="E417" s="32" t="s">
        <v>16</v>
      </c>
      <c r="F417" s="32" t="s">
        <v>858</v>
      </c>
      <c r="G417" s="31"/>
      <c r="H417" s="33"/>
      <c r="I417" s="152"/>
      <c r="J417" s="152"/>
      <c r="K417" s="34"/>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row>
    <row r="418" spans="1:36" s="71" customFormat="1" ht="27.6" x14ac:dyDescent="0.3">
      <c r="A418" s="30" t="s">
        <v>1094</v>
      </c>
      <c r="B418" s="30" t="s">
        <v>1003</v>
      </c>
      <c r="C418" s="64" t="s">
        <v>449</v>
      </c>
      <c r="D418" s="31"/>
      <c r="E418" s="32" t="s">
        <v>16</v>
      </c>
      <c r="F418" s="32" t="s">
        <v>858</v>
      </c>
      <c r="G418" s="31"/>
      <c r="H418" s="33"/>
      <c r="I418" s="152"/>
      <c r="J418" s="152"/>
      <c r="K418" s="34"/>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row>
    <row r="419" spans="1:36" s="71" customFormat="1" ht="27.6" x14ac:dyDescent="0.3">
      <c r="A419" s="30" t="s">
        <v>1095</v>
      </c>
      <c r="B419" s="30" t="s">
        <v>1004</v>
      </c>
      <c r="C419" s="64" t="s">
        <v>449</v>
      </c>
      <c r="D419" s="31"/>
      <c r="E419" s="32" t="s">
        <v>16</v>
      </c>
      <c r="F419" s="32" t="s">
        <v>858</v>
      </c>
      <c r="G419" s="31"/>
      <c r="H419" s="33"/>
      <c r="I419" s="152"/>
      <c r="J419" s="152"/>
      <c r="K419" s="34"/>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row>
    <row r="420" spans="1:36" s="71" customFormat="1" ht="27.6" x14ac:dyDescent="0.3">
      <c r="A420" s="30" t="s">
        <v>1096</v>
      </c>
      <c r="B420" s="30" t="s">
        <v>1005</v>
      </c>
      <c r="C420" s="64" t="s">
        <v>449</v>
      </c>
      <c r="D420" s="31"/>
      <c r="E420" s="32" t="s">
        <v>16</v>
      </c>
      <c r="F420" s="32" t="s">
        <v>858</v>
      </c>
      <c r="G420" s="31"/>
      <c r="H420" s="33"/>
      <c r="I420" s="152"/>
      <c r="J420" s="152"/>
      <c r="K420" s="34"/>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row>
    <row r="421" spans="1:36" s="71" customFormat="1" ht="27.6" x14ac:dyDescent="0.3">
      <c r="A421" s="30" t="s">
        <v>1097</v>
      </c>
      <c r="B421" s="37" t="s">
        <v>1006</v>
      </c>
      <c r="C421" s="64" t="s">
        <v>449</v>
      </c>
      <c r="D421" s="31"/>
      <c r="E421" s="32" t="s">
        <v>16</v>
      </c>
      <c r="F421" s="32" t="s">
        <v>858</v>
      </c>
      <c r="G421" s="31"/>
      <c r="H421" s="33"/>
      <c r="I421" s="152"/>
      <c r="J421" s="152"/>
      <c r="K421" s="34"/>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row>
    <row r="422" spans="1:36" s="71" customFormat="1" x14ac:dyDescent="0.3">
      <c r="A422" s="30" t="s">
        <v>1098</v>
      </c>
      <c r="B422" s="30" t="s">
        <v>1007</v>
      </c>
      <c r="C422" s="63" t="s">
        <v>134</v>
      </c>
      <c r="D422" s="31"/>
      <c r="E422" s="32"/>
      <c r="F422" s="32" t="s">
        <v>858</v>
      </c>
      <c r="G422" s="31"/>
      <c r="H422" s="33"/>
      <c r="I422" s="146"/>
      <c r="J422" s="146"/>
      <c r="K422" s="34"/>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row>
    <row r="423" spans="1:36" s="71" customFormat="1" ht="111.75" customHeight="1" x14ac:dyDescent="0.3">
      <c r="A423" s="30" t="s">
        <v>1099</v>
      </c>
      <c r="B423" s="30" t="s">
        <v>1008</v>
      </c>
      <c r="C423" s="63" t="s">
        <v>134</v>
      </c>
      <c r="D423" s="31"/>
      <c r="E423" s="32"/>
      <c r="F423" s="32" t="s">
        <v>858</v>
      </c>
      <c r="G423" s="31"/>
      <c r="H423" s="33"/>
      <c r="I423" s="146"/>
      <c r="J423" s="146"/>
      <c r="K423" s="34"/>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row>
    <row r="424" spans="1:36" s="71" customFormat="1" x14ac:dyDescent="0.3">
      <c r="A424" s="30" t="s">
        <v>1100</v>
      </c>
      <c r="B424" s="30" t="s">
        <v>1176</v>
      </c>
      <c r="C424" s="63" t="s">
        <v>134</v>
      </c>
      <c r="D424" s="31"/>
      <c r="E424" s="32"/>
      <c r="F424" s="32" t="s">
        <v>858</v>
      </c>
      <c r="G424" s="31"/>
      <c r="H424" s="33"/>
      <c r="I424" s="146"/>
      <c r="J424" s="146"/>
      <c r="K424" s="34"/>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row>
    <row r="425" spans="1:36" s="71" customFormat="1" ht="27.6" x14ac:dyDescent="0.3">
      <c r="A425" s="30" t="s">
        <v>1101</v>
      </c>
      <c r="B425" s="37" t="s">
        <v>1009</v>
      </c>
      <c r="C425" s="64" t="s">
        <v>449</v>
      </c>
      <c r="D425" s="31"/>
      <c r="E425" s="32" t="s">
        <v>16</v>
      </c>
      <c r="F425" s="32" t="s">
        <v>858</v>
      </c>
      <c r="G425" s="31"/>
      <c r="H425" s="33"/>
      <c r="I425" s="152"/>
      <c r="J425" s="152"/>
      <c r="K425" s="34"/>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row>
    <row r="426" spans="1:36" s="71" customFormat="1" ht="27.6" x14ac:dyDescent="0.3">
      <c r="A426" s="30" t="s">
        <v>1102</v>
      </c>
      <c r="B426" s="30" t="s">
        <v>994</v>
      </c>
      <c r="C426" s="63" t="s">
        <v>134</v>
      </c>
      <c r="D426" s="31"/>
      <c r="E426" s="32"/>
      <c r="F426" s="32" t="s">
        <v>858</v>
      </c>
      <c r="G426" s="31"/>
      <c r="H426" s="33"/>
      <c r="I426" s="146"/>
      <c r="J426" s="146"/>
      <c r="K426" s="34"/>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row>
    <row r="427" spans="1:36" s="71" customFormat="1" ht="27.6" x14ac:dyDescent="0.3">
      <c r="A427" s="30" t="s">
        <v>1103</v>
      </c>
      <c r="B427" s="30" t="s">
        <v>1010</v>
      </c>
      <c r="C427" s="63" t="s">
        <v>134</v>
      </c>
      <c r="D427" s="31"/>
      <c r="E427" s="32"/>
      <c r="F427" s="32" t="s">
        <v>858</v>
      </c>
      <c r="G427" s="31"/>
      <c r="H427" s="33"/>
      <c r="I427" s="146"/>
      <c r="J427" s="146"/>
      <c r="K427" s="34"/>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row>
    <row r="428" spans="1:36" s="71" customFormat="1" ht="27.6" x14ac:dyDescent="0.3">
      <c r="A428" s="30" t="s">
        <v>1104</v>
      </c>
      <c r="B428" s="30" t="s">
        <v>1011</v>
      </c>
      <c r="C428" s="63" t="s">
        <v>134</v>
      </c>
      <c r="D428" s="31"/>
      <c r="E428" s="32"/>
      <c r="F428" s="32" t="s">
        <v>858</v>
      </c>
      <c r="G428" s="31"/>
      <c r="H428" s="33"/>
      <c r="I428" s="146"/>
      <c r="J428" s="146"/>
      <c r="K428" s="34"/>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row>
    <row r="429" spans="1:36" s="71" customFormat="1" x14ac:dyDescent="0.3">
      <c r="A429" s="30" t="s">
        <v>1177</v>
      </c>
      <c r="B429" s="30" t="s">
        <v>1012</v>
      </c>
      <c r="C429" s="63" t="s">
        <v>134</v>
      </c>
      <c r="D429" s="31"/>
      <c r="E429" s="32"/>
      <c r="F429" s="32" t="s">
        <v>858</v>
      </c>
      <c r="G429" s="31"/>
      <c r="H429" s="33"/>
      <c r="I429" s="146"/>
      <c r="J429" s="146"/>
      <c r="K429" s="34"/>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row>
    <row r="430" spans="1:36" s="71" customFormat="1" ht="27.6" x14ac:dyDescent="0.3">
      <c r="A430" s="30" t="s">
        <v>1178</v>
      </c>
      <c r="B430" s="37" t="s">
        <v>1013</v>
      </c>
      <c r="C430" s="64" t="s">
        <v>449</v>
      </c>
      <c r="D430" s="31"/>
      <c r="E430" s="32" t="s">
        <v>16</v>
      </c>
      <c r="F430" s="32" t="s">
        <v>858</v>
      </c>
      <c r="G430" s="31"/>
      <c r="H430" s="33"/>
      <c r="I430" s="152"/>
      <c r="J430" s="152"/>
      <c r="K430" s="34"/>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row>
    <row r="431" spans="1:36" s="71" customFormat="1" ht="41.4" x14ac:dyDescent="0.3">
      <c r="A431" s="30" t="s">
        <v>1179</v>
      </c>
      <c r="B431" s="30" t="s">
        <v>1014</v>
      </c>
      <c r="C431" s="63" t="s">
        <v>134</v>
      </c>
      <c r="D431" s="31"/>
      <c r="E431" s="32"/>
      <c r="F431" s="32" t="s">
        <v>858</v>
      </c>
      <c r="G431" s="31"/>
      <c r="H431" s="33"/>
      <c r="I431" s="146"/>
      <c r="J431" s="146"/>
      <c r="K431" s="34"/>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row>
    <row r="432" spans="1:36" s="35" customFormat="1" x14ac:dyDescent="0.3">
      <c r="A432" s="30"/>
      <c r="B432" s="30"/>
      <c r="C432" s="30"/>
      <c r="D432" s="31"/>
      <c r="E432" s="32"/>
      <c r="F432" s="32"/>
      <c r="G432" s="31"/>
      <c r="H432" s="145"/>
      <c r="I432" s="146"/>
      <c r="J432" s="146"/>
      <c r="K432" s="34"/>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row>
    <row r="433" spans="1:36" s="35" customFormat="1" x14ac:dyDescent="0.3">
      <c r="A433" s="37" t="s">
        <v>1029</v>
      </c>
      <c r="B433" s="37" t="s">
        <v>522</v>
      </c>
      <c r="C433" s="30"/>
      <c r="D433" s="31"/>
      <c r="E433" s="32"/>
      <c r="F433" s="32"/>
      <c r="G433" s="31"/>
      <c r="H433" s="145"/>
      <c r="I433" s="146"/>
      <c r="J433" s="146"/>
      <c r="K433" s="34"/>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row>
    <row r="434" spans="1:36" s="35" customFormat="1" x14ac:dyDescent="0.3">
      <c r="A434" s="30" t="s">
        <v>1105</v>
      </c>
      <c r="B434" s="30" t="s">
        <v>1151</v>
      </c>
      <c r="C434" s="63"/>
      <c r="D434" s="131"/>
      <c r="E434" s="132"/>
      <c r="F434" s="132"/>
      <c r="G434" s="31"/>
      <c r="H434" s="145"/>
      <c r="I434" s="146"/>
      <c r="J434" s="146"/>
      <c r="K434" s="34"/>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row>
    <row r="435" spans="1:36" s="35" customFormat="1" ht="27.6" x14ac:dyDescent="0.3">
      <c r="A435" s="30" t="s">
        <v>1106</v>
      </c>
      <c r="B435" s="134" t="s">
        <v>1152</v>
      </c>
      <c r="C435" s="64" t="s">
        <v>449</v>
      </c>
      <c r="D435" s="31"/>
      <c r="E435" s="32" t="s">
        <v>16</v>
      </c>
      <c r="F435" s="32" t="s">
        <v>858</v>
      </c>
      <c r="G435" s="31"/>
      <c r="H435" s="33"/>
      <c r="I435" s="152"/>
      <c r="J435" s="152"/>
      <c r="K435" s="34"/>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row>
    <row r="436" spans="1:36" s="35" customFormat="1" ht="27.6" x14ac:dyDescent="0.3">
      <c r="A436" s="30" t="s">
        <v>1107</v>
      </c>
      <c r="B436" s="134" t="s">
        <v>1153</v>
      </c>
      <c r="C436" s="64" t="s">
        <v>449</v>
      </c>
      <c r="D436" s="31"/>
      <c r="E436" s="32" t="s">
        <v>16</v>
      </c>
      <c r="F436" s="32" t="s">
        <v>858</v>
      </c>
      <c r="G436" s="31"/>
      <c r="H436" s="33"/>
      <c r="I436" s="152"/>
      <c r="J436" s="152"/>
      <c r="K436" s="34"/>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row>
    <row r="437" spans="1:36" s="35" customFormat="1" x14ac:dyDescent="0.3">
      <c r="A437" s="30" t="s">
        <v>1108</v>
      </c>
      <c r="B437" s="30" t="s">
        <v>1154</v>
      </c>
      <c r="C437" s="130"/>
      <c r="D437" s="131"/>
      <c r="E437" s="132"/>
      <c r="F437" s="132"/>
      <c r="G437" s="31"/>
      <c r="H437" s="145"/>
      <c r="I437" s="146"/>
      <c r="J437" s="146"/>
      <c r="K437" s="34"/>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row>
    <row r="438" spans="1:36" s="35" customFormat="1" ht="27.6" x14ac:dyDescent="0.3">
      <c r="A438" s="30" t="s">
        <v>1109</v>
      </c>
      <c r="B438" s="134" t="s">
        <v>1155</v>
      </c>
      <c r="C438" s="64" t="s">
        <v>449</v>
      </c>
      <c r="D438" s="31"/>
      <c r="E438" s="32" t="s">
        <v>16</v>
      </c>
      <c r="F438" s="32" t="s">
        <v>858</v>
      </c>
      <c r="G438" s="31"/>
      <c r="H438" s="33"/>
      <c r="I438" s="152"/>
      <c r="J438" s="152"/>
      <c r="K438" s="34"/>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row>
    <row r="439" spans="1:36" s="35" customFormat="1" x14ac:dyDescent="0.3">
      <c r="A439" s="30" t="s">
        <v>1110</v>
      </c>
      <c r="B439" s="30" t="s">
        <v>525</v>
      </c>
      <c r="C439" s="30" t="s">
        <v>41</v>
      </c>
      <c r="D439" s="31"/>
      <c r="E439" s="32"/>
      <c r="F439" s="32" t="s">
        <v>858</v>
      </c>
      <c r="G439" s="31"/>
      <c r="H439" s="33"/>
      <c r="I439" s="146"/>
      <c r="J439" s="146"/>
      <c r="K439" s="34"/>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row>
    <row r="440" spans="1:36" s="35" customFormat="1" x14ac:dyDescent="0.3">
      <c r="A440" s="30" t="s">
        <v>1111</v>
      </c>
      <c r="B440" s="30" t="s">
        <v>526</v>
      </c>
      <c r="C440" s="30" t="s">
        <v>41</v>
      </c>
      <c r="D440" s="31"/>
      <c r="E440" s="32"/>
      <c r="F440" s="32" t="s">
        <v>858</v>
      </c>
      <c r="G440" s="31"/>
      <c r="H440" s="33"/>
      <c r="I440" s="146"/>
      <c r="J440" s="146"/>
      <c r="K440" s="34"/>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row>
    <row r="441" spans="1:36" s="35" customFormat="1" ht="15.6" customHeight="1" x14ac:dyDescent="0.3">
      <c r="A441" s="30" t="s">
        <v>1112</v>
      </c>
      <c r="B441" s="30" t="s">
        <v>527</v>
      </c>
      <c r="C441" s="30" t="s">
        <v>41</v>
      </c>
      <c r="D441" s="31"/>
      <c r="E441" s="32"/>
      <c r="F441" s="32" t="s">
        <v>858</v>
      </c>
      <c r="G441" s="31"/>
      <c r="H441" s="33"/>
      <c r="I441" s="146"/>
      <c r="J441" s="146"/>
      <c r="K441" s="34"/>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row>
    <row r="442" spans="1:36" s="35" customFormat="1" x14ac:dyDescent="0.3">
      <c r="A442" s="30" t="s">
        <v>1156</v>
      </c>
      <c r="B442" s="30" t="s">
        <v>528</v>
      </c>
      <c r="C442" s="30" t="s">
        <v>41</v>
      </c>
      <c r="D442" s="31"/>
      <c r="E442" s="32"/>
      <c r="F442" s="32" t="s">
        <v>858</v>
      </c>
      <c r="G442" s="31"/>
      <c r="H442" s="33"/>
      <c r="I442" s="146"/>
      <c r="J442" s="146"/>
      <c r="K442" s="34"/>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row>
    <row r="443" spans="1:36" s="35" customFormat="1" x14ac:dyDescent="0.3">
      <c r="A443" s="30" t="s">
        <v>1157</v>
      </c>
      <c r="B443" s="30" t="s">
        <v>529</v>
      </c>
      <c r="C443" s="30" t="s">
        <v>41</v>
      </c>
      <c r="D443" s="31"/>
      <c r="E443" s="32"/>
      <c r="F443" s="32" t="s">
        <v>858</v>
      </c>
      <c r="G443" s="31"/>
      <c r="H443" s="33"/>
      <c r="I443" s="146"/>
      <c r="J443" s="146"/>
      <c r="K443" s="34"/>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row>
    <row r="444" spans="1:36" s="35" customFormat="1" x14ac:dyDescent="0.3">
      <c r="A444" s="30" t="s">
        <v>1158</v>
      </c>
      <c r="B444" s="30" t="s">
        <v>530</v>
      </c>
      <c r="C444" s="30" t="s">
        <v>41</v>
      </c>
      <c r="D444" s="31"/>
      <c r="E444" s="32"/>
      <c r="F444" s="32" t="s">
        <v>858</v>
      </c>
      <c r="G444" s="31"/>
      <c r="H444" s="33"/>
      <c r="I444" s="146"/>
      <c r="J444" s="146"/>
      <c r="K444" s="34"/>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row>
    <row r="445" spans="1:36" s="35" customFormat="1" x14ac:dyDescent="0.3">
      <c r="A445" s="30"/>
      <c r="B445" s="30"/>
      <c r="C445" s="30"/>
      <c r="D445" s="31"/>
      <c r="E445" s="32"/>
      <c r="F445" s="32"/>
      <c r="G445" s="31"/>
      <c r="H445" s="145"/>
      <c r="I445" s="146"/>
      <c r="J445" s="146"/>
      <c r="K445" s="34"/>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row>
    <row r="446" spans="1:36" s="35" customFormat="1" x14ac:dyDescent="0.3">
      <c r="A446" s="37" t="s">
        <v>555</v>
      </c>
      <c r="B446" s="37" t="s">
        <v>532</v>
      </c>
      <c r="C446" s="30"/>
      <c r="D446" s="31"/>
      <c r="E446" s="32"/>
      <c r="F446" s="32"/>
      <c r="G446" s="31"/>
      <c r="H446" s="145"/>
      <c r="I446" s="146"/>
      <c r="J446" s="146"/>
      <c r="K446" s="34"/>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row>
    <row r="447" spans="1:36" s="35" customFormat="1" ht="13.95" customHeight="1" x14ac:dyDescent="0.3">
      <c r="A447" s="30" t="s">
        <v>557</v>
      </c>
      <c r="B447" s="30" t="s">
        <v>534</v>
      </c>
      <c r="C447" s="30" t="s">
        <v>21</v>
      </c>
      <c r="D447" s="31"/>
      <c r="E447" s="32" t="s">
        <v>33</v>
      </c>
      <c r="F447" s="32" t="s">
        <v>22</v>
      </c>
      <c r="G447" s="31"/>
      <c r="H447" s="33"/>
      <c r="I447" s="146"/>
      <c r="J447" s="146"/>
      <c r="K447" s="34"/>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row>
    <row r="448" spans="1:36" s="35" customFormat="1" ht="13.95" customHeight="1" x14ac:dyDescent="0.3">
      <c r="A448" s="30" t="s">
        <v>559</v>
      </c>
      <c r="B448" s="30" t="s">
        <v>536</v>
      </c>
      <c r="C448" s="30" t="s">
        <v>21</v>
      </c>
      <c r="D448" s="31"/>
      <c r="E448" s="32" t="s">
        <v>33</v>
      </c>
      <c r="F448" s="32" t="s">
        <v>22</v>
      </c>
      <c r="G448" s="31"/>
      <c r="H448" s="33"/>
      <c r="I448" s="146"/>
      <c r="J448" s="146"/>
      <c r="K448" s="34"/>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row>
    <row r="449" spans="1:36" s="35" customFormat="1" ht="13.95" customHeight="1" x14ac:dyDescent="0.3">
      <c r="A449" s="30" t="s">
        <v>561</v>
      </c>
      <c r="B449" s="30" t="s">
        <v>538</v>
      </c>
      <c r="C449" s="30" t="s">
        <v>21</v>
      </c>
      <c r="D449" s="31"/>
      <c r="E449" s="32" t="s">
        <v>33</v>
      </c>
      <c r="F449" s="32" t="s">
        <v>22</v>
      </c>
      <c r="G449" s="31"/>
      <c r="H449" s="33"/>
      <c r="I449" s="146"/>
      <c r="J449" s="146"/>
      <c r="K449" s="34"/>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row>
    <row r="450" spans="1:36" s="35" customFormat="1" x14ac:dyDescent="0.3">
      <c r="A450" s="30" t="s">
        <v>563</v>
      </c>
      <c r="B450" s="30" t="s">
        <v>540</v>
      </c>
      <c r="C450" s="30" t="s">
        <v>21</v>
      </c>
      <c r="D450" s="31"/>
      <c r="E450" s="32" t="s">
        <v>33</v>
      </c>
      <c r="F450" s="32" t="s">
        <v>22</v>
      </c>
      <c r="G450" s="31"/>
      <c r="H450" s="33"/>
      <c r="I450" s="146"/>
      <c r="J450" s="146"/>
      <c r="K450" s="34"/>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row>
    <row r="451" spans="1:36" s="35" customFormat="1" x14ac:dyDescent="0.3">
      <c r="A451" s="30" t="s">
        <v>565</v>
      </c>
      <c r="B451" s="30" t="s">
        <v>542</v>
      </c>
      <c r="C451" s="30" t="s">
        <v>21</v>
      </c>
      <c r="D451" s="31"/>
      <c r="E451" s="32" t="s">
        <v>33</v>
      </c>
      <c r="F451" s="32" t="s">
        <v>22</v>
      </c>
      <c r="G451" s="31"/>
      <c r="H451" s="33"/>
      <c r="I451" s="146"/>
      <c r="J451" s="146"/>
      <c r="K451" s="34"/>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row>
    <row r="452" spans="1:36" s="35" customFormat="1" x14ac:dyDescent="0.3">
      <c r="A452" s="30" t="s">
        <v>567</v>
      </c>
      <c r="B452" s="30" t="s">
        <v>544</v>
      </c>
      <c r="C452" s="30" t="s">
        <v>21</v>
      </c>
      <c r="D452" s="31"/>
      <c r="E452" s="32" t="s">
        <v>33</v>
      </c>
      <c r="F452" s="32" t="s">
        <v>22</v>
      </c>
      <c r="G452" s="31"/>
      <c r="H452" s="33"/>
      <c r="I452" s="146"/>
      <c r="J452" s="146"/>
      <c r="K452" s="34"/>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row>
    <row r="453" spans="1:36" s="35" customFormat="1" x14ac:dyDescent="0.3">
      <c r="A453" s="30" t="s">
        <v>569</v>
      </c>
      <c r="B453" s="30" t="s">
        <v>546</v>
      </c>
      <c r="C453" s="30" t="s">
        <v>21</v>
      </c>
      <c r="D453" s="31"/>
      <c r="E453" s="32"/>
      <c r="F453" s="32" t="s">
        <v>22</v>
      </c>
      <c r="G453" s="31"/>
      <c r="H453" s="33"/>
      <c r="I453" s="146"/>
      <c r="J453" s="146"/>
      <c r="K453" s="34"/>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row>
    <row r="454" spans="1:36" s="35" customFormat="1" x14ac:dyDescent="0.3">
      <c r="A454" s="30" t="s">
        <v>571</v>
      </c>
      <c r="B454" s="30" t="s">
        <v>548</v>
      </c>
      <c r="C454" s="30" t="s">
        <v>21</v>
      </c>
      <c r="D454" s="31"/>
      <c r="E454" s="32"/>
      <c r="F454" s="32" t="s">
        <v>22</v>
      </c>
      <c r="G454" s="31"/>
      <c r="H454" s="33"/>
      <c r="I454" s="146"/>
      <c r="J454" s="146"/>
      <c r="K454" s="34"/>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row>
    <row r="455" spans="1:36" s="35" customFormat="1" x14ac:dyDescent="0.3">
      <c r="A455" s="30" t="s">
        <v>1113</v>
      </c>
      <c r="B455" s="30" t="s">
        <v>550</v>
      </c>
      <c r="C455" s="30" t="s">
        <v>21</v>
      </c>
      <c r="D455" s="31"/>
      <c r="E455" s="32"/>
      <c r="F455" s="32" t="s">
        <v>22</v>
      </c>
      <c r="G455" s="31"/>
      <c r="H455" s="33"/>
      <c r="I455" s="146"/>
      <c r="J455" s="146"/>
      <c r="K455" s="34"/>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row>
    <row r="456" spans="1:36" s="35" customFormat="1" ht="27.6" x14ac:dyDescent="0.3">
      <c r="A456" s="30" t="s">
        <v>1114</v>
      </c>
      <c r="B456" s="30" t="s">
        <v>552</v>
      </c>
      <c r="C456" s="30" t="s">
        <v>21</v>
      </c>
      <c r="D456" s="31"/>
      <c r="E456" s="32" t="s">
        <v>33</v>
      </c>
      <c r="F456" s="32" t="s">
        <v>22</v>
      </c>
      <c r="G456" s="31"/>
      <c r="H456" s="33"/>
      <c r="I456" s="146"/>
      <c r="J456" s="146"/>
      <c r="K456" s="34"/>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row>
    <row r="457" spans="1:36" s="35" customFormat="1" x14ac:dyDescent="0.3">
      <c r="A457" s="30" t="s">
        <v>1115</v>
      </c>
      <c r="B457" s="30" t="s">
        <v>554</v>
      </c>
      <c r="C457" s="30" t="s">
        <v>21</v>
      </c>
      <c r="D457" s="31"/>
      <c r="E457" s="32"/>
      <c r="F457" s="32" t="s">
        <v>865</v>
      </c>
      <c r="G457" s="31">
        <v>3</v>
      </c>
      <c r="H457" s="33"/>
      <c r="I457" s="146"/>
      <c r="J457" s="146"/>
      <c r="K457" s="34"/>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row>
    <row r="458" spans="1:36" s="35" customFormat="1" x14ac:dyDescent="0.3">
      <c r="A458" s="30"/>
      <c r="B458" s="30"/>
      <c r="C458" s="30"/>
      <c r="D458" s="31"/>
      <c r="E458" s="32"/>
      <c r="F458" s="32"/>
      <c r="G458" s="31"/>
      <c r="H458" s="145"/>
      <c r="I458" s="146"/>
      <c r="J458" s="146"/>
      <c r="K458" s="34"/>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row>
    <row r="459" spans="1:36" s="35" customFormat="1" ht="15.6" customHeight="1" x14ac:dyDescent="0.3">
      <c r="A459" s="37" t="s">
        <v>1030</v>
      </c>
      <c r="B459" s="37" t="s">
        <v>556</v>
      </c>
      <c r="C459" s="30"/>
      <c r="D459" s="31"/>
      <c r="E459" s="32"/>
      <c r="F459" s="32"/>
      <c r="G459" s="31"/>
      <c r="H459" s="145"/>
      <c r="I459" s="146"/>
      <c r="J459" s="146"/>
      <c r="K459" s="34"/>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row>
    <row r="460" spans="1:36" s="35" customFormat="1" ht="27.6" x14ac:dyDescent="0.3">
      <c r="A460" s="30" t="s">
        <v>1116</v>
      </c>
      <c r="B460" s="30" t="s">
        <v>558</v>
      </c>
      <c r="C460" s="30" t="s">
        <v>21</v>
      </c>
      <c r="D460" s="31"/>
      <c r="E460" s="32"/>
      <c r="F460" s="32" t="s">
        <v>22</v>
      </c>
      <c r="G460" s="31"/>
      <c r="H460" s="33"/>
      <c r="I460" s="146"/>
      <c r="J460" s="146"/>
      <c r="K460" s="34"/>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row>
    <row r="461" spans="1:36" s="35" customFormat="1" x14ac:dyDescent="0.3">
      <c r="A461" s="30" t="s">
        <v>1117</v>
      </c>
      <c r="B461" s="30" t="s">
        <v>560</v>
      </c>
      <c r="C461" s="30" t="s">
        <v>41</v>
      </c>
      <c r="D461" s="31"/>
      <c r="E461" s="32"/>
      <c r="F461" s="32" t="s">
        <v>858</v>
      </c>
      <c r="G461" s="31"/>
      <c r="H461" s="33"/>
      <c r="I461" s="146"/>
      <c r="J461" s="146"/>
      <c r="K461" s="34"/>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row>
    <row r="462" spans="1:36" s="35" customFormat="1" x14ac:dyDescent="0.3">
      <c r="A462" s="30" t="s">
        <v>1118</v>
      </c>
      <c r="B462" s="30" t="s">
        <v>562</v>
      </c>
      <c r="C462" s="30" t="s">
        <v>41</v>
      </c>
      <c r="D462" s="31"/>
      <c r="E462" s="32" t="s">
        <v>194</v>
      </c>
      <c r="F462" s="32" t="s">
        <v>858</v>
      </c>
      <c r="G462" s="31"/>
      <c r="H462" s="33"/>
      <c r="I462" s="146"/>
      <c r="J462" s="146"/>
      <c r="K462" s="34"/>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row>
    <row r="463" spans="1:36" s="35" customFormat="1" x14ac:dyDescent="0.3">
      <c r="A463" s="30" t="s">
        <v>1119</v>
      </c>
      <c r="B463" s="30" t="s">
        <v>564</v>
      </c>
      <c r="C463" s="30" t="s">
        <v>41</v>
      </c>
      <c r="D463" s="31"/>
      <c r="E463" s="32" t="s">
        <v>194</v>
      </c>
      <c r="F463" s="32" t="s">
        <v>858</v>
      </c>
      <c r="G463" s="72"/>
      <c r="H463" s="33"/>
      <c r="I463" s="146"/>
      <c r="J463" s="146"/>
      <c r="K463" s="34"/>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row>
    <row r="464" spans="1:36" s="35" customFormat="1" ht="13.95" customHeight="1" x14ac:dyDescent="0.3">
      <c r="A464" s="30" t="s">
        <v>1120</v>
      </c>
      <c r="B464" s="30" t="s">
        <v>566</v>
      </c>
      <c r="C464" s="30" t="s">
        <v>41</v>
      </c>
      <c r="D464" s="31"/>
      <c r="E464" s="32"/>
      <c r="F464" s="32" t="s">
        <v>858</v>
      </c>
      <c r="G464" s="31"/>
      <c r="H464" s="33"/>
      <c r="I464" s="146"/>
      <c r="J464" s="146"/>
      <c r="K464" s="34"/>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row>
    <row r="465" spans="1:36" s="35" customFormat="1" ht="27.6" x14ac:dyDescent="0.3">
      <c r="A465" s="30" t="s">
        <v>1121</v>
      </c>
      <c r="B465" s="44" t="s">
        <v>568</v>
      </c>
      <c r="C465" s="60" t="s">
        <v>356</v>
      </c>
      <c r="D465" s="31"/>
      <c r="E465" s="32" t="s">
        <v>16</v>
      </c>
      <c r="F465" s="32" t="s">
        <v>858</v>
      </c>
      <c r="G465" s="31"/>
      <c r="H465" s="33"/>
      <c r="I465" s="152"/>
      <c r="J465" s="152"/>
      <c r="K465" s="34"/>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row>
    <row r="466" spans="1:36" s="35" customFormat="1" x14ac:dyDescent="0.3">
      <c r="A466" s="30" t="s">
        <v>1122</v>
      </c>
      <c r="B466" s="30" t="s">
        <v>570</v>
      </c>
      <c r="C466" s="30" t="s">
        <v>41</v>
      </c>
      <c r="D466" s="31"/>
      <c r="E466" s="32"/>
      <c r="F466" s="32" t="s">
        <v>858</v>
      </c>
      <c r="G466" s="31"/>
      <c r="H466" s="33"/>
      <c r="I466" s="146"/>
      <c r="J466" s="146"/>
      <c r="K466" s="34"/>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row>
    <row r="467" spans="1:36" s="35" customFormat="1" x14ac:dyDescent="0.3">
      <c r="A467" s="30" t="s">
        <v>1123</v>
      </c>
      <c r="B467" s="30" t="s">
        <v>572</v>
      </c>
      <c r="C467" s="30" t="s">
        <v>41</v>
      </c>
      <c r="D467" s="31"/>
      <c r="E467" s="32"/>
      <c r="F467" s="32" t="s">
        <v>858</v>
      </c>
      <c r="G467" s="31"/>
      <c r="H467" s="33"/>
      <c r="I467" s="146"/>
      <c r="J467" s="146"/>
      <c r="K467" s="34"/>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row>
    <row r="468" spans="1:36" s="35" customFormat="1" ht="15.6" x14ac:dyDescent="0.3">
      <c r="A468" s="36"/>
      <c r="B468" s="36"/>
      <c r="C468" s="30"/>
      <c r="D468" s="31"/>
      <c r="E468" s="32"/>
      <c r="F468" s="32"/>
      <c r="G468" s="31"/>
      <c r="H468" s="145"/>
      <c r="I468" s="146"/>
      <c r="J468" s="146"/>
      <c r="K468" s="34"/>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row>
    <row r="469" spans="1:36" s="35" customFormat="1" ht="15.6" x14ac:dyDescent="0.3">
      <c r="A469" s="122" t="s">
        <v>573</v>
      </c>
      <c r="B469" s="122" t="s">
        <v>574</v>
      </c>
      <c r="C469" s="141" t="s">
        <v>33</v>
      </c>
      <c r="D469" s="119" t="s">
        <v>33</v>
      </c>
      <c r="E469" s="120" t="s">
        <v>33</v>
      </c>
      <c r="F469" s="120"/>
      <c r="G469" s="119"/>
      <c r="H469" s="145"/>
      <c r="I469" s="146"/>
      <c r="J469" s="146"/>
      <c r="K469" s="34"/>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row>
    <row r="470" spans="1:36" s="35" customFormat="1" ht="27.6" x14ac:dyDescent="0.3">
      <c r="A470" s="37" t="s">
        <v>575</v>
      </c>
      <c r="B470" s="37" t="s">
        <v>576</v>
      </c>
      <c r="C470" s="45" t="s">
        <v>577</v>
      </c>
      <c r="D470" s="31">
        <v>1</v>
      </c>
      <c r="E470" s="32" t="s">
        <v>16</v>
      </c>
      <c r="F470" s="32" t="s">
        <v>858</v>
      </c>
      <c r="G470" s="31"/>
      <c r="H470" s="33"/>
      <c r="I470" s="152"/>
      <c r="J470" s="152"/>
      <c r="K470" s="34"/>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row>
    <row r="471" spans="1:36" s="35" customFormat="1" ht="46.2" customHeight="1" x14ac:dyDescent="0.3">
      <c r="A471" s="30" t="s">
        <v>578</v>
      </c>
      <c r="B471" s="30" t="s">
        <v>579</v>
      </c>
      <c r="C471" s="30" t="s">
        <v>21</v>
      </c>
      <c r="D471" s="31"/>
      <c r="E471" s="32"/>
      <c r="F471" s="32" t="s">
        <v>858</v>
      </c>
      <c r="G471" s="31"/>
      <c r="H471" s="33"/>
      <c r="I471" s="146"/>
      <c r="J471" s="146"/>
      <c r="K471" s="34"/>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row>
    <row r="472" spans="1:36" s="35" customFormat="1" x14ac:dyDescent="0.3">
      <c r="A472" s="30"/>
      <c r="B472" s="30"/>
      <c r="C472" s="30"/>
      <c r="D472" s="31"/>
      <c r="E472" s="32"/>
      <c r="F472" s="32"/>
      <c r="G472" s="31"/>
      <c r="H472" s="145"/>
      <c r="I472" s="146"/>
      <c r="J472" s="146"/>
      <c r="K472" s="34"/>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row>
    <row r="473" spans="1:36" s="51" customFormat="1" ht="27.6" x14ac:dyDescent="0.3">
      <c r="A473" s="47" t="s">
        <v>580</v>
      </c>
      <c r="B473" s="37" t="s">
        <v>581</v>
      </c>
      <c r="C473" s="45" t="s">
        <v>577</v>
      </c>
      <c r="D473" s="31">
        <v>1</v>
      </c>
      <c r="E473" s="32" t="s">
        <v>16</v>
      </c>
      <c r="F473" s="32" t="s">
        <v>858</v>
      </c>
      <c r="G473" s="31"/>
      <c r="H473" s="49"/>
      <c r="I473" s="151"/>
      <c r="J473" s="151"/>
      <c r="K473" s="73"/>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row>
    <row r="474" spans="1:36" s="51" customFormat="1" ht="27.6" x14ac:dyDescent="0.3">
      <c r="A474" s="45" t="s">
        <v>582</v>
      </c>
      <c r="B474" s="45" t="s">
        <v>583</v>
      </c>
      <c r="C474" s="45" t="s">
        <v>21</v>
      </c>
      <c r="D474" s="31"/>
      <c r="E474" s="32"/>
      <c r="F474" s="32" t="s">
        <v>858</v>
      </c>
      <c r="G474" s="31"/>
      <c r="H474" s="49"/>
      <c r="I474" s="146"/>
      <c r="J474" s="146"/>
      <c r="K474" s="73"/>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row>
    <row r="475" spans="1:36" s="51" customFormat="1" x14ac:dyDescent="0.3">
      <c r="A475" s="45" t="s">
        <v>584</v>
      </c>
      <c r="B475" s="45" t="s">
        <v>887</v>
      </c>
      <c r="C475" s="45" t="s">
        <v>21</v>
      </c>
      <c r="D475" s="31"/>
      <c r="E475" s="32"/>
      <c r="F475" s="32" t="s">
        <v>858</v>
      </c>
      <c r="G475" s="31"/>
      <c r="H475" s="49"/>
      <c r="I475" s="146"/>
      <c r="J475" s="146"/>
      <c r="K475" s="73" t="s">
        <v>33</v>
      </c>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row>
    <row r="476" spans="1:36" s="51" customFormat="1" x14ac:dyDescent="0.3">
      <c r="A476" s="45" t="s">
        <v>1160</v>
      </c>
      <c r="B476" s="45" t="s">
        <v>1159</v>
      </c>
      <c r="C476" s="30" t="s">
        <v>41</v>
      </c>
      <c r="D476" s="31"/>
      <c r="E476" s="32"/>
      <c r="F476" s="32" t="s">
        <v>858</v>
      </c>
      <c r="G476" s="31"/>
      <c r="H476" s="49"/>
      <c r="I476" s="146"/>
      <c r="J476" s="146"/>
      <c r="K476" s="73"/>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row>
    <row r="477" spans="1:36" s="51" customFormat="1" ht="41.4" x14ac:dyDescent="0.3">
      <c r="A477" s="45" t="s">
        <v>1181</v>
      </c>
      <c r="B477" s="45" t="s">
        <v>1180</v>
      </c>
      <c r="C477" s="30" t="s">
        <v>41</v>
      </c>
      <c r="D477" s="31"/>
      <c r="E477" s="32"/>
      <c r="F477" s="32" t="s">
        <v>858</v>
      </c>
      <c r="G477" s="31"/>
      <c r="H477" s="49"/>
      <c r="I477" s="146"/>
      <c r="J477" s="146"/>
      <c r="K477" s="73"/>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row>
    <row r="478" spans="1:36" s="51" customFormat="1" x14ac:dyDescent="0.3">
      <c r="A478" s="45"/>
      <c r="B478" s="45"/>
      <c r="C478" s="30"/>
      <c r="D478" s="31"/>
      <c r="E478" s="32"/>
      <c r="F478" s="32"/>
      <c r="G478" s="31"/>
      <c r="H478" s="155"/>
      <c r="I478" s="146"/>
      <c r="J478" s="146"/>
      <c r="K478" s="73"/>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row>
    <row r="479" spans="1:36" s="51" customFormat="1" ht="27.6" x14ac:dyDescent="0.3">
      <c r="A479" s="37" t="s">
        <v>1208</v>
      </c>
      <c r="B479" s="37" t="s">
        <v>1217</v>
      </c>
      <c r="C479" s="30" t="s">
        <v>577</v>
      </c>
      <c r="D479" s="31">
        <v>1</v>
      </c>
      <c r="E479" s="32" t="s">
        <v>16</v>
      </c>
      <c r="F479" s="32" t="s">
        <v>858</v>
      </c>
      <c r="G479" s="31"/>
      <c r="H479" s="155"/>
      <c r="I479" s="146"/>
      <c r="J479" s="146"/>
      <c r="K479" s="73"/>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row>
    <row r="480" spans="1:36" s="51" customFormat="1" x14ac:dyDescent="0.3">
      <c r="A480" s="45" t="s">
        <v>1209</v>
      </c>
      <c r="B480" s="45" t="s">
        <v>1210</v>
      </c>
      <c r="C480" s="45" t="s">
        <v>21</v>
      </c>
      <c r="D480" s="31"/>
      <c r="E480" s="32"/>
      <c r="F480" s="32" t="s">
        <v>858</v>
      </c>
      <c r="G480" s="31"/>
      <c r="H480" s="155"/>
      <c r="I480" s="146"/>
      <c r="J480" s="146"/>
      <c r="K480" s="73"/>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row>
    <row r="481" spans="1:36" s="51" customFormat="1" x14ac:dyDescent="0.3">
      <c r="A481" s="45" t="s">
        <v>1211</v>
      </c>
      <c r="B481" s="45" t="s">
        <v>1212</v>
      </c>
      <c r="C481" s="45" t="s">
        <v>21</v>
      </c>
      <c r="D481" s="31"/>
      <c r="E481" s="32"/>
      <c r="F481" s="32" t="s">
        <v>858</v>
      </c>
      <c r="G481" s="31"/>
      <c r="H481" s="155"/>
      <c r="I481" s="146"/>
      <c r="J481" s="146"/>
      <c r="K481" s="73"/>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row>
    <row r="482" spans="1:36" s="51" customFormat="1" x14ac:dyDescent="0.3">
      <c r="A482" s="45" t="s">
        <v>1213</v>
      </c>
      <c r="B482" s="45" t="s">
        <v>1214</v>
      </c>
      <c r="C482" s="45" t="s">
        <v>21</v>
      </c>
      <c r="D482" s="31"/>
      <c r="E482" s="32"/>
      <c r="F482" s="32" t="s">
        <v>858</v>
      </c>
      <c r="G482" s="31"/>
      <c r="H482" s="155"/>
      <c r="I482" s="146"/>
      <c r="J482" s="146"/>
      <c r="K482" s="73"/>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row>
    <row r="483" spans="1:36" s="51" customFormat="1" x14ac:dyDescent="0.3">
      <c r="A483" s="45" t="s">
        <v>1215</v>
      </c>
      <c r="B483" s="45" t="s">
        <v>1216</v>
      </c>
      <c r="C483" s="45" t="s">
        <v>21</v>
      </c>
      <c r="D483" s="31"/>
      <c r="E483" s="32"/>
      <c r="F483" s="32" t="s">
        <v>858</v>
      </c>
      <c r="G483" s="31"/>
      <c r="H483" s="155"/>
      <c r="I483" s="146"/>
      <c r="J483" s="146"/>
      <c r="K483" s="73"/>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row>
    <row r="484" spans="1:36" s="51" customFormat="1" x14ac:dyDescent="0.3">
      <c r="A484" s="45"/>
      <c r="B484" s="45"/>
      <c r="C484" s="30"/>
      <c r="D484" s="31"/>
      <c r="E484" s="32"/>
      <c r="F484" s="32"/>
      <c r="G484" s="31"/>
      <c r="H484" s="155"/>
      <c r="I484" s="146"/>
      <c r="J484" s="146"/>
      <c r="K484" s="73"/>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row>
    <row r="485" spans="1:36" s="35" customFormat="1" ht="27.6" x14ac:dyDescent="0.3">
      <c r="A485" s="37" t="s">
        <v>585</v>
      </c>
      <c r="B485" s="37" t="s">
        <v>586</v>
      </c>
      <c r="C485" s="45" t="s">
        <v>577</v>
      </c>
      <c r="D485" s="31">
        <v>1</v>
      </c>
      <c r="E485" s="32" t="s">
        <v>16</v>
      </c>
      <c r="F485" s="32" t="s">
        <v>858</v>
      </c>
      <c r="G485" s="31"/>
      <c r="H485" s="33"/>
      <c r="I485" s="152"/>
      <c r="J485" s="152"/>
      <c r="K485" s="34"/>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row>
    <row r="486" spans="1:36" s="35" customFormat="1" ht="27.6" x14ac:dyDescent="0.3">
      <c r="A486" s="30" t="s">
        <v>587</v>
      </c>
      <c r="B486" s="30" t="s">
        <v>588</v>
      </c>
      <c r="C486" s="30" t="s">
        <v>21</v>
      </c>
      <c r="D486" s="31">
        <v>1</v>
      </c>
      <c r="E486" s="32" t="s">
        <v>16</v>
      </c>
      <c r="F486" s="32" t="s">
        <v>858</v>
      </c>
      <c r="G486" s="31"/>
      <c r="H486" s="33"/>
      <c r="I486" s="152"/>
      <c r="J486" s="152"/>
      <c r="K486" s="34"/>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row>
    <row r="487" spans="1:36" s="35" customFormat="1" x14ac:dyDescent="0.3">
      <c r="A487" s="30"/>
      <c r="B487" s="30"/>
      <c r="C487" s="30"/>
      <c r="D487" s="31"/>
      <c r="E487" s="32"/>
      <c r="F487" s="32"/>
      <c r="G487" s="31"/>
      <c r="H487" s="145"/>
      <c r="I487" s="146"/>
      <c r="J487" s="146"/>
      <c r="K487" s="34"/>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row>
    <row r="488" spans="1:36" s="35" customFormat="1" x14ac:dyDescent="0.3">
      <c r="A488" s="37" t="s">
        <v>589</v>
      </c>
      <c r="B488" s="37" t="s">
        <v>590</v>
      </c>
      <c r="C488" s="45"/>
      <c r="D488" s="31"/>
      <c r="E488" s="32"/>
      <c r="F488" s="32"/>
      <c r="G488" s="31" t="s">
        <v>33</v>
      </c>
      <c r="H488" s="145"/>
      <c r="I488" s="146"/>
      <c r="J488" s="146"/>
      <c r="K488" s="34"/>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row>
    <row r="489" spans="1:36" s="35" customFormat="1" ht="27.6" x14ac:dyDescent="0.3">
      <c r="A489" s="45" t="s">
        <v>591</v>
      </c>
      <c r="B489" s="30" t="s">
        <v>592</v>
      </c>
      <c r="C489" s="45" t="s">
        <v>577</v>
      </c>
      <c r="D489" s="31">
        <v>1</v>
      </c>
      <c r="E489" s="32" t="s">
        <v>16</v>
      </c>
      <c r="F489" s="32" t="s">
        <v>858</v>
      </c>
      <c r="G489" s="31"/>
      <c r="H489" s="33"/>
      <c r="I489" s="152"/>
      <c r="J489" s="152"/>
      <c r="K489" s="34" t="s">
        <v>33</v>
      </c>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row>
    <row r="490" spans="1:36" s="35" customFormat="1" ht="27.6" x14ac:dyDescent="0.3">
      <c r="A490" s="45" t="s">
        <v>593</v>
      </c>
      <c r="B490" s="30" t="s">
        <v>1161</v>
      </c>
      <c r="C490" s="45" t="s">
        <v>577</v>
      </c>
      <c r="D490" s="31">
        <v>1</v>
      </c>
      <c r="E490" s="32" t="s">
        <v>16</v>
      </c>
      <c r="F490" s="32" t="s">
        <v>858</v>
      </c>
      <c r="G490" s="31"/>
      <c r="H490" s="33"/>
      <c r="I490" s="152"/>
      <c r="J490" s="152"/>
      <c r="K490" s="34"/>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row>
    <row r="491" spans="1:36" s="35" customFormat="1" x14ac:dyDescent="0.3">
      <c r="A491" s="45" t="s">
        <v>595</v>
      </c>
      <c r="B491" s="30" t="s">
        <v>594</v>
      </c>
      <c r="C491" s="30" t="s">
        <v>387</v>
      </c>
      <c r="D491" s="31"/>
      <c r="E491" s="32" t="s">
        <v>158</v>
      </c>
      <c r="F491" s="32" t="s">
        <v>858</v>
      </c>
      <c r="G491" s="31" t="s">
        <v>33</v>
      </c>
      <c r="H491" s="33"/>
      <c r="I491" s="146"/>
      <c r="J491" s="146"/>
      <c r="K491" s="34"/>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row>
    <row r="492" spans="1:36" s="35" customFormat="1" x14ac:dyDescent="0.3">
      <c r="A492" s="45" t="s">
        <v>597</v>
      </c>
      <c r="B492" s="30" t="s">
        <v>596</v>
      </c>
      <c r="C492" s="30" t="s">
        <v>21</v>
      </c>
      <c r="D492" s="31"/>
      <c r="E492" s="32" t="s">
        <v>33</v>
      </c>
      <c r="F492" s="32" t="s">
        <v>22</v>
      </c>
      <c r="G492" s="31"/>
      <c r="H492" s="33"/>
      <c r="I492" s="146"/>
      <c r="J492" s="146"/>
      <c r="K492" s="34"/>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row>
    <row r="493" spans="1:36" s="35" customFormat="1" x14ac:dyDescent="0.3">
      <c r="A493" s="45" t="s">
        <v>600</v>
      </c>
      <c r="B493" s="30" t="s">
        <v>598</v>
      </c>
      <c r="C493" s="30" t="s">
        <v>599</v>
      </c>
      <c r="D493" s="31"/>
      <c r="E493" s="32" t="s">
        <v>67</v>
      </c>
      <c r="F493" s="32" t="s">
        <v>858</v>
      </c>
      <c r="G493" s="31"/>
      <c r="H493" s="33"/>
      <c r="I493" s="146"/>
      <c r="J493" s="146"/>
      <c r="K493" s="34"/>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row>
    <row r="494" spans="1:36" s="35" customFormat="1" x14ac:dyDescent="0.3">
      <c r="A494" s="45" t="s">
        <v>602</v>
      </c>
      <c r="B494" s="30" t="s">
        <v>601</v>
      </c>
      <c r="C494" s="30" t="s">
        <v>134</v>
      </c>
      <c r="D494" s="31"/>
      <c r="E494" s="32"/>
      <c r="F494" s="32" t="s">
        <v>858</v>
      </c>
      <c r="G494" s="31"/>
      <c r="H494" s="33"/>
      <c r="I494" s="146"/>
      <c r="J494" s="146"/>
      <c r="K494" s="34"/>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row>
    <row r="495" spans="1:36" s="35" customFormat="1" x14ac:dyDescent="0.3">
      <c r="A495" s="45" t="s">
        <v>1162</v>
      </c>
      <c r="B495" s="30" t="s">
        <v>603</v>
      </c>
      <c r="C495" s="30" t="s">
        <v>21</v>
      </c>
      <c r="D495" s="31"/>
      <c r="E495" s="32" t="s">
        <v>33</v>
      </c>
      <c r="F495" s="32" t="s">
        <v>22</v>
      </c>
      <c r="G495" s="31"/>
      <c r="H495" s="33"/>
      <c r="I495" s="146"/>
      <c r="J495" s="146"/>
      <c r="K495" s="34"/>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row>
    <row r="496" spans="1:36" s="35" customFormat="1" x14ac:dyDescent="0.3">
      <c r="A496" s="45"/>
      <c r="B496" s="30"/>
      <c r="C496" s="30"/>
      <c r="D496" s="31"/>
      <c r="E496" s="32"/>
      <c r="F496" s="32"/>
      <c r="G496" s="31"/>
      <c r="H496" s="145"/>
      <c r="I496" s="146"/>
      <c r="J496" s="146"/>
      <c r="K496" s="34"/>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row>
    <row r="497" spans="1:36" s="35" customFormat="1" ht="27.6" x14ac:dyDescent="0.3">
      <c r="A497" s="74" t="s">
        <v>604</v>
      </c>
      <c r="B497" s="37" t="s">
        <v>872</v>
      </c>
      <c r="C497" s="45" t="s">
        <v>577</v>
      </c>
      <c r="D497" s="31">
        <v>1</v>
      </c>
      <c r="E497" s="32" t="s">
        <v>16</v>
      </c>
      <c r="F497" s="32" t="s">
        <v>858</v>
      </c>
      <c r="G497" s="31"/>
      <c r="H497" s="33"/>
      <c r="I497" s="152"/>
      <c r="J497" s="152"/>
      <c r="K497" s="34"/>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row>
    <row r="498" spans="1:36" s="35" customFormat="1" x14ac:dyDescent="0.3">
      <c r="A498" s="45"/>
      <c r="B498" s="30"/>
      <c r="C498" s="30"/>
      <c r="D498" s="31"/>
      <c r="E498" s="32"/>
      <c r="F498" s="32"/>
      <c r="G498" s="31"/>
      <c r="H498" s="145"/>
      <c r="I498" s="146"/>
      <c r="J498" s="146"/>
      <c r="K498" s="34"/>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row>
    <row r="499" spans="1:36" s="79" customFormat="1" ht="27.6" x14ac:dyDescent="0.3">
      <c r="A499" s="74" t="s">
        <v>605</v>
      </c>
      <c r="B499" s="47" t="s">
        <v>606</v>
      </c>
      <c r="C499" s="45" t="s">
        <v>879</v>
      </c>
      <c r="D499" s="75" t="s">
        <v>33</v>
      </c>
      <c r="E499" s="76"/>
      <c r="F499" s="76" t="s">
        <v>858</v>
      </c>
      <c r="G499" s="75"/>
      <c r="H499" s="77"/>
      <c r="I499" s="146"/>
      <c r="J499" s="146"/>
      <c r="K499" s="78" t="s">
        <v>33</v>
      </c>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row>
    <row r="500" spans="1:36" s="35" customFormat="1" ht="15.6" x14ac:dyDescent="0.3">
      <c r="A500" s="36"/>
      <c r="B500" s="36"/>
      <c r="C500" s="30"/>
      <c r="D500" s="31"/>
      <c r="E500" s="32"/>
      <c r="F500" s="32"/>
      <c r="G500" s="31"/>
      <c r="H500" s="145"/>
      <c r="I500" s="146"/>
      <c r="J500" s="146"/>
      <c r="K500" s="34"/>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row>
    <row r="501" spans="1:36" s="35" customFormat="1" ht="27.6" x14ac:dyDescent="0.3">
      <c r="A501" s="122" t="s">
        <v>607</v>
      </c>
      <c r="B501" s="122" t="s">
        <v>608</v>
      </c>
      <c r="C501" s="142" t="s">
        <v>446</v>
      </c>
      <c r="D501" s="119">
        <v>1</v>
      </c>
      <c r="E501" s="120" t="s">
        <v>16</v>
      </c>
      <c r="F501" s="120" t="s">
        <v>858</v>
      </c>
      <c r="G501" s="119"/>
      <c r="H501" s="33"/>
      <c r="I501" s="151"/>
      <c r="J501" s="151"/>
      <c r="K501" s="34"/>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row>
    <row r="502" spans="1:36" s="35" customFormat="1" ht="27.6" x14ac:dyDescent="0.3">
      <c r="A502" s="30" t="s">
        <v>609</v>
      </c>
      <c r="B502" s="30" t="s">
        <v>610</v>
      </c>
      <c r="C502" s="30" t="s">
        <v>611</v>
      </c>
      <c r="D502" s="31"/>
      <c r="E502" s="32"/>
      <c r="F502" s="32" t="s">
        <v>858</v>
      </c>
      <c r="G502" s="31"/>
      <c r="H502" s="33"/>
      <c r="I502" s="146"/>
      <c r="J502" s="146"/>
      <c r="K502" s="34"/>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row>
    <row r="503" spans="1:36" s="35" customFormat="1" x14ac:dyDescent="0.3">
      <c r="A503" s="30" t="s">
        <v>612</v>
      </c>
      <c r="B503" s="30" t="s">
        <v>613</v>
      </c>
      <c r="C503" s="30" t="s">
        <v>41</v>
      </c>
      <c r="D503" s="31"/>
      <c r="E503" s="32"/>
      <c r="F503" s="32" t="s">
        <v>858</v>
      </c>
      <c r="G503" s="31"/>
      <c r="H503" s="33"/>
      <c r="I503" s="146"/>
      <c r="J503" s="146"/>
      <c r="K503" s="34"/>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row>
    <row r="504" spans="1:36" s="35" customFormat="1" x14ac:dyDescent="0.3">
      <c r="A504" s="30" t="s">
        <v>614</v>
      </c>
      <c r="B504" s="30" t="s">
        <v>615</v>
      </c>
      <c r="C504" s="30" t="s">
        <v>41</v>
      </c>
      <c r="D504" s="31"/>
      <c r="E504" s="32"/>
      <c r="F504" s="32" t="s">
        <v>858</v>
      </c>
      <c r="G504" s="31"/>
      <c r="H504" s="33"/>
      <c r="I504" s="146"/>
      <c r="J504" s="146"/>
      <c r="K504" s="34"/>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row>
    <row r="505" spans="1:36" s="35" customFormat="1" x14ac:dyDescent="0.3">
      <c r="A505" s="30" t="s">
        <v>616</v>
      </c>
      <c r="B505" s="45" t="s">
        <v>617</v>
      </c>
      <c r="C505" s="30" t="s">
        <v>21</v>
      </c>
      <c r="D505" s="31"/>
      <c r="E505" s="32"/>
      <c r="F505" s="32" t="s">
        <v>22</v>
      </c>
      <c r="G505" s="31"/>
      <c r="H505" s="33"/>
      <c r="I505" s="146"/>
      <c r="J505" s="146"/>
      <c r="K505" s="34"/>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row>
    <row r="506" spans="1:36" s="35" customFormat="1" x14ac:dyDescent="0.3">
      <c r="A506" s="30" t="s">
        <v>618</v>
      </c>
      <c r="B506" s="30" t="s">
        <v>619</v>
      </c>
      <c r="C506" s="30" t="s">
        <v>21</v>
      </c>
      <c r="D506" s="31"/>
      <c r="E506" s="32" t="s">
        <v>33</v>
      </c>
      <c r="F506" s="32" t="s">
        <v>22</v>
      </c>
      <c r="G506" s="31"/>
      <c r="H506" s="33"/>
      <c r="I506" s="146"/>
      <c r="J506" s="146"/>
      <c r="K506" s="34"/>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row>
    <row r="507" spans="1:36" s="35" customFormat="1" x14ac:dyDescent="0.3">
      <c r="A507" s="30" t="s">
        <v>620</v>
      </c>
      <c r="B507" s="30" t="s">
        <v>621</v>
      </c>
      <c r="C507" s="30" t="s">
        <v>41</v>
      </c>
      <c r="D507" s="31"/>
      <c r="E507" s="32"/>
      <c r="F507" s="32" t="s">
        <v>858</v>
      </c>
      <c r="G507" s="31"/>
      <c r="H507" s="33"/>
      <c r="I507" s="146"/>
      <c r="J507" s="146"/>
      <c r="K507" s="34"/>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row>
    <row r="508" spans="1:36" s="35" customFormat="1" x14ac:dyDescent="0.3">
      <c r="A508" s="30" t="s">
        <v>622</v>
      </c>
      <c r="B508" s="30" t="s">
        <v>623</v>
      </c>
      <c r="C508" s="30" t="s">
        <v>41</v>
      </c>
      <c r="D508" s="31"/>
      <c r="E508" s="32"/>
      <c r="F508" s="32" t="s">
        <v>858</v>
      </c>
      <c r="G508" s="31"/>
      <c r="H508" s="33"/>
      <c r="I508" s="146"/>
      <c r="J508" s="146"/>
      <c r="K508" s="34"/>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row>
    <row r="509" spans="1:36" s="35" customFormat="1" x14ac:dyDescent="0.3">
      <c r="A509" s="30" t="s">
        <v>624</v>
      </c>
      <c r="B509" s="30" t="s">
        <v>625</v>
      </c>
      <c r="C509" s="30" t="s">
        <v>41</v>
      </c>
      <c r="D509" s="31"/>
      <c r="E509" s="32"/>
      <c r="F509" s="32" t="s">
        <v>858</v>
      </c>
      <c r="G509" s="31"/>
      <c r="H509" s="33"/>
      <c r="I509" s="146"/>
      <c r="J509" s="146"/>
      <c r="K509" s="34"/>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row>
    <row r="510" spans="1:36" s="35" customFormat="1" x14ac:dyDescent="0.3">
      <c r="A510" s="30" t="s">
        <v>626</v>
      </c>
      <c r="B510" s="30" t="s">
        <v>627</v>
      </c>
      <c r="C510" s="30" t="s">
        <v>41</v>
      </c>
      <c r="D510" s="31"/>
      <c r="E510" s="32"/>
      <c r="F510" s="32" t="s">
        <v>858</v>
      </c>
      <c r="G510" s="31"/>
      <c r="H510" s="33"/>
      <c r="I510" s="146"/>
      <c r="J510" s="146"/>
      <c r="K510" s="34"/>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row>
    <row r="511" spans="1:36" s="35" customFormat="1" ht="27.6" x14ac:dyDescent="0.3">
      <c r="A511" s="30" t="s">
        <v>628</v>
      </c>
      <c r="B511" s="43" t="s">
        <v>629</v>
      </c>
      <c r="C511" s="42" t="s">
        <v>41</v>
      </c>
      <c r="D511" s="31"/>
      <c r="E511" s="32"/>
      <c r="F511" s="32" t="s">
        <v>858</v>
      </c>
      <c r="G511" s="31"/>
      <c r="H511" s="33"/>
      <c r="I511" s="146"/>
      <c r="J511" s="146"/>
      <c r="K511" s="34"/>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row>
    <row r="512" spans="1:36" s="35" customFormat="1" x14ac:dyDescent="0.3">
      <c r="A512" s="30" t="s">
        <v>630</v>
      </c>
      <c r="B512" s="30" t="s">
        <v>631</v>
      </c>
      <c r="C512" s="30" t="s">
        <v>134</v>
      </c>
      <c r="D512" s="31"/>
      <c r="E512" s="32"/>
      <c r="F512" s="32" t="s">
        <v>858</v>
      </c>
      <c r="G512" s="31"/>
      <c r="H512" s="33"/>
      <c r="I512" s="146"/>
      <c r="J512" s="146"/>
      <c r="K512" s="34"/>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row>
    <row r="513" spans="1:36" s="35" customFormat="1" x14ac:dyDescent="0.3">
      <c r="A513" s="30" t="s">
        <v>632</v>
      </c>
      <c r="B513" s="30" t="s">
        <v>633</v>
      </c>
      <c r="C513" s="30" t="s">
        <v>21</v>
      </c>
      <c r="D513" s="31"/>
      <c r="E513" s="32"/>
      <c r="F513" s="32" t="s">
        <v>22</v>
      </c>
      <c r="G513" s="31"/>
      <c r="H513" s="33"/>
      <c r="I513" s="146"/>
      <c r="J513" s="146"/>
      <c r="K513" s="34"/>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row>
    <row r="514" spans="1:36" s="35" customFormat="1" x14ac:dyDescent="0.3">
      <c r="A514" s="30" t="s">
        <v>634</v>
      </c>
      <c r="B514" s="43" t="s">
        <v>635</v>
      </c>
      <c r="C514" s="42" t="s">
        <v>636</v>
      </c>
      <c r="D514" s="31"/>
      <c r="E514" s="32" t="s">
        <v>637</v>
      </c>
      <c r="F514" s="32" t="s">
        <v>858</v>
      </c>
      <c r="G514" s="31"/>
      <c r="H514" s="33"/>
      <c r="I514" s="146"/>
      <c r="J514" s="146"/>
      <c r="K514" s="34"/>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row>
    <row r="515" spans="1:36" s="35" customFormat="1" x14ac:dyDescent="0.3">
      <c r="A515" s="30" t="s">
        <v>638</v>
      </c>
      <c r="B515" s="30" t="s">
        <v>639</v>
      </c>
      <c r="C515" s="30" t="s">
        <v>41</v>
      </c>
      <c r="D515" s="31"/>
      <c r="E515" s="32" t="s">
        <v>640</v>
      </c>
      <c r="F515" s="32" t="s">
        <v>858</v>
      </c>
      <c r="G515" s="31"/>
      <c r="H515" s="33"/>
      <c r="I515" s="146"/>
      <c r="J515" s="146"/>
      <c r="K515" s="34"/>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row>
    <row r="516" spans="1:36" s="35" customFormat="1" x14ac:dyDescent="0.3">
      <c r="A516" s="30" t="s">
        <v>641</v>
      </c>
      <c r="B516" s="30" t="s">
        <v>642</v>
      </c>
      <c r="C516" s="30" t="s">
        <v>41</v>
      </c>
      <c r="D516" s="31"/>
      <c r="E516" s="32" t="s">
        <v>643</v>
      </c>
      <c r="F516" s="32" t="s">
        <v>858</v>
      </c>
      <c r="G516" s="31"/>
      <c r="H516" s="33"/>
      <c r="I516" s="146"/>
      <c r="J516" s="146"/>
      <c r="K516" s="34"/>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row>
    <row r="517" spans="1:36" s="35" customFormat="1" x14ac:dyDescent="0.3">
      <c r="A517" s="30" t="s">
        <v>644</v>
      </c>
      <c r="B517" s="30" t="s">
        <v>645</v>
      </c>
      <c r="C517" s="30" t="s">
        <v>41</v>
      </c>
      <c r="D517" s="31"/>
      <c r="E517" s="32" t="s">
        <v>646</v>
      </c>
      <c r="F517" s="32" t="s">
        <v>858</v>
      </c>
      <c r="G517" s="31"/>
      <c r="H517" s="33"/>
      <c r="I517" s="146"/>
      <c r="J517" s="146"/>
      <c r="K517" s="34"/>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row>
    <row r="518" spans="1:36" s="35" customFormat="1" x14ac:dyDescent="0.3">
      <c r="A518" s="30" t="s">
        <v>647</v>
      </c>
      <c r="B518" s="30" t="s">
        <v>648</v>
      </c>
      <c r="C518" s="30" t="s">
        <v>41</v>
      </c>
      <c r="D518" s="31"/>
      <c r="E518" s="32" t="s">
        <v>33</v>
      </c>
      <c r="F518" s="32" t="s">
        <v>858</v>
      </c>
      <c r="G518" s="31"/>
      <c r="H518" s="33"/>
      <c r="I518" s="146"/>
      <c r="J518" s="146"/>
      <c r="K518" s="34"/>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row>
    <row r="519" spans="1:36" s="35" customFormat="1" x14ac:dyDescent="0.3">
      <c r="A519" s="30" t="s">
        <v>649</v>
      </c>
      <c r="B519" s="30" t="s">
        <v>650</v>
      </c>
      <c r="C519" s="30" t="s">
        <v>41</v>
      </c>
      <c r="D519" s="31"/>
      <c r="E519" s="32" t="s">
        <v>345</v>
      </c>
      <c r="F519" s="32" t="s">
        <v>858</v>
      </c>
      <c r="G519" s="31"/>
      <c r="H519" s="33"/>
      <c r="I519" s="146"/>
      <c r="J519" s="146"/>
      <c r="K519" s="34"/>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row>
    <row r="520" spans="1:36" s="35" customFormat="1" ht="27.6" x14ac:dyDescent="0.3">
      <c r="A520" s="30" t="s">
        <v>651</v>
      </c>
      <c r="B520" s="43" t="s">
        <v>652</v>
      </c>
      <c r="C520" s="30" t="s">
        <v>21</v>
      </c>
      <c r="D520" s="31"/>
      <c r="E520" s="32" t="s">
        <v>33</v>
      </c>
      <c r="F520" s="32" t="s">
        <v>858</v>
      </c>
      <c r="G520" s="31"/>
      <c r="H520" s="33"/>
      <c r="I520" s="146"/>
      <c r="J520" s="146"/>
      <c r="K520" s="34"/>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row>
    <row r="521" spans="1:36" s="35" customFormat="1" ht="41.25" customHeight="1" x14ac:dyDescent="0.3">
      <c r="A521" s="30" t="s">
        <v>653</v>
      </c>
      <c r="B521" s="43" t="s">
        <v>654</v>
      </c>
      <c r="C521" s="43" t="s">
        <v>888</v>
      </c>
      <c r="D521" s="53"/>
      <c r="E521" s="54" t="s">
        <v>16</v>
      </c>
      <c r="F521" s="54" t="s">
        <v>858</v>
      </c>
      <c r="G521" s="31"/>
      <c r="H521" s="33"/>
      <c r="I521" s="151"/>
      <c r="J521" s="151"/>
      <c r="K521" s="34"/>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row>
    <row r="522" spans="1:36" s="35" customFormat="1" x14ac:dyDescent="0.3">
      <c r="A522" s="30" t="s">
        <v>655</v>
      </c>
      <c r="B522" s="43" t="s">
        <v>656</v>
      </c>
      <c r="C522" s="30" t="s">
        <v>41</v>
      </c>
      <c r="D522" s="53"/>
      <c r="E522" s="54"/>
      <c r="F522" s="54" t="s">
        <v>858</v>
      </c>
      <c r="G522" s="31"/>
      <c r="H522" s="33"/>
      <c r="I522" s="146"/>
      <c r="J522" s="146"/>
      <c r="K522" s="34"/>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row>
    <row r="523" spans="1:36" s="35" customFormat="1" x14ac:dyDescent="0.3">
      <c r="A523" s="30" t="s">
        <v>657</v>
      </c>
      <c r="B523" s="43" t="s">
        <v>658</v>
      </c>
      <c r="C523" s="42" t="s">
        <v>41</v>
      </c>
      <c r="D523" s="31"/>
      <c r="E523" s="32"/>
      <c r="F523" s="32" t="s">
        <v>858</v>
      </c>
      <c r="G523" s="31"/>
      <c r="H523" s="33"/>
      <c r="I523" s="146"/>
      <c r="J523" s="146"/>
      <c r="K523" s="34"/>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row>
    <row r="524" spans="1:36" s="35" customFormat="1" x14ac:dyDescent="0.3">
      <c r="A524" s="30" t="s">
        <v>659</v>
      </c>
      <c r="B524" s="43" t="s">
        <v>660</v>
      </c>
      <c r="C524" s="42" t="s">
        <v>41</v>
      </c>
      <c r="D524" s="31"/>
      <c r="E524" s="32"/>
      <c r="F524" s="32" t="s">
        <v>858</v>
      </c>
      <c r="G524" s="31"/>
      <c r="H524" s="33"/>
      <c r="I524" s="146"/>
      <c r="J524" s="146"/>
      <c r="K524" s="34"/>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row>
    <row r="525" spans="1:36" s="35" customFormat="1" ht="27.6" x14ac:dyDescent="0.3">
      <c r="A525" s="30" t="s">
        <v>661</v>
      </c>
      <c r="B525" s="30" t="s">
        <v>662</v>
      </c>
      <c r="C525" s="45" t="s">
        <v>879</v>
      </c>
      <c r="D525" s="31"/>
      <c r="E525" s="32"/>
      <c r="F525" s="32" t="s">
        <v>858</v>
      </c>
      <c r="G525" s="31"/>
      <c r="H525" s="33"/>
      <c r="I525" s="146"/>
      <c r="J525" s="146"/>
      <c r="K525" s="34"/>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row>
    <row r="526" spans="1:36" s="35" customFormat="1" x14ac:dyDescent="0.3">
      <c r="A526" s="30" t="s">
        <v>663</v>
      </c>
      <c r="B526" s="43" t="s">
        <v>664</v>
      </c>
      <c r="C526" s="42" t="s">
        <v>21</v>
      </c>
      <c r="D526" s="31"/>
      <c r="E526" s="32"/>
      <c r="F526" s="32" t="s">
        <v>22</v>
      </c>
      <c r="G526" s="31"/>
      <c r="H526" s="33"/>
      <c r="I526" s="146"/>
      <c r="J526" s="146"/>
      <c r="K526" s="34"/>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row>
    <row r="527" spans="1:36" s="35" customFormat="1" ht="27.6" x14ac:dyDescent="0.3">
      <c r="A527" s="30" t="s">
        <v>665</v>
      </c>
      <c r="B527" s="45" t="s">
        <v>666</v>
      </c>
      <c r="C527" s="45" t="s">
        <v>577</v>
      </c>
      <c r="D527" s="31"/>
      <c r="E527" s="32" t="s">
        <v>16</v>
      </c>
      <c r="F527" s="32" t="s">
        <v>858</v>
      </c>
      <c r="G527" s="31"/>
      <c r="H527" s="33"/>
      <c r="I527" s="152"/>
      <c r="J527" s="152"/>
      <c r="K527" s="34"/>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row>
    <row r="528" spans="1:36" s="35" customFormat="1" x14ac:dyDescent="0.3">
      <c r="A528" s="30"/>
      <c r="B528" s="45"/>
      <c r="C528" s="30"/>
      <c r="D528" s="31"/>
      <c r="E528" s="32"/>
      <c r="F528" s="32"/>
      <c r="G528" s="31"/>
      <c r="H528" s="145"/>
      <c r="I528" s="146"/>
      <c r="J528" s="146"/>
      <c r="K528" s="34"/>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row>
    <row r="529" spans="1:36" s="51" customFormat="1" ht="15.6" x14ac:dyDescent="0.3">
      <c r="A529" s="136" t="s">
        <v>667</v>
      </c>
      <c r="B529" s="136" t="s">
        <v>668</v>
      </c>
      <c r="C529" s="118"/>
      <c r="D529" s="119"/>
      <c r="E529" s="120"/>
      <c r="F529" s="120"/>
      <c r="G529" s="119"/>
      <c r="H529" s="145"/>
      <c r="I529" s="146"/>
      <c r="J529" s="146"/>
      <c r="K529" s="50"/>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row>
    <row r="530" spans="1:36" s="81" customFormat="1" x14ac:dyDescent="0.3">
      <c r="A530" s="47" t="s">
        <v>669</v>
      </c>
      <c r="B530" s="47" t="s">
        <v>670</v>
      </c>
      <c r="C530" s="47"/>
      <c r="D530" s="38"/>
      <c r="E530" s="39"/>
      <c r="F530" s="39"/>
      <c r="G530" s="38"/>
      <c r="H530" s="145"/>
      <c r="I530" s="146"/>
      <c r="J530" s="146"/>
      <c r="K530" s="80"/>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row>
    <row r="531" spans="1:36" s="51" customFormat="1" x14ac:dyDescent="0.3">
      <c r="A531" s="45" t="s">
        <v>671</v>
      </c>
      <c r="B531" s="45" t="s">
        <v>672</v>
      </c>
      <c r="C531" s="30" t="s">
        <v>41</v>
      </c>
      <c r="D531" s="31"/>
      <c r="E531" s="32"/>
      <c r="F531" s="32" t="s">
        <v>858</v>
      </c>
      <c r="G531" s="31"/>
      <c r="H531" s="49"/>
      <c r="I531" s="146"/>
      <c r="J531" s="146"/>
      <c r="K531" s="50"/>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row>
    <row r="532" spans="1:36" s="51" customFormat="1" ht="41.4" x14ac:dyDescent="0.3">
      <c r="A532" s="45" t="s">
        <v>673</v>
      </c>
      <c r="B532" s="30" t="s">
        <v>674</v>
      </c>
      <c r="C532" s="45" t="s">
        <v>134</v>
      </c>
      <c r="D532" s="31"/>
      <c r="E532" s="32"/>
      <c r="F532" s="32" t="s">
        <v>858</v>
      </c>
      <c r="G532" s="31" t="s">
        <v>33</v>
      </c>
      <c r="H532" s="49"/>
      <c r="I532" s="146"/>
      <c r="J532" s="146"/>
      <c r="K532" s="50"/>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row>
    <row r="533" spans="1:36" s="51" customFormat="1" x14ac:dyDescent="0.3">
      <c r="A533" s="45" t="s">
        <v>675</v>
      </c>
      <c r="B533" s="52" t="s">
        <v>676</v>
      </c>
      <c r="C533" s="42"/>
      <c r="D533" s="53"/>
      <c r="E533" s="54"/>
      <c r="F533" s="54"/>
      <c r="G533" s="53"/>
      <c r="H533" s="145"/>
      <c r="I533" s="146"/>
      <c r="J533" s="146"/>
      <c r="K533" s="50"/>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row>
    <row r="534" spans="1:36" s="51" customFormat="1" x14ac:dyDescent="0.3">
      <c r="A534" s="45" t="s">
        <v>677</v>
      </c>
      <c r="B534" s="30" t="s">
        <v>678</v>
      </c>
      <c r="C534" s="30" t="s">
        <v>21</v>
      </c>
      <c r="D534" s="53"/>
      <c r="E534" s="54"/>
      <c r="F534" s="32" t="s">
        <v>22</v>
      </c>
      <c r="G534" s="53"/>
      <c r="H534" s="49"/>
      <c r="I534" s="146"/>
      <c r="J534" s="146"/>
      <c r="K534" s="50"/>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row>
    <row r="535" spans="1:36" s="51" customFormat="1" x14ac:dyDescent="0.3">
      <c r="A535" s="45" t="s">
        <v>679</v>
      </c>
      <c r="B535" s="30" t="s">
        <v>680</v>
      </c>
      <c r="C535" s="30" t="s">
        <v>201</v>
      </c>
      <c r="D535" s="53"/>
      <c r="E535" s="54"/>
      <c r="F535" s="54" t="s">
        <v>858</v>
      </c>
      <c r="G535" s="53"/>
      <c r="H535" s="49"/>
      <c r="I535" s="146"/>
      <c r="J535" s="146"/>
      <c r="K535" s="50"/>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row>
    <row r="536" spans="1:36" s="51" customFormat="1" x14ac:dyDescent="0.3">
      <c r="A536" s="45" t="s">
        <v>681</v>
      </c>
      <c r="B536" s="30" t="s">
        <v>682</v>
      </c>
      <c r="C536" s="30" t="s">
        <v>41</v>
      </c>
      <c r="D536" s="53"/>
      <c r="E536" s="54"/>
      <c r="F536" s="54" t="s">
        <v>858</v>
      </c>
      <c r="G536" s="53"/>
      <c r="H536" s="49"/>
      <c r="I536" s="146"/>
      <c r="J536" s="146"/>
      <c r="K536" s="50"/>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row>
    <row r="537" spans="1:36" s="51" customFormat="1" x14ac:dyDescent="0.3">
      <c r="A537" s="30" t="s">
        <v>681</v>
      </c>
      <c r="B537" s="30" t="s">
        <v>683</v>
      </c>
      <c r="C537" s="30" t="s">
        <v>41</v>
      </c>
      <c r="D537" s="53"/>
      <c r="E537" s="54"/>
      <c r="F537" s="54" t="s">
        <v>858</v>
      </c>
      <c r="G537" s="53"/>
      <c r="H537" s="49"/>
      <c r="I537" s="146"/>
      <c r="J537" s="146"/>
      <c r="K537" s="50"/>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row>
    <row r="538" spans="1:36" s="51" customFormat="1" x14ac:dyDescent="0.3">
      <c r="A538" s="45" t="s">
        <v>684</v>
      </c>
      <c r="B538" s="30" t="s">
        <v>685</v>
      </c>
      <c r="C538" s="30" t="s">
        <v>41</v>
      </c>
      <c r="D538" s="53"/>
      <c r="E538" s="54"/>
      <c r="F538" s="54" t="s">
        <v>858</v>
      </c>
      <c r="G538" s="53"/>
      <c r="H538" s="49"/>
      <c r="I538" s="146"/>
      <c r="J538" s="146"/>
      <c r="K538" s="50"/>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row>
    <row r="539" spans="1:36" s="51" customFormat="1" x14ac:dyDescent="0.3">
      <c r="A539" s="45" t="s">
        <v>686</v>
      </c>
      <c r="B539" s="43" t="s">
        <v>687</v>
      </c>
      <c r="C539" s="42" t="s">
        <v>41</v>
      </c>
      <c r="D539" s="53"/>
      <c r="E539" s="54"/>
      <c r="F539" s="54" t="s">
        <v>858</v>
      </c>
      <c r="G539" s="31"/>
      <c r="H539" s="49"/>
      <c r="I539" s="146"/>
      <c r="J539" s="146"/>
      <c r="K539" s="50"/>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row>
    <row r="540" spans="1:36" s="51" customFormat="1" x14ac:dyDescent="0.3">
      <c r="A540" s="45" t="s">
        <v>688</v>
      </c>
      <c r="B540" s="45" t="s">
        <v>689</v>
      </c>
      <c r="C540" s="45" t="s">
        <v>41</v>
      </c>
      <c r="D540" s="31"/>
      <c r="E540" s="32"/>
      <c r="F540" s="32" t="s">
        <v>858</v>
      </c>
      <c r="G540" s="31"/>
      <c r="H540" s="49"/>
      <c r="I540" s="146"/>
      <c r="J540" s="146"/>
      <c r="K540" s="50"/>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row>
    <row r="541" spans="1:36" s="83" customFormat="1" ht="27.6" x14ac:dyDescent="0.3">
      <c r="A541" s="45" t="s">
        <v>690</v>
      </c>
      <c r="B541" s="43" t="s">
        <v>1163</v>
      </c>
      <c r="C541" s="45" t="s">
        <v>577</v>
      </c>
      <c r="D541" s="31"/>
      <c r="E541" s="32" t="s">
        <v>16</v>
      </c>
      <c r="F541" s="32" t="s">
        <v>858</v>
      </c>
      <c r="G541" s="31"/>
      <c r="H541" s="49"/>
      <c r="I541" s="151"/>
      <c r="J541" s="151"/>
      <c r="K541" s="82"/>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row>
    <row r="542" spans="1:36" s="51" customFormat="1" x14ac:dyDescent="0.3">
      <c r="A542" s="45" t="s">
        <v>691</v>
      </c>
      <c r="B542" s="45" t="s">
        <v>692</v>
      </c>
      <c r="C542" s="45" t="s">
        <v>41</v>
      </c>
      <c r="D542" s="31"/>
      <c r="E542" s="32" t="s">
        <v>889</v>
      </c>
      <c r="F542" s="32" t="s">
        <v>858</v>
      </c>
      <c r="G542" s="31"/>
      <c r="H542" s="49"/>
      <c r="I542" s="146"/>
      <c r="J542" s="146"/>
      <c r="K542" s="50"/>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row>
    <row r="543" spans="1:36" s="51" customFormat="1" x14ac:dyDescent="0.3">
      <c r="A543" s="45" t="s">
        <v>693</v>
      </c>
      <c r="B543" s="45" t="s">
        <v>1164</v>
      </c>
      <c r="C543" s="45" t="s">
        <v>694</v>
      </c>
      <c r="D543" s="31"/>
      <c r="E543" s="32" t="s">
        <v>695</v>
      </c>
      <c r="F543" s="32" t="s">
        <v>22</v>
      </c>
      <c r="G543" s="31"/>
      <c r="H543" s="49"/>
      <c r="I543" s="146"/>
      <c r="J543" s="146"/>
      <c r="K543" s="50"/>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row>
    <row r="544" spans="1:36" s="51" customFormat="1" ht="27.6" x14ac:dyDescent="0.3">
      <c r="A544" s="45" t="s">
        <v>696</v>
      </c>
      <c r="B544" s="43" t="s">
        <v>697</v>
      </c>
      <c r="C544" s="30" t="s">
        <v>41</v>
      </c>
      <c r="D544" s="31"/>
      <c r="E544" s="32"/>
      <c r="F544" s="32" t="s">
        <v>867</v>
      </c>
      <c r="G544" s="31">
        <v>3</v>
      </c>
      <c r="H544" s="49"/>
      <c r="I544" s="146"/>
      <c r="J544" s="146"/>
      <c r="K544" s="50"/>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row>
    <row r="545" spans="1:36" s="86" customFormat="1" x14ac:dyDescent="0.3">
      <c r="A545" s="45" t="s">
        <v>698</v>
      </c>
      <c r="B545" s="45" t="s">
        <v>699</v>
      </c>
      <c r="C545" s="45" t="s">
        <v>21</v>
      </c>
      <c r="D545" s="31"/>
      <c r="E545" s="32"/>
      <c r="F545" s="32" t="s">
        <v>22</v>
      </c>
      <c r="G545" s="31"/>
      <c r="H545" s="84"/>
      <c r="I545" s="146"/>
      <c r="J545" s="146"/>
      <c r="K545" s="85"/>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row>
    <row r="546" spans="1:36" s="51" customFormat="1" x14ac:dyDescent="0.3">
      <c r="A546" s="45" t="s">
        <v>700</v>
      </c>
      <c r="B546" s="45" t="s">
        <v>701</v>
      </c>
      <c r="C546" s="45" t="s">
        <v>702</v>
      </c>
      <c r="D546" s="31"/>
      <c r="E546" s="32" t="s">
        <v>57</v>
      </c>
      <c r="F546" s="32" t="s">
        <v>865</v>
      </c>
      <c r="G546" s="31">
        <v>1</v>
      </c>
      <c r="H546" s="49"/>
      <c r="I546" s="146"/>
      <c r="J546" s="146"/>
      <c r="K546" s="50"/>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row>
    <row r="547" spans="1:36" s="51" customFormat="1" x14ac:dyDescent="0.3">
      <c r="A547" s="45" t="s">
        <v>703</v>
      </c>
      <c r="B547" s="45" t="s">
        <v>704</v>
      </c>
      <c r="C547" s="30" t="s">
        <v>705</v>
      </c>
      <c r="D547" s="31"/>
      <c r="E547" s="32" t="s">
        <v>706</v>
      </c>
      <c r="F547" s="32" t="s">
        <v>22</v>
      </c>
      <c r="G547" s="31"/>
      <c r="H547" s="49"/>
      <c r="I547" s="146"/>
      <c r="J547" s="146"/>
      <c r="K547" s="50"/>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row>
    <row r="548" spans="1:36" s="51" customFormat="1" ht="27.6" x14ac:dyDescent="0.3">
      <c r="A548" s="45" t="s">
        <v>707</v>
      </c>
      <c r="B548" s="45" t="s">
        <v>891</v>
      </c>
      <c r="C548" s="45" t="s">
        <v>879</v>
      </c>
      <c r="D548" s="31"/>
      <c r="E548" s="121"/>
      <c r="F548" s="32" t="s">
        <v>858</v>
      </c>
      <c r="G548" s="31"/>
      <c r="H548" s="49"/>
      <c r="I548" s="146"/>
      <c r="J548" s="146"/>
      <c r="K548" s="50"/>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row>
    <row r="549" spans="1:36" s="51" customFormat="1" x14ac:dyDescent="0.3">
      <c r="A549" s="45"/>
      <c r="B549" s="45"/>
      <c r="C549" s="30"/>
      <c r="D549" s="31"/>
      <c r="E549" s="32"/>
      <c r="F549" s="32"/>
      <c r="G549" s="31"/>
      <c r="H549" s="145"/>
      <c r="I549" s="146"/>
      <c r="J549" s="146"/>
      <c r="K549" s="50"/>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row>
    <row r="550" spans="1:36" s="81" customFormat="1" x14ac:dyDescent="0.3">
      <c r="A550" s="47" t="s">
        <v>708</v>
      </c>
      <c r="B550" s="47" t="s">
        <v>709</v>
      </c>
      <c r="C550" s="47"/>
      <c r="D550" s="38"/>
      <c r="E550" s="39"/>
      <c r="F550" s="39"/>
      <c r="G550" s="38"/>
      <c r="H550" s="145"/>
      <c r="I550" s="146"/>
      <c r="J550" s="146"/>
      <c r="K550" s="80"/>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row>
    <row r="551" spans="1:36" s="51" customFormat="1" ht="27.6" x14ac:dyDescent="0.3">
      <c r="A551" s="45" t="s">
        <v>710</v>
      </c>
      <c r="B551" s="45" t="s">
        <v>711</v>
      </c>
      <c r="C551" s="45" t="s">
        <v>577</v>
      </c>
      <c r="D551" s="31"/>
      <c r="E551" s="32" t="s">
        <v>712</v>
      </c>
      <c r="F551" s="32" t="s">
        <v>858</v>
      </c>
      <c r="G551" s="31"/>
      <c r="H551" s="49"/>
      <c r="I551" s="151"/>
      <c r="J551" s="151"/>
      <c r="K551" s="50"/>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row>
    <row r="552" spans="1:36" s="51" customFormat="1" ht="27.6" x14ac:dyDescent="0.3">
      <c r="A552" s="45" t="s">
        <v>713</v>
      </c>
      <c r="B552" s="45" t="s">
        <v>714</v>
      </c>
      <c r="C552" s="45" t="s">
        <v>577</v>
      </c>
      <c r="D552" s="31"/>
      <c r="E552" s="32" t="s">
        <v>712</v>
      </c>
      <c r="F552" s="32" t="s">
        <v>858</v>
      </c>
      <c r="G552" s="31"/>
      <c r="H552" s="49"/>
      <c r="I552" s="151"/>
      <c r="J552" s="151"/>
      <c r="K552" s="50"/>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row>
    <row r="553" spans="1:36" s="51" customFormat="1" ht="27.6" x14ac:dyDescent="0.3">
      <c r="A553" s="45" t="s">
        <v>715</v>
      </c>
      <c r="B553" s="45" t="s">
        <v>716</v>
      </c>
      <c r="C553" s="45" t="s">
        <v>577</v>
      </c>
      <c r="D553" s="31"/>
      <c r="E553" s="32" t="s">
        <v>712</v>
      </c>
      <c r="F553" s="32" t="s">
        <v>858</v>
      </c>
      <c r="G553" s="31"/>
      <c r="H553" s="49"/>
      <c r="I553" s="151"/>
      <c r="J553" s="151"/>
      <c r="K553" s="50"/>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row>
    <row r="554" spans="1:36" s="51" customFormat="1" ht="27.6" x14ac:dyDescent="0.3">
      <c r="A554" s="45" t="s">
        <v>717</v>
      </c>
      <c r="B554" s="45" t="s">
        <v>718</v>
      </c>
      <c r="C554" s="45" t="s">
        <v>577</v>
      </c>
      <c r="D554" s="31"/>
      <c r="E554" s="32" t="s">
        <v>712</v>
      </c>
      <c r="F554" s="32" t="s">
        <v>858</v>
      </c>
      <c r="G554" s="31"/>
      <c r="H554" s="49"/>
      <c r="I554" s="151"/>
      <c r="J554" s="151"/>
      <c r="K554" s="50"/>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row>
    <row r="555" spans="1:36" s="51" customFormat="1" ht="27.6" x14ac:dyDescent="0.3">
      <c r="A555" s="45" t="s">
        <v>719</v>
      </c>
      <c r="B555" s="45" t="s">
        <v>720</v>
      </c>
      <c r="C555" s="45" t="s">
        <v>577</v>
      </c>
      <c r="D555" s="31"/>
      <c r="E555" s="32" t="s">
        <v>712</v>
      </c>
      <c r="F555" s="32" t="s">
        <v>858</v>
      </c>
      <c r="G555" s="31"/>
      <c r="H555" s="49"/>
      <c r="I555" s="151"/>
      <c r="J555" s="151"/>
      <c r="K555" s="50"/>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row>
    <row r="556" spans="1:36" s="51" customFormat="1" ht="27.6" x14ac:dyDescent="0.3">
      <c r="A556" s="45" t="s">
        <v>721</v>
      </c>
      <c r="B556" s="45" t="s">
        <v>722</v>
      </c>
      <c r="C556" s="45" t="s">
        <v>577</v>
      </c>
      <c r="D556" s="31"/>
      <c r="E556" s="32" t="s">
        <v>712</v>
      </c>
      <c r="F556" s="32" t="s">
        <v>882</v>
      </c>
      <c r="G556" s="31"/>
      <c r="H556" s="49"/>
      <c r="I556" s="151"/>
      <c r="J556" s="151"/>
      <c r="K556" s="50"/>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row>
    <row r="557" spans="1:36" s="51" customFormat="1" ht="27.6" x14ac:dyDescent="0.3">
      <c r="A557" s="45" t="s">
        <v>723</v>
      </c>
      <c r="B557" s="45" t="s">
        <v>724</v>
      </c>
      <c r="C557" s="45" t="s">
        <v>577</v>
      </c>
      <c r="D557" s="31"/>
      <c r="E557" s="32" t="s">
        <v>16</v>
      </c>
      <c r="F557" s="32" t="s">
        <v>858</v>
      </c>
      <c r="G557" s="31"/>
      <c r="H557" s="49"/>
      <c r="I557" s="151"/>
      <c r="J557" s="151"/>
      <c r="K557" s="50"/>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row>
    <row r="558" spans="1:36" s="51" customFormat="1" ht="27.6" x14ac:dyDescent="0.3">
      <c r="A558" s="45" t="s">
        <v>725</v>
      </c>
      <c r="B558" s="45" t="s">
        <v>726</v>
      </c>
      <c r="C558" s="45" t="s">
        <v>577</v>
      </c>
      <c r="D558" s="31"/>
      <c r="E558" s="32" t="s">
        <v>727</v>
      </c>
      <c r="F558" s="32" t="s">
        <v>858</v>
      </c>
      <c r="G558" s="31"/>
      <c r="H558" s="49"/>
      <c r="I558" s="151"/>
      <c r="J558" s="151"/>
      <c r="K558" s="50"/>
      <c r="L558" s="6"/>
      <c r="M558" s="6"/>
      <c r="N558" s="6"/>
      <c r="O558" s="6"/>
      <c r="P558" s="6"/>
      <c r="Q558" s="6"/>
      <c r="R558" s="6"/>
      <c r="S558" s="6"/>
      <c r="T558" s="6"/>
      <c r="U558" s="6"/>
      <c r="V558" s="6"/>
      <c r="W558" s="6"/>
      <c r="X558" s="6"/>
      <c r="Y558" s="6"/>
      <c r="Z558" s="6"/>
      <c r="AA558" s="6"/>
      <c r="AB558" s="6"/>
      <c r="AC558" s="6"/>
      <c r="AD558" s="6"/>
      <c r="AE558" s="6"/>
      <c r="AF558" s="6"/>
      <c r="AG558" s="6"/>
      <c r="AH558" s="6"/>
      <c r="AI558" s="6"/>
      <c r="AJ558" s="6"/>
    </row>
    <row r="559" spans="1:36" s="51" customFormat="1" x14ac:dyDescent="0.3">
      <c r="A559" s="45" t="s">
        <v>33</v>
      </c>
      <c r="B559" s="45"/>
      <c r="C559" s="45"/>
      <c r="D559" s="31"/>
      <c r="E559" s="32"/>
      <c r="F559" s="32"/>
      <c r="G559" s="31"/>
      <c r="H559" s="145"/>
      <c r="I559" s="146"/>
      <c r="J559" s="146"/>
      <c r="K559" s="50"/>
      <c r="L559" s="6"/>
      <c r="M559" s="6"/>
      <c r="N559" s="6"/>
      <c r="O559" s="6"/>
      <c r="P559" s="6"/>
      <c r="Q559" s="6"/>
      <c r="R559" s="6"/>
      <c r="S559" s="6"/>
      <c r="T559" s="6"/>
      <c r="U559" s="6"/>
      <c r="V559" s="6"/>
      <c r="W559" s="6"/>
      <c r="X559" s="6"/>
      <c r="Y559" s="6"/>
      <c r="Z559" s="6"/>
      <c r="AA559" s="6"/>
      <c r="AB559" s="6"/>
      <c r="AC559" s="6"/>
      <c r="AD559" s="6"/>
      <c r="AE559" s="6"/>
      <c r="AF559" s="6"/>
      <c r="AG559" s="6"/>
      <c r="AH559" s="6"/>
      <c r="AI559" s="6"/>
      <c r="AJ559" s="6"/>
    </row>
    <row r="560" spans="1:36" s="51" customFormat="1" x14ac:dyDescent="0.3">
      <c r="A560" s="47" t="s">
        <v>728</v>
      </c>
      <c r="B560" s="47" t="s">
        <v>729</v>
      </c>
      <c r="C560" s="45"/>
      <c r="D560" s="31"/>
      <c r="E560" s="32"/>
      <c r="F560" s="32"/>
      <c r="G560" s="31"/>
      <c r="H560" s="145"/>
      <c r="I560" s="146"/>
      <c r="J560" s="146"/>
      <c r="K560" s="50"/>
      <c r="L560" s="6"/>
      <c r="M560" s="6"/>
      <c r="N560" s="6"/>
      <c r="O560" s="6"/>
      <c r="P560" s="6"/>
      <c r="Q560" s="6"/>
      <c r="R560" s="6"/>
      <c r="S560" s="6"/>
      <c r="T560" s="6"/>
      <c r="U560" s="6"/>
      <c r="V560" s="6"/>
      <c r="W560" s="6"/>
      <c r="X560" s="6"/>
      <c r="Y560" s="6"/>
      <c r="Z560" s="6"/>
      <c r="AA560" s="6"/>
      <c r="AB560" s="6"/>
      <c r="AC560" s="6"/>
      <c r="AD560" s="6"/>
      <c r="AE560" s="6"/>
      <c r="AF560" s="6"/>
      <c r="AG560" s="6"/>
      <c r="AH560" s="6"/>
      <c r="AI560" s="6"/>
      <c r="AJ560" s="6"/>
    </row>
    <row r="561" spans="1:36" s="51" customFormat="1" ht="128.25" customHeight="1" x14ac:dyDescent="0.3">
      <c r="A561" s="45" t="s">
        <v>730</v>
      </c>
      <c r="B561" s="43" t="s">
        <v>896</v>
      </c>
      <c r="C561" s="125" t="s">
        <v>21</v>
      </c>
      <c r="D561" s="53"/>
      <c r="E561" s="126"/>
      <c r="F561" s="32" t="s">
        <v>858</v>
      </c>
      <c r="G561" s="31"/>
      <c r="H561" s="49"/>
      <c r="I561" s="146"/>
      <c r="J561" s="146"/>
      <c r="K561" s="50"/>
      <c r="L561" s="6"/>
      <c r="M561" s="6"/>
      <c r="N561" s="6"/>
      <c r="O561" s="6"/>
      <c r="P561" s="6"/>
      <c r="Q561" s="6"/>
      <c r="R561" s="6"/>
      <c r="S561" s="6"/>
      <c r="T561" s="6"/>
      <c r="U561" s="6"/>
      <c r="V561" s="6"/>
      <c r="W561" s="6"/>
      <c r="X561" s="6"/>
      <c r="Y561" s="6"/>
      <c r="Z561" s="6"/>
      <c r="AA561" s="6"/>
      <c r="AB561" s="6"/>
      <c r="AC561" s="6"/>
      <c r="AD561" s="6"/>
      <c r="AE561" s="6"/>
      <c r="AF561" s="6"/>
      <c r="AG561" s="6"/>
      <c r="AH561" s="6"/>
      <c r="AI561" s="6"/>
      <c r="AJ561" s="6"/>
    </row>
    <row r="562" spans="1:36" s="51" customFormat="1" ht="27.6" x14ac:dyDescent="0.3">
      <c r="A562" s="45" t="s">
        <v>732</v>
      </c>
      <c r="B562" s="45" t="s">
        <v>731</v>
      </c>
      <c r="C562" s="45" t="s">
        <v>577</v>
      </c>
      <c r="D562" s="31"/>
      <c r="E562" s="32" t="s">
        <v>16</v>
      </c>
      <c r="F562" s="32" t="s">
        <v>858</v>
      </c>
      <c r="G562" s="31"/>
      <c r="H562" s="49"/>
      <c r="I562" s="151"/>
      <c r="J562" s="151"/>
      <c r="K562" s="50"/>
      <c r="L562" s="6"/>
      <c r="M562" s="6"/>
      <c r="N562" s="6"/>
      <c r="O562" s="6"/>
      <c r="P562" s="6"/>
      <c r="Q562" s="6"/>
      <c r="R562" s="6"/>
      <c r="S562" s="6"/>
      <c r="T562" s="6"/>
      <c r="U562" s="6"/>
      <c r="V562" s="6"/>
      <c r="W562" s="6"/>
      <c r="X562" s="6"/>
      <c r="Y562" s="6"/>
      <c r="Z562" s="6"/>
      <c r="AA562" s="6"/>
      <c r="AB562" s="6"/>
      <c r="AC562" s="6"/>
      <c r="AD562" s="6"/>
      <c r="AE562" s="6"/>
      <c r="AF562" s="6"/>
      <c r="AG562" s="6"/>
      <c r="AH562" s="6"/>
      <c r="AI562" s="6"/>
      <c r="AJ562" s="6"/>
    </row>
    <row r="563" spans="1:36" s="51" customFormat="1" ht="27.6" x14ac:dyDescent="0.3">
      <c r="A563" s="45" t="s">
        <v>733</v>
      </c>
      <c r="B563" s="45" t="s">
        <v>873</v>
      </c>
      <c r="C563" s="45" t="s">
        <v>577</v>
      </c>
      <c r="D563" s="31"/>
      <c r="E563" s="32" t="s">
        <v>712</v>
      </c>
      <c r="F563" s="32" t="s">
        <v>858</v>
      </c>
      <c r="G563" s="31"/>
      <c r="H563" s="49"/>
      <c r="I563" s="151"/>
      <c r="J563" s="151"/>
      <c r="K563" s="50"/>
      <c r="L563" s="6"/>
      <c r="M563" s="6"/>
      <c r="N563" s="6"/>
      <c r="O563" s="6"/>
      <c r="P563" s="6"/>
      <c r="Q563" s="6"/>
      <c r="R563" s="6"/>
      <c r="S563" s="6"/>
      <c r="T563" s="6"/>
      <c r="U563" s="6"/>
      <c r="V563" s="6"/>
      <c r="W563" s="6"/>
      <c r="X563" s="6"/>
      <c r="Y563" s="6"/>
      <c r="Z563" s="6"/>
      <c r="AA563" s="6"/>
      <c r="AB563" s="6"/>
      <c r="AC563" s="6"/>
      <c r="AD563" s="6"/>
      <c r="AE563" s="6"/>
      <c r="AF563" s="6"/>
      <c r="AG563" s="6"/>
      <c r="AH563" s="6"/>
      <c r="AI563" s="6"/>
      <c r="AJ563" s="6"/>
    </row>
    <row r="564" spans="1:36" s="51" customFormat="1" ht="27.6" x14ac:dyDescent="0.3">
      <c r="A564" s="45" t="s">
        <v>734</v>
      </c>
      <c r="B564" s="45" t="s">
        <v>874</v>
      </c>
      <c r="C564" s="45" t="s">
        <v>577</v>
      </c>
      <c r="D564" s="31"/>
      <c r="E564" s="32" t="s">
        <v>712</v>
      </c>
      <c r="F564" s="32" t="s">
        <v>858</v>
      </c>
      <c r="G564" s="31"/>
      <c r="H564" s="49"/>
      <c r="I564" s="151"/>
      <c r="J564" s="151"/>
      <c r="K564" s="50"/>
      <c r="L564" s="6"/>
      <c r="M564" s="6"/>
      <c r="N564" s="6"/>
      <c r="O564" s="6"/>
      <c r="P564" s="6"/>
      <c r="Q564" s="6"/>
      <c r="R564" s="6"/>
      <c r="S564" s="6"/>
      <c r="T564" s="6"/>
      <c r="U564" s="6"/>
      <c r="V564" s="6"/>
      <c r="W564" s="6"/>
      <c r="X564" s="6"/>
      <c r="Y564" s="6"/>
      <c r="Z564" s="6"/>
      <c r="AA564" s="6"/>
      <c r="AB564" s="6"/>
      <c r="AC564" s="6"/>
      <c r="AD564" s="6"/>
      <c r="AE564" s="6"/>
      <c r="AF564" s="6"/>
      <c r="AG564" s="6"/>
      <c r="AH564" s="6"/>
      <c r="AI564" s="6"/>
      <c r="AJ564" s="6"/>
    </row>
    <row r="565" spans="1:36" s="51" customFormat="1" ht="27.6" x14ac:dyDescent="0.3">
      <c r="A565" s="45" t="s">
        <v>735</v>
      </c>
      <c r="B565" s="45" t="s">
        <v>875</v>
      </c>
      <c r="C565" s="45" t="s">
        <v>577</v>
      </c>
      <c r="D565" s="31"/>
      <c r="E565" s="32" t="s">
        <v>712</v>
      </c>
      <c r="F565" s="32" t="s">
        <v>858</v>
      </c>
      <c r="G565" s="31"/>
      <c r="H565" s="49"/>
      <c r="I565" s="151"/>
      <c r="J565" s="151"/>
      <c r="K565" s="50"/>
      <c r="L565" s="6"/>
      <c r="M565" s="6"/>
      <c r="N565" s="6"/>
      <c r="O565" s="6"/>
      <c r="P565" s="6"/>
      <c r="Q565" s="6"/>
      <c r="R565" s="6"/>
      <c r="S565" s="6"/>
      <c r="T565" s="6"/>
      <c r="U565" s="6"/>
      <c r="V565" s="6"/>
      <c r="W565" s="6"/>
      <c r="X565" s="6"/>
      <c r="Y565" s="6"/>
      <c r="Z565" s="6"/>
      <c r="AA565" s="6"/>
      <c r="AB565" s="6"/>
      <c r="AC565" s="6"/>
      <c r="AD565" s="6"/>
      <c r="AE565" s="6"/>
      <c r="AF565" s="6"/>
      <c r="AG565" s="6"/>
      <c r="AH565" s="6"/>
      <c r="AI565" s="6"/>
      <c r="AJ565" s="6"/>
    </row>
    <row r="566" spans="1:36" s="51" customFormat="1" ht="27.6" x14ac:dyDescent="0.3">
      <c r="A566" s="45" t="s">
        <v>736</v>
      </c>
      <c r="B566" s="45" t="s">
        <v>876</v>
      </c>
      <c r="C566" s="45" t="s">
        <v>577</v>
      </c>
      <c r="D566" s="31"/>
      <c r="E566" s="32" t="s">
        <v>712</v>
      </c>
      <c r="F566" s="32" t="s">
        <v>858</v>
      </c>
      <c r="G566" s="31"/>
      <c r="H566" s="49"/>
      <c r="I566" s="151"/>
      <c r="J566" s="151"/>
      <c r="K566" s="50"/>
      <c r="L566" s="6"/>
      <c r="M566" s="6"/>
      <c r="N566" s="6"/>
      <c r="O566" s="6"/>
      <c r="P566" s="6"/>
      <c r="Q566" s="6"/>
      <c r="R566" s="6"/>
      <c r="S566" s="6"/>
      <c r="T566" s="6"/>
      <c r="U566" s="6"/>
      <c r="V566" s="6"/>
      <c r="W566" s="6"/>
      <c r="X566" s="6"/>
      <c r="Y566" s="6"/>
      <c r="Z566" s="6"/>
      <c r="AA566" s="6"/>
      <c r="AB566" s="6"/>
      <c r="AC566" s="6"/>
      <c r="AD566" s="6"/>
      <c r="AE566" s="6"/>
      <c r="AF566" s="6"/>
      <c r="AG566" s="6"/>
      <c r="AH566" s="6"/>
      <c r="AI566" s="6"/>
      <c r="AJ566" s="6"/>
    </row>
    <row r="567" spans="1:36" s="51" customFormat="1" ht="27.6" x14ac:dyDescent="0.3">
      <c r="A567" s="45" t="s">
        <v>737</v>
      </c>
      <c r="B567" s="45" t="s">
        <v>877</v>
      </c>
      <c r="C567" s="45" t="s">
        <v>577</v>
      </c>
      <c r="D567" s="31"/>
      <c r="E567" s="32" t="s">
        <v>712</v>
      </c>
      <c r="F567" s="32" t="s">
        <v>858</v>
      </c>
      <c r="G567" s="31"/>
      <c r="H567" s="49"/>
      <c r="I567" s="151"/>
      <c r="J567" s="151"/>
      <c r="K567" s="50"/>
      <c r="L567" s="6"/>
      <c r="M567" s="6"/>
      <c r="N567" s="6"/>
      <c r="O567" s="6"/>
      <c r="P567" s="6"/>
      <c r="Q567" s="6"/>
      <c r="R567" s="6"/>
      <c r="S567" s="6"/>
      <c r="T567" s="6"/>
      <c r="U567" s="6"/>
      <c r="V567" s="6"/>
      <c r="W567" s="6"/>
      <c r="X567" s="6"/>
      <c r="Y567" s="6"/>
      <c r="Z567" s="6"/>
      <c r="AA567" s="6"/>
      <c r="AB567" s="6"/>
      <c r="AC567" s="6"/>
      <c r="AD567" s="6"/>
      <c r="AE567" s="6"/>
      <c r="AF567" s="6"/>
      <c r="AG567" s="6"/>
      <c r="AH567" s="6"/>
      <c r="AI567" s="6"/>
      <c r="AJ567" s="6"/>
    </row>
    <row r="568" spans="1:36" s="51" customFormat="1" ht="27.6" x14ac:dyDescent="0.3">
      <c r="A568" s="45" t="s">
        <v>738</v>
      </c>
      <c r="B568" s="45" t="s">
        <v>878</v>
      </c>
      <c r="C568" s="45" t="s">
        <v>577</v>
      </c>
      <c r="D568" s="31"/>
      <c r="E568" s="32" t="s">
        <v>712</v>
      </c>
      <c r="F568" s="32" t="s">
        <v>858</v>
      </c>
      <c r="G568" s="31"/>
      <c r="H568" s="49"/>
      <c r="I568" s="151"/>
      <c r="J568" s="151"/>
      <c r="K568" s="50"/>
      <c r="L568" s="6"/>
      <c r="M568" s="6"/>
      <c r="N568" s="6"/>
      <c r="O568" s="6"/>
      <c r="P568" s="6"/>
      <c r="Q568" s="6"/>
      <c r="R568" s="6"/>
      <c r="S568" s="6"/>
      <c r="T568" s="6"/>
      <c r="U568" s="6"/>
      <c r="V568" s="6"/>
      <c r="W568" s="6"/>
      <c r="X568" s="6"/>
      <c r="Y568" s="6"/>
      <c r="Z568" s="6"/>
      <c r="AA568" s="6"/>
      <c r="AB568" s="6"/>
      <c r="AC568" s="6"/>
      <c r="AD568" s="6"/>
      <c r="AE568" s="6"/>
      <c r="AF568" s="6"/>
      <c r="AG568" s="6"/>
      <c r="AH568" s="6"/>
      <c r="AI568" s="6"/>
      <c r="AJ568" s="6"/>
    </row>
    <row r="569" spans="1:36" s="51" customFormat="1" x14ac:dyDescent="0.3">
      <c r="A569" s="45" t="s">
        <v>740</v>
      </c>
      <c r="B569" s="45" t="s">
        <v>739</v>
      </c>
      <c r="C569" s="45" t="s">
        <v>21</v>
      </c>
      <c r="D569" s="31"/>
      <c r="E569" s="32"/>
      <c r="F569" s="32" t="s">
        <v>22</v>
      </c>
      <c r="G569" s="31"/>
      <c r="H569" s="49"/>
      <c r="I569" s="146"/>
      <c r="J569" s="146"/>
      <c r="K569" s="50"/>
      <c r="L569" s="6"/>
      <c r="M569" s="6"/>
      <c r="N569" s="6"/>
      <c r="O569" s="6"/>
      <c r="P569" s="6"/>
      <c r="Q569" s="6"/>
      <c r="R569" s="6"/>
      <c r="S569" s="6"/>
      <c r="T569" s="6"/>
      <c r="U569" s="6"/>
      <c r="V569" s="6"/>
      <c r="W569" s="6"/>
      <c r="X569" s="6"/>
      <c r="Y569" s="6"/>
      <c r="Z569" s="6"/>
      <c r="AA569" s="6"/>
      <c r="AB569" s="6"/>
      <c r="AC569" s="6"/>
      <c r="AD569" s="6"/>
      <c r="AE569" s="6"/>
      <c r="AF569" s="6"/>
      <c r="AG569" s="6"/>
      <c r="AH569" s="6"/>
      <c r="AI569" s="6"/>
      <c r="AJ569" s="6"/>
    </row>
    <row r="570" spans="1:36" s="51" customFormat="1" x14ac:dyDescent="0.3">
      <c r="A570" s="45" t="s">
        <v>742</v>
      </c>
      <c r="B570" s="45" t="s">
        <v>741</v>
      </c>
      <c r="C570" s="45" t="s">
        <v>21</v>
      </c>
      <c r="D570" s="31"/>
      <c r="E570" s="32"/>
      <c r="F570" s="32" t="s">
        <v>22</v>
      </c>
      <c r="G570" s="31"/>
      <c r="H570" s="49"/>
      <c r="I570" s="146"/>
      <c r="J570" s="146"/>
      <c r="K570" s="50"/>
      <c r="L570" s="6"/>
      <c r="M570" s="6"/>
      <c r="N570" s="6"/>
      <c r="O570" s="6"/>
      <c r="P570" s="6"/>
      <c r="Q570" s="6"/>
      <c r="R570" s="6"/>
      <c r="S570" s="6"/>
      <c r="T570" s="6"/>
      <c r="U570" s="6"/>
      <c r="V570" s="6"/>
      <c r="W570" s="6"/>
      <c r="X570" s="6"/>
      <c r="Y570" s="6"/>
      <c r="Z570" s="6"/>
      <c r="AA570" s="6"/>
      <c r="AB570" s="6"/>
      <c r="AC570" s="6"/>
      <c r="AD570" s="6"/>
      <c r="AE570" s="6"/>
      <c r="AF570" s="6"/>
      <c r="AG570" s="6"/>
      <c r="AH570" s="6"/>
      <c r="AI570" s="6"/>
      <c r="AJ570" s="6"/>
    </row>
    <row r="571" spans="1:36" s="51" customFormat="1" ht="27.6" x14ac:dyDescent="0.3">
      <c r="A571" s="45" t="s">
        <v>744</v>
      </c>
      <c r="B571" s="45" t="s">
        <v>743</v>
      </c>
      <c r="C571" s="45" t="s">
        <v>577</v>
      </c>
      <c r="D571" s="31"/>
      <c r="E571" s="32" t="s">
        <v>16</v>
      </c>
      <c r="F571" s="32" t="s">
        <v>858</v>
      </c>
      <c r="G571" s="31"/>
      <c r="H571" s="49"/>
      <c r="I571" s="151"/>
      <c r="J571" s="151"/>
      <c r="K571" s="50"/>
      <c r="L571" s="6"/>
      <c r="M571" s="6"/>
      <c r="N571" s="6"/>
      <c r="O571" s="6"/>
      <c r="P571" s="6"/>
      <c r="Q571" s="6"/>
      <c r="R571" s="6"/>
      <c r="S571" s="6"/>
      <c r="T571" s="6"/>
      <c r="U571" s="6"/>
      <c r="V571" s="6"/>
      <c r="W571" s="6"/>
      <c r="X571" s="6"/>
      <c r="Y571" s="6"/>
      <c r="Z571" s="6"/>
      <c r="AA571" s="6"/>
      <c r="AB571" s="6"/>
      <c r="AC571" s="6"/>
      <c r="AD571" s="6"/>
      <c r="AE571" s="6"/>
      <c r="AF571" s="6"/>
      <c r="AG571" s="6"/>
      <c r="AH571" s="6"/>
      <c r="AI571" s="6"/>
      <c r="AJ571" s="6"/>
    </row>
    <row r="572" spans="1:36" s="51" customFormat="1" x14ac:dyDescent="0.3">
      <c r="A572" s="45" t="s">
        <v>746</v>
      </c>
      <c r="B572" s="45" t="s">
        <v>745</v>
      </c>
      <c r="C572" s="45" t="s">
        <v>41</v>
      </c>
      <c r="D572" s="31"/>
      <c r="E572" s="32" t="s">
        <v>194</v>
      </c>
      <c r="F572" s="32" t="s">
        <v>22</v>
      </c>
      <c r="G572" s="31"/>
      <c r="H572" s="49"/>
      <c r="I572" s="146"/>
      <c r="J572" s="146"/>
      <c r="K572" s="50" t="s">
        <v>33</v>
      </c>
      <c r="L572" s="6"/>
      <c r="M572" s="6"/>
      <c r="N572" s="6"/>
      <c r="O572" s="6"/>
      <c r="P572" s="6"/>
      <c r="Q572" s="6"/>
      <c r="R572" s="6"/>
      <c r="S572" s="6"/>
      <c r="T572" s="6"/>
      <c r="U572" s="6"/>
      <c r="V572" s="6"/>
      <c r="W572" s="6"/>
      <c r="X572" s="6"/>
      <c r="Y572" s="6"/>
      <c r="Z572" s="6"/>
      <c r="AA572" s="6"/>
      <c r="AB572" s="6"/>
      <c r="AC572" s="6"/>
      <c r="AD572" s="6"/>
      <c r="AE572" s="6"/>
      <c r="AF572" s="6"/>
      <c r="AG572" s="6"/>
      <c r="AH572" s="6"/>
      <c r="AI572" s="6"/>
      <c r="AJ572" s="6"/>
    </row>
    <row r="573" spans="1:36" s="51" customFormat="1" ht="27.6" x14ac:dyDescent="0.3">
      <c r="A573" s="45" t="s">
        <v>749</v>
      </c>
      <c r="B573" s="45" t="s">
        <v>747</v>
      </c>
      <c r="C573" s="45" t="s">
        <v>577</v>
      </c>
      <c r="D573" s="31"/>
      <c r="E573" s="32" t="s">
        <v>748</v>
      </c>
      <c r="F573" s="32" t="s">
        <v>858</v>
      </c>
      <c r="G573" s="31"/>
      <c r="H573" s="49"/>
      <c r="I573" s="151"/>
      <c r="J573" s="151"/>
      <c r="K573" s="50"/>
      <c r="L573" s="6"/>
      <c r="M573" s="6"/>
      <c r="N573" s="6"/>
      <c r="O573" s="6"/>
      <c r="P573" s="6"/>
      <c r="Q573" s="6"/>
      <c r="R573" s="6"/>
      <c r="S573" s="6"/>
      <c r="T573" s="6"/>
      <c r="U573" s="6"/>
      <c r="V573" s="6"/>
      <c r="W573" s="6"/>
      <c r="X573" s="6"/>
      <c r="Y573" s="6"/>
      <c r="Z573" s="6"/>
      <c r="AA573" s="6"/>
      <c r="AB573" s="6"/>
      <c r="AC573" s="6"/>
      <c r="AD573" s="6"/>
      <c r="AE573" s="6"/>
      <c r="AF573" s="6"/>
      <c r="AG573" s="6"/>
      <c r="AH573" s="6"/>
      <c r="AI573" s="6"/>
      <c r="AJ573" s="6"/>
    </row>
    <row r="574" spans="1:36" s="51" customFormat="1" ht="27.6" x14ac:dyDescent="0.3">
      <c r="A574" s="45" t="s">
        <v>751</v>
      </c>
      <c r="B574" s="45" t="s">
        <v>750</v>
      </c>
      <c r="C574" s="45" t="s">
        <v>577</v>
      </c>
      <c r="D574" s="31"/>
      <c r="E574" s="32" t="s">
        <v>748</v>
      </c>
      <c r="F574" s="32" t="s">
        <v>858</v>
      </c>
      <c r="G574" s="31"/>
      <c r="H574" s="49"/>
      <c r="I574" s="151"/>
      <c r="J574" s="151"/>
      <c r="K574" s="50"/>
      <c r="L574" s="6"/>
      <c r="M574" s="6"/>
      <c r="N574" s="6"/>
      <c r="O574" s="6"/>
      <c r="P574" s="6"/>
      <c r="Q574" s="6"/>
      <c r="R574" s="6"/>
      <c r="S574" s="6"/>
      <c r="T574" s="6"/>
      <c r="U574" s="6"/>
      <c r="V574" s="6"/>
      <c r="W574" s="6"/>
      <c r="X574" s="6"/>
      <c r="Y574" s="6"/>
      <c r="Z574" s="6"/>
      <c r="AA574" s="6"/>
      <c r="AB574" s="6"/>
      <c r="AC574" s="6"/>
      <c r="AD574" s="6"/>
      <c r="AE574" s="6"/>
      <c r="AF574" s="6"/>
      <c r="AG574" s="6"/>
      <c r="AH574" s="6"/>
      <c r="AI574" s="6"/>
      <c r="AJ574" s="6"/>
    </row>
    <row r="575" spans="1:36" s="51" customFormat="1" ht="27.6" x14ac:dyDescent="0.3">
      <c r="A575" s="45" t="s">
        <v>753</v>
      </c>
      <c r="B575" s="45" t="s">
        <v>752</v>
      </c>
      <c r="C575" s="45" t="s">
        <v>577</v>
      </c>
      <c r="D575" s="31"/>
      <c r="E575" s="32" t="s">
        <v>748</v>
      </c>
      <c r="F575" s="32" t="s">
        <v>858</v>
      </c>
      <c r="G575" s="31"/>
      <c r="H575" s="49"/>
      <c r="I575" s="151"/>
      <c r="J575" s="151"/>
      <c r="K575" s="50"/>
      <c r="L575" s="6"/>
      <c r="M575" s="6"/>
      <c r="N575" s="6"/>
      <c r="O575" s="6"/>
      <c r="P575" s="6"/>
      <c r="Q575" s="6"/>
      <c r="R575" s="6"/>
      <c r="S575" s="6"/>
      <c r="T575" s="6"/>
      <c r="U575" s="6"/>
      <c r="V575" s="6"/>
      <c r="W575" s="6"/>
      <c r="X575" s="6"/>
      <c r="Y575" s="6"/>
      <c r="Z575" s="6"/>
      <c r="AA575" s="6"/>
      <c r="AB575" s="6"/>
      <c r="AC575" s="6"/>
      <c r="AD575" s="6"/>
      <c r="AE575" s="6"/>
      <c r="AF575" s="6"/>
      <c r="AG575" s="6"/>
      <c r="AH575" s="6"/>
      <c r="AI575" s="6"/>
      <c r="AJ575" s="6"/>
    </row>
    <row r="576" spans="1:36" s="51" customFormat="1" ht="27.6" x14ac:dyDescent="0.3">
      <c r="A576" s="45" t="s">
        <v>755</v>
      </c>
      <c r="B576" s="45" t="s">
        <v>754</v>
      </c>
      <c r="C576" s="45" t="s">
        <v>577</v>
      </c>
      <c r="D576" s="31"/>
      <c r="E576" s="32" t="s">
        <v>748</v>
      </c>
      <c r="F576" s="32" t="s">
        <v>858</v>
      </c>
      <c r="G576" s="31"/>
      <c r="H576" s="49"/>
      <c r="I576" s="151"/>
      <c r="J576" s="151"/>
      <c r="K576" s="50"/>
      <c r="L576" s="6"/>
      <c r="M576" s="6"/>
      <c r="N576" s="6"/>
      <c r="O576" s="6"/>
      <c r="P576" s="6"/>
      <c r="Q576" s="6"/>
      <c r="R576" s="6"/>
      <c r="S576" s="6"/>
      <c r="T576" s="6"/>
      <c r="U576" s="6"/>
      <c r="V576" s="6"/>
      <c r="W576" s="6"/>
      <c r="X576" s="6"/>
      <c r="Y576" s="6"/>
      <c r="Z576" s="6"/>
      <c r="AA576" s="6"/>
      <c r="AB576" s="6"/>
      <c r="AC576" s="6"/>
      <c r="AD576" s="6"/>
      <c r="AE576" s="6"/>
      <c r="AF576" s="6"/>
      <c r="AG576" s="6"/>
      <c r="AH576" s="6"/>
      <c r="AI576" s="6"/>
      <c r="AJ576" s="6"/>
    </row>
    <row r="577" spans="1:36" s="51" customFormat="1" ht="27.6" x14ac:dyDescent="0.3">
      <c r="A577" s="45" t="s">
        <v>757</v>
      </c>
      <c r="B577" s="45" t="s">
        <v>756</v>
      </c>
      <c r="C577" s="45" t="s">
        <v>577</v>
      </c>
      <c r="D577" s="31"/>
      <c r="E577" s="32" t="s">
        <v>748</v>
      </c>
      <c r="F577" s="32" t="s">
        <v>858</v>
      </c>
      <c r="G577" s="31"/>
      <c r="H577" s="49"/>
      <c r="I577" s="151"/>
      <c r="J577" s="151"/>
      <c r="K577" s="50"/>
      <c r="L577" s="6"/>
      <c r="M577" s="6"/>
      <c r="N577" s="6"/>
      <c r="O577" s="6"/>
      <c r="P577" s="6"/>
      <c r="Q577" s="6"/>
      <c r="R577" s="6"/>
      <c r="S577" s="6"/>
      <c r="T577" s="6"/>
      <c r="U577" s="6"/>
      <c r="V577" s="6"/>
      <c r="W577" s="6"/>
      <c r="X577" s="6"/>
      <c r="Y577" s="6"/>
      <c r="Z577" s="6"/>
      <c r="AA577" s="6"/>
      <c r="AB577" s="6"/>
      <c r="AC577" s="6"/>
      <c r="AD577" s="6"/>
      <c r="AE577" s="6"/>
      <c r="AF577" s="6"/>
      <c r="AG577" s="6"/>
      <c r="AH577" s="6"/>
      <c r="AI577" s="6"/>
      <c r="AJ577" s="6"/>
    </row>
    <row r="578" spans="1:36" s="51" customFormat="1" ht="27.6" x14ac:dyDescent="0.3">
      <c r="A578" s="45" t="s">
        <v>759</v>
      </c>
      <c r="B578" s="45" t="s">
        <v>758</v>
      </c>
      <c r="C578" s="45" t="s">
        <v>577</v>
      </c>
      <c r="D578" s="31"/>
      <c r="E578" s="32" t="s">
        <v>748</v>
      </c>
      <c r="F578" s="32" t="s">
        <v>858</v>
      </c>
      <c r="G578" s="31"/>
      <c r="H578" s="49"/>
      <c r="I578" s="151"/>
      <c r="J578" s="151"/>
      <c r="K578" s="50"/>
      <c r="L578" s="6"/>
      <c r="M578" s="6"/>
      <c r="N578" s="6"/>
      <c r="O578" s="6"/>
      <c r="P578" s="6"/>
      <c r="Q578" s="6"/>
      <c r="R578" s="6"/>
      <c r="S578" s="6"/>
      <c r="T578" s="6"/>
      <c r="U578" s="6"/>
      <c r="V578" s="6"/>
      <c r="W578" s="6"/>
      <c r="X578" s="6"/>
      <c r="Y578" s="6"/>
      <c r="Z578" s="6"/>
      <c r="AA578" s="6"/>
      <c r="AB578" s="6"/>
      <c r="AC578" s="6"/>
      <c r="AD578" s="6"/>
      <c r="AE578" s="6"/>
      <c r="AF578" s="6"/>
      <c r="AG578" s="6"/>
      <c r="AH578" s="6"/>
      <c r="AI578" s="6"/>
      <c r="AJ578" s="6"/>
    </row>
    <row r="579" spans="1:36" s="51" customFormat="1" ht="27.6" x14ac:dyDescent="0.3">
      <c r="A579" s="45" t="s">
        <v>761</v>
      </c>
      <c r="B579" s="45" t="s">
        <v>760</v>
      </c>
      <c r="C579" s="45" t="s">
        <v>577</v>
      </c>
      <c r="D579" s="31"/>
      <c r="E579" s="32" t="s">
        <v>748</v>
      </c>
      <c r="F579" s="32" t="s">
        <v>858</v>
      </c>
      <c r="G579" s="31"/>
      <c r="H579" s="49"/>
      <c r="I579" s="151"/>
      <c r="J579" s="151"/>
      <c r="K579" s="50"/>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row>
    <row r="580" spans="1:36" s="51" customFormat="1" ht="27.6" x14ac:dyDescent="0.3">
      <c r="A580" s="45" t="s">
        <v>763</v>
      </c>
      <c r="B580" s="45" t="s">
        <v>762</v>
      </c>
      <c r="C580" s="45" t="s">
        <v>577</v>
      </c>
      <c r="D580" s="31"/>
      <c r="E580" s="32" t="s">
        <v>748</v>
      </c>
      <c r="F580" s="32" t="s">
        <v>858</v>
      </c>
      <c r="G580" s="31"/>
      <c r="H580" s="49"/>
      <c r="I580" s="151"/>
      <c r="J580" s="151"/>
      <c r="K580" s="50"/>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row>
    <row r="581" spans="1:36" s="51" customFormat="1" ht="27.6" x14ac:dyDescent="0.3">
      <c r="A581" s="45" t="s">
        <v>765</v>
      </c>
      <c r="B581" s="45" t="s">
        <v>764</v>
      </c>
      <c r="C581" s="45" t="s">
        <v>577</v>
      </c>
      <c r="D581" s="31"/>
      <c r="E581" s="32" t="s">
        <v>748</v>
      </c>
      <c r="F581" s="32" t="s">
        <v>858</v>
      </c>
      <c r="G581" s="31"/>
      <c r="H581" s="49"/>
      <c r="I581" s="151"/>
      <c r="J581" s="151"/>
      <c r="K581" s="50"/>
      <c r="L581" s="6"/>
      <c r="M581" s="6"/>
      <c r="N581" s="6"/>
      <c r="O581" s="6"/>
      <c r="P581" s="6"/>
      <c r="Q581" s="6"/>
      <c r="R581" s="6"/>
      <c r="S581" s="6"/>
      <c r="T581" s="6"/>
      <c r="U581" s="6"/>
      <c r="V581" s="6"/>
      <c r="W581" s="6"/>
      <c r="X581" s="6"/>
      <c r="Y581" s="6"/>
      <c r="Z581" s="6"/>
      <c r="AA581" s="6"/>
      <c r="AB581" s="6"/>
      <c r="AC581" s="6"/>
      <c r="AD581" s="6"/>
      <c r="AE581" s="6"/>
      <c r="AF581" s="6"/>
      <c r="AG581" s="6"/>
      <c r="AH581" s="6"/>
      <c r="AI581" s="6"/>
      <c r="AJ581" s="6"/>
    </row>
    <row r="582" spans="1:36" s="51" customFormat="1" ht="27.6" x14ac:dyDescent="0.3">
      <c r="A582" s="45" t="s">
        <v>767</v>
      </c>
      <c r="B582" s="45" t="s">
        <v>766</v>
      </c>
      <c r="C582" s="45" t="s">
        <v>577</v>
      </c>
      <c r="D582" s="31"/>
      <c r="E582" s="32" t="s">
        <v>748</v>
      </c>
      <c r="F582" s="32" t="s">
        <v>858</v>
      </c>
      <c r="G582" s="31"/>
      <c r="H582" s="49"/>
      <c r="I582" s="151"/>
      <c r="J582" s="151"/>
      <c r="K582" s="50"/>
      <c r="L582" s="6"/>
      <c r="M582" s="6"/>
      <c r="N582" s="6"/>
      <c r="O582" s="6"/>
      <c r="P582" s="6"/>
      <c r="Q582" s="6"/>
      <c r="R582" s="6"/>
      <c r="S582" s="6"/>
      <c r="T582" s="6"/>
      <c r="U582" s="6"/>
      <c r="V582" s="6"/>
      <c r="W582" s="6"/>
      <c r="X582" s="6"/>
      <c r="Y582" s="6"/>
      <c r="Z582" s="6"/>
      <c r="AA582" s="6"/>
      <c r="AB582" s="6"/>
      <c r="AC582" s="6"/>
      <c r="AD582" s="6"/>
      <c r="AE582" s="6"/>
      <c r="AF582" s="6"/>
      <c r="AG582" s="6"/>
      <c r="AH582" s="6"/>
      <c r="AI582" s="6"/>
      <c r="AJ582" s="6"/>
    </row>
    <row r="583" spans="1:36" s="51" customFormat="1" ht="27.6" x14ac:dyDescent="0.3">
      <c r="A583" s="45" t="s">
        <v>897</v>
      </c>
      <c r="B583" s="45" t="s">
        <v>768</v>
      </c>
      <c r="C583" s="45" t="s">
        <v>577</v>
      </c>
      <c r="D583" s="31"/>
      <c r="E583" s="32" t="s">
        <v>16</v>
      </c>
      <c r="F583" s="32" t="s">
        <v>858</v>
      </c>
      <c r="G583" s="31"/>
      <c r="H583" s="49"/>
      <c r="I583" s="151"/>
      <c r="J583" s="151"/>
      <c r="K583" s="50"/>
      <c r="L583" s="6"/>
      <c r="M583" s="6"/>
      <c r="N583" s="6"/>
      <c r="O583" s="6"/>
      <c r="P583" s="6"/>
      <c r="Q583" s="6"/>
      <c r="R583" s="6"/>
      <c r="S583" s="6"/>
      <c r="T583" s="6"/>
      <c r="U583" s="6"/>
      <c r="V583" s="6"/>
      <c r="W583" s="6"/>
      <c r="X583" s="6"/>
      <c r="Y583" s="6"/>
      <c r="Z583" s="6"/>
      <c r="AA583" s="6"/>
      <c r="AB583" s="6"/>
      <c r="AC583" s="6"/>
      <c r="AD583" s="6"/>
      <c r="AE583" s="6"/>
      <c r="AF583" s="6"/>
      <c r="AG583" s="6"/>
      <c r="AH583" s="6"/>
      <c r="AI583" s="6"/>
      <c r="AJ583" s="6"/>
    </row>
    <row r="584" spans="1:36" s="51" customFormat="1" x14ac:dyDescent="0.3">
      <c r="A584" s="45"/>
      <c r="B584" s="45"/>
      <c r="C584" s="45"/>
      <c r="D584" s="31"/>
      <c r="E584" s="32"/>
      <c r="F584" s="32"/>
      <c r="G584" s="31"/>
      <c r="H584" s="145"/>
      <c r="I584" s="146"/>
      <c r="J584" s="146"/>
      <c r="K584" s="50"/>
      <c r="L584" s="6"/>
      <c r="M584" s="6"/>
      <c r="N584" s="6"/>
      <c r="O584" s="6"/>
      <c r="P584" s="6"/>
      <c r="Q584" s="6"/>
      <c r="R584" s="6"/>
      <c r="S584" s="6"/>
      <c r="T584" s="6"/>
      <c r="U584" s="6"/>
      <c r="V584" s="6"/>
      <c r="W584" s="6"/>
      <c r="X584" s="6"/>
      <c r="Y584" s="6"/>
      <c r="Z584" s="6"/>
      <c r="AA584" s="6"/>
      <c r="AB584" s="6"/>
      <c r="AC584" s="6"/>
      <c r="AD584" s="6"/>
      <c r="AE584" s="6"/>
      <c r="AF584" s="6"/>
      <c r="AG584" s="6"/>
      <c r="AH584" s="6"/>
      <c r="AI584" s="6"/>
      <c r="AJ584" s="6"/>
    </row>
    <row r="585" spans="1:36" s="51" customFormat="1" x14ac:dyDescent="0.3">
      <c r="A585" s="47" t="s">
        <v>769</v>
      </c>
      <c r="B585" s="47" t="s">
        <v>770</v>
      </c>
      <c r="C585" s="45" t="s">
        <v>33</v>
      </c>
      <c r="D585" s="31"/>
      <c r="E585" s="32"/>
      <c r="F585" s="32"/>
      <c r="G585" s="31" t="s">
        <v>33</v>
      </c>
      <c r="H585" s="145"/>
      <c r="I585" s="146"/>
      <c r="J585" s="146"/>
      <c r="K585" s="50"/>
      <c r="L585" s="6"/>
      <c r="M585" s="6"/>
      <c r="N585" s="6"/>
      <c r="O585" s="6"/>
      <c r="P585" s="6"/>
      <c r="Q585" s="6"/>
      <c r="R585" s="6"/>
      <c r="S585" s="6"/>
      <c r="T585" s="6"/>
      <c r="U585" s="6"/>
      <c r="V585" s="6"/>
      <c r="W585" s="6"/>
      <c r="X585" s="6"/>
      <c r="Y585" s="6"/>
      <c r="Z585" s="6"/>
      <c r="AA585" s="6"/>
      <c r="AB585" s="6"/>
      <c r="AC585" s="6"/>
      <c r="AD585" s="6"/>
      <c r="AE585" s="6"/>
      <c r="AF585" s="6"/>
      <c r="AG585" s="6"/>
      <c r="AH585" s="6"/>
      <c r="AI585" s="6"/>
      <c r="AJ585" s="6"/>
    </row>
    <row r="586" spans="1:36" s="51" customFormat="1" ht="172.5" customHeight="1" x14ac:dyDescent="0.3">
      <c r="A586" s="45" t="s">
        <v>771</v>
      </c>
      <c r="B586" s="43" t="s">
        <v>898</v>
      </c>
      <c r="C586" s="127" t="s">
        <v>21</v>
      </c>
      <c r="D586" s="128"/>
      <c r="E586" s="129"/>
      <c r="F586" s="32" t="s">
        <v>22</v>
      </c>
      <c r="G586" s="31"/>
      <c r="H586" s="49"/>
      <c r="I586" s="146"/>
      <c r="J586" s="146"/>
      <c r="K586" s="50"/>
      <c r="L586" s="6"/>
      <c r="M586" s="6"/>
      <c r="N586" s="6"/>
      <c r="O586" s="6"/>
      <c r="P586" s="6"/>
      <c r="Q586" s="6"/>
      <c r="R586" s="6"/>
      <c r="S586" s="6"/>
      <c r="T586" s="6"/>
      <c r="U586" s="6"/>
      <c r="V586" s="6"/>
      <c r="W586" s="6"/>
      <c r="X586" s="6"/>
      <c r="Y586" s="6"/>
      <c r="Z586" s="6"/>
      <c r="AA586" s="6"/>
      <c r="AB586" s="6"/>
      <c r="AC586" s="6"/>
      <c r="AD586" s="6"/>
      <c r="AE586" s="6"/>
      <c r="AF586" s="6"/>
      <c r="AG586" s="6"/>
      <c r="AH586" s="6"/>
      <c r="AI586" s="6"/>
      <c r="AJ586" s="6"/>
    </row>
    <row r="587" spans="1:36" s="51" customFormat="1" x14ac:dyDescent="0.3">
      <c r="A587" s="45" t="s">
        <v>773</v>
      </c>
      <c r="B587" s="45" t="s">
        <v>772</v>
      </c>
      <c r="C587" s="45" t="s">
        <v>21</v>
      </c>
      <c r="D587" s="31"/>
      <c r="E587" s="32" t="s">
        <v>33</v>
      </c>
      <c r="F587" s="32" t="s">
        <v>22</v>
      </c>
      <c r="G587" s="31"/>
      <c r="H587" s="49"/>
      <c r="I587" s="146"/>
      <c r="J587" s="146"/>
      <c r="K587" s="50" t="s">
        <v>33</v>
      </c>
      <c r="L587" s="6"/>
      <c r="M587" s="6"/>
      <c r="N587" s="6"/>
      <c r="O587" s="6"/>
      <c r="P587" s="6"/>
      <c r="Q587" s="6"/>
      <c r="R587" s="6"/>
      <c r="S587" s="6"/>
      <c r="T587" s="6"/>
      <c r="U587" s="6"/>
      <c r="V587" s="6"/>
      <c r="W587" s="6"/>
      <c r="X587" s="6"/>
      <c r="Y587" s="6"/>
      <c r="Z587" s="6"/>
      <c r="AA587" s="6"/>
      <c r="AB587" s="6"/>
      <c r="AC587" s="6"/>
      <c r="AD587" s="6"/>
      <c r="AE587" s="6"/>
      <c r="AF587" s="6"/>
      <c r="AG587" s="6"/>
      <c r="AH587" s="6"/>
      <c r="AI587" s="6"/>
      <c r="AJ587" s="6"/>
    </row>
    <row r="588" spans="1:36" s="51" customFormat="1" ht="27.6" x14ac:dyDescent="0.3">
      <c r="A588" s="45" t="s">
        <v>775</v>
      </c>
      <c r="B588" s="45" t="s">
        <v>774</v>
      </c>
      <c r="C588" s="45" t="s">
        <v>577</v>
      </c>
      <c r="D588" s="31"/>
      <c r="E588" s="32" t="s">
        <v>712</v>
      </c>
      <c r="F588" s="32" t="s">
        <v>858</v>
      </c>
      <c r="G588" s="31"/>
      <c r="H588" s="49"/>
      <c r="I588" s="151"/>
      <c r="J588" s="151"/>
      <c r="K588" s="50"/>
      <c r="L588" s="6"/>
      <c r="M588" s="6"/>
      <c r="N588" s="6"/>
      <c r="O588" s="6"/>
      <c r="P588" s="6"/>
      <c r="Q588" s="6"/>
      <c r="R588" s="6"/>
      <c r="S588" s="6"/>
      <c r="T588" s="6"/>
      <c r="U588" s="6"/>
      <c r="V588" s="6"/>
      <c r="W588" s="6"/>
      <c r="X588" s="6"/>
      <c r="Y588" s="6"/>
      <c r="Z588" s="6"/>
      <c r="AA588" s="6"/>
      <c r="AB588" s="6"/>
      <c r="AC588" s="6"/>
      <c r="AD588" s="6"/>
      <c r="AE588" s="6"/>
      <c r="AF588" s="6"/>
      <c r="AG588" s="6"/>
      <c r="AH588" s="6"/>
      <c r="AI588" s="6"/>
      <c r="AJ588" s="6"/>
    </row>
    <row r="589" spans="1:36" s="51" customFormat="1" ht="27.6" x14ac:dyDescent="0.3">
      <c r="A589" s="45" t="s">
        <v>777</v>
      </c>
      <c r="B589" s="45" t="s">
        <v>776</v>
      </c>
      <c r="C589" s="45" t="s">
        <v>577</v>
      </c>
      <c r="D589" s="31"/>
      <c r="E589" s="32" t="s">
        <v>712</v>
      </c>
      <c r="F589" s="32" t="s">
        <v>858</v>
      </c>
      <c r="G589" s="31"/>
      <c r="H589" s="49"/>
      <c r="I589" s="151"/>
      <c r="J589" s="151"/>
      <c r="K589" s="50"/>
      <c r="L589" s="6"/>
      <c r="M589" s="6"/>
      <c r="N589" s="6"/>
      <c r="O589" s="6"/>
      <c r="P589" s="6"/>
      <c r="Q589" s="6"/>
      <c r="R589" s="6"/>
      <c r="S589" s="6"/>
      <c r="T589" s="6"/>
      <c r="U589" s="6"/>
      <c r="V589" s="6"/>
      <c r="W589" s="6"/>
      <c r="X589" s="6"/>
      <c r="Y589" s="6"/>
      <c r="Z589" s="6"/>
      <c r="AA589" s="6"/>
      <c r="AB589" s="6"/>
      <c r="AC589" s="6"/>
      <c r="AD589" s="6"/>
      <c r="AE589" s="6"/>
      <c r="AF589" s="6"/>
      <c r="AG589" s="6"/>
      <c r="AH589" s="6"/>
      <c r="AI589" s="6"/>
      <c r="AJ589" s="6"/>
    </row>
    <row r="590" spans="1:36" s="51" customFormat="1" ht="27.6" x14ac:dyDescent="0.3">
      <c r="A590" s="45" t="s">
        <v>779</v>
      </c>
      <c r="B590" s="45" t="s">
        <v>778</v>
      </c>
      <c r="C590" s="45" t="s">
        <v>577</v>
      </c>
      <c r="D590" s="31"/>
      <c r="E590" s="32" t="s">
        <v>712</v>
      </c>
      <c r="F590" s="32" t="s">
        <v>858</v>
      </c>
      <c r="G590" s="31"/>
      <c r="H590" s="49"/>
      <c r="I590" s="151"/>
      <c r="J590" s="151"/>
      <c r="K590" s="50"/>
      <c r="L590" s="6"/>
      <c r="M590" s="6"/>
      <c r="N590" s="6"/>
      <c r="O590" s="6"/>
      <c r="P590" s="6"/>
      <c r="Q590" s="6"/>
      <c r="R590" s="6"/>
      <c r="S590" s="6"/>
      <c r="T590" s="6"/>
      <c r="U590" s="6"/>
      <c r="V590" s="6"/>
      <c r="W590" s="6"/>
      <c r="X590" s="6"/>
      <c r="Y590" s="6"/>
      <c r="Z590" s="6"/>
      <c r="AA590" s="6"/>
      <c r="AB590" s="6"/>
      <c r="AC590" s="6"/>
      <c r="AD590" s="6"/>
      <c r="AE590" s="6"/>
      <c r="AF590" s="6"/>
      <c r="AG590" s="6"/>
      <c r="AH590" s="6"/>
      <c r="AI590" s="6"/>
      <c r="AJ590" s="6"/>
    </row>
    <row r="591" spans="1:36" s="51" customFormat="1" ht="27.6" x14ac:dyDescent="0.3">
      <c r="A591" s="45" t="s">
        <v>781</v>
      </c>
      <c r="B591" s="45" t="s">
        <v>780</v>
      </c>
      <c r="C591" s="45" t="s">
        <v>577</v>
      </c>
      <c r="D591" s="31"/>
      <c r="E591" s="32" t="s">
        <v>712</v>
      </c>
      <c r="F591" s="32" t="s">
        <v>858</v>
      </c>
      <c r="G591" s="31"/>
      <c r="H591" s="49"/>
      <c r="I591" s="151"/>
      <c r="J591" s="151"/>
      <c r="K591" s="50"/>
      <c r="L591" s="6"/>
      <c r="M591" s="6"/>
      <c r="N591" s="6"/>
      <c r="O591" s="6"/>
      <c r="P591" s="6"/>
      <c r="Q591" s="6"/>
      <c r="R591" s="6"/>
      <c r="S591" s="6"/>
      <c r="T591" s="6"/>
      <c r="U591" s="6"/>
      <c r="V591" s="6"/>
      <c r="W591" s="6"/>
      <c r="X591" s="6"/>
      <c r="Y591" s="6"/>
      <c r="Z591" s="6"/>
      <c r="AA591" s="6"/>
      <c r="AB591" s="6"/>
      <c r="AC591" s="6"/>
      <c r="AD591" s="6"/>
      <c r="AE591" s="6"/>
      <c r="AF591" s="6"/>
      <c r="AG591" s="6"/>
      <c r="AH591" s="6"/>
      <c r="AI591" s="6"/>
      <c r="AJ591" s="6"/>
    </row>
    <row r="592" spans="1:36" s="51" customFormat="1" ht="27.6" x14ac:dyDescent="0.3">
      <c r="A592" s="45" t="s">
        <v>783</v>
      </c>
      <c r="B592" s="45" t="s">
        <v>782</v>
      </c>
      <c r="C592" s="45" t="s">
        <v>577</v>
      </c>
      <c r="D592" s="31"/>
      <c r="E592" s="32" t="s">
        <v>712</v>
      </c>
      <c r="F592" s="32" t="s">
        <v>858</v>
      </c>
      <c r="G592" s="31"/>
      <c r="H592" s="49"/>
      <c r="I592" s="151"/>
      <c r="J592" s="151"/>
      <c r="K592" s="50"/>
      <c r="L592" s="6"/>
      <c r="M592" s="6"/>
      <c r="N592" s="6"/>
      <c r="O592" s="6"/>
      <c r="P592" s="6"/>
      <c r="Q592" s="6"/>
      <c r="R592" s="6"/>
      <c r="S592" s="6"/>
      <c r="T592" s="6"/>
      <c r="U592" s="6"/>
      <c r="V592" s="6"/>
      <c r="W592" s="6"/>
      <c r="X592" s="6"/>
      <c r="Y592" s="6"/>
      <c r="Z592" s="6"/>
      <c r="AA592" s="6"/>
      <c r="AB592" s="6"/>
      <c r="AC592" s="6"/>
      <c r="AD592" s="6"/>
      <c r="AE592" s="6"/>
      <c r="AF592" s="6"/>
      <c r="AG592" s="6"/>
      <c r="AH592" s="6"/>
      <c r="AI592" s="6"/>
      <c r="AJ592" s="6"/>
    </row>
    <row r="593" spans="1:36" s="51" customFormat="1" ht="27.6" x14ac:dyDescent="0.3">
      <c r="A593" s="45" t="s">
        <v>785</v>
      </c>
      <c r="B593" s="45" t="s">
        <v>784</v>
      </c>
      <c r="C593" s="45" t="s">
        <v>577</v>
      </c>
      <c r="D593" s="31"/>
      <c r="E593" s="32" t="s">
        <v>712</v>
      </c>
      <c r="F593" s="32" t="s">
        <v>858</v>
      </c>
      <c r="G593" s="31"/>
      <c r="H593" s="49"/>
      <c r="I593" s="151"/>
      <c r="J593" s="151"/>
      <c r="K593" s="50"/>
      <c r="L593" s="6"/>
      <c r="M593" s="6"/>
      <c r="N593" s="6"/>
      <c r="O593" s="6"/>
      <c r="P593" s="6"/>
      <c r="Q593" s="6"/>
      <c r="R593" s="6"/>
      <c r="S593" s="6"/>
      <c r="T593" s="6"/>
      <c r="U593" s="6"/>
      <c r="V593" s="6"/>
      <c r="W593" s="6"/>
      <c r="X593" s="6"/>
      <c r="Y593" s="6"/>
      <c r="Z593" s="6"/>
      <c r="AA593" s="6"/>
      <c r="AB593" s="6"/>
      <c r="AC593" s="6"/>
      <c r="AD593" s="6"/>
      <c r="AE593" s="6"/>
      <c r="AF593" s="6"/>
      <c r="AG593" s="6"/>
      <c r="AH593" s="6"/>
      <c r="AI593" s="6"/>
      <c r="AJ593" s="6"/>
    </row>
    <row r="594" spans="1:36" s="51" customFormat="1" x14ac:dyDescent="0.3">
      <c r="A594" s="45" t="s">
        <v>787</v>
      </c>
      <c r="B594" s="45" t="s">
        <v>786</v>
      </c>
      <c r="C594" s="45" t="s">
        <v>21</v>
      </c>
      <c r="D594" s="31"/>
      <c r="E594" s="32"/>
      <c r="F594" s="32" t="s">
        <v>22</v>
      </c>
      <c r="G594" s="31"/>
      <c r="H594" s="49"/>
      <c r="I594" s="146"/>
      <c r="J594" s="146"/>
      <c r="K594" s="50"/>
      <c r="L594" s="6"/>
      <c r="M594" s="6"/>
      <c r="N594" s="6"/>
      <c r="O594" s="6"/>
      <c r="P594" s="6"/>
      <c r="Q594" s="6"/>
      <c r="R594" s="6"/>
      <c r="S594" s="6"/>
      <c r="T594" s="6"/>
      <c r="U594" s="6"/>
      <c r="V594" s="6"/>
      <c r="W594" s="6"/>
      <c r="X594" s="6"/>
      <c r="Y594" s="6"/>
      <c r="Z594" s="6"/>
      <c r="AA594" s="6"/>
      <c r="AB594" s="6"/>
      <c r="AC594" s="6"/>
      <c r="AD594" s="6"/>
      <c r="AE594" s="6"/>
      <c r="AF594" s="6"/>
      <c r="AG594" s="6"/>
      <c r="AH594" s="6"/>
      <c r="AI594" s="6"/>
      <c r="AJ594" s="6"/>
    </row>
    <row r="595" spans="1:36" s="51" customFormat="1" x14ac:dyDescent="0.3">
      <c r="A595" s="45" t="s">
        <v>788</v>
      </c>
      <c r="B595" s="45" t="s">
        <v>739</v>
      </c>
      <c r="C595" s="45" t="s">
        <v>21</v>
      </c>
      <c r="D595" s="31"/>
      <c r="E595" s="32"/>
      <c r="F595" s="32" t="s">
        <v>22</v>
      </c>
      <c r="G595" s="31"/>
      <c r="H595" s="49"/>
      <c r="I595" s="146"/>
      <c r="J595" s="146"/>
      <c r="K595" s="50"/>
      <c r="L595" s="6"/>
      <c r="M595" s="6"/>
      <c r="N595" s="6"/>
      <c r="O595" s="6"/>
      <c r="P595" s="6"/>
      <c r="Q595" s="6"/>
      <c r="R595" s="6"/>
      <c r="S595" s="6"/>
      <c r="T595" s="6"/>
      <c r="U595" s="6"/>
      <c r="V595" s="6"/>
      <c r="W595" s="6"/>
      <c r="X595" s="6"/>
      <c r="Y595" s="6"/>
      <c r="Z595" s="6"/>
      <c r="AA595" s="6"/>
      <c r="AB595" s="6"/>
      <c r="AC595" s="6"/>
      <c r="AD595" s="6"/>
      <c r="AE595" s="6"/>
      <c r="AF595" s="6"/>
      <c r="AG595" s="6"/>
      <c r="AH595" s="6"/>
      <c r="AI595" s="6"/>
      <c r="AJ595" s="6"/>
    </row>
    <row r="596" spans="1:36" s="51" customFormat="1" x14ac:dyDescent="0.3">
      <c r="A596" s="45" t="s">
        <v>789</v>
      </c>
      <c r="B596" s="45" t="s">
        <v>741</v>
      </c>
      <c r="C596" s="45" t="s">
        <v>21</v>
      </c>
      <c r="D596" s="31"/>
      <c r="E596" s="32"/>
      <c r="F596" s="32" t="s">
        <v>22</v>
      </c>
      <c r="G596" s="31"/>
      <c r="H596" s="49"/>
      <c r="I596" s="146"/>
      <c r="J596" s="146"/>
      <c r="K596" s="50"/>
      <c r="L596" s="6"/>
      <c r="M596" s="6"/>
      <c r="N596" s="6"/>
      <c r="O596" s="6"/>
      <c r="P596" s="6"/>
      <c r="Q596" s="6"/>
      <c r="R596" s="6"/>
      <c r="S596" s="6"/>
      <c r="T596" s="6"/>
      <c r="U596" s="6"/>
      <c r="V596" s="6"/>
      <c r="W596" s="6"/>
      <c r="X596" s="6"/>
      <c r="Y596" s="6"/>
      <c r="Z596" s="6"/>
      <c r="AA596" s="6"/>
      <c r="AB596" s="6"/>
      <c r="AC596" s="6"/>
      <c r="AD596" s="6"/>
      <c r="AE596" s="6"/>
      <c r="AF596" s="6"/>
      <c r="AG596" s="6"/>
      <c r="AH596" s="6"/>
      <c r="AI596" s="6"/>
      <c r="AJ596" s="6"/>
    </row>
    <row r="597" spans="1:36" s="51" customFormat="1" x14ac:dyDescent="0.3">
      <c r="A597" s="45" t="s">
        <v>791</v>
      </c>
      <c r="B597" s="45" t="s">
        <v>790</v>
      </c>
      <c r="C597" s="30" t="s">
        <v>21</v>
      </c>
      <c r="D597" s="31"/>
      <c r="E597" s="32"/>
      <c r="F597" s="32" t="s">
        <v>22</v>
      </c>
      <c r="G597" s="31"/>
      <c r="H597" s="49"/>
      <c r="I597" s="146"/>
      <c r="J597" s="146"/>
      <c r="K597" s="50"/>
      <c r="L597" s="6"/>
      <c r="M597" s="6"/>
      <c r="N597" s="6"/>
      <c r="O597" s="6"/>
      <c r="P597" s="6"/>
      <c r="Q597" s="6"/>
      <c r="R597" s="6"/>
      <c r="S597" s="6"/>
      <c r="T597" s="6"/>
      <c r="U597" s="6"/>
      <c r="V597" s="6"/>
      <c r="W597" s="6"/>
      <c r="X597" s="6"/>
      <c r="Y597" s="6"/>
      <c r="Z597" s="6"/>
      <c r="AA597" s="6"/>
      <c r="AB597" s="6"/>
      <c r="AC597" s="6"/>
      <c r="AD597" s="6"/>
      <c r="AE597" s="6"/>
      <c r="AF597" s="6"/>
      <c r="AG597" s="6"/>
      <c r="AH597" s="6"/>
      <c r="AI597" s="6"/>
      <c r="AJ597" s="6"/>
    </row>
    <row r="598" spans="1:36" s="51" customFormat="1" x14ac:dyDescent="0.3">
      <c r="A598" s="45" t="s">
        <v>793</v>
      </c>
      <c r="B598" s="45" t="s">
        <v>792</v>
      </c>
      <c r="C598" s="45" t="s">
        <v>41</v>
      </c>
      <c r="D598" s="31"/>
      <c r="E598" s="32" t="s">
        <v>748</v>
      </c>
      <c r="F598" s="32" t="s">
        <v>858</v>
      </c>
      <c r="G598" s="31"/>
      <c r="H598" s="49"/>
      <c r="I598" s="151"/>
      <c r="J598" s="151"/>
      <c r="K598" s="50"/>
      <c r="L598" s="6"/>
      <c r="M598" s="6"/>
      <c r="N598" s="6"/>
      <c r="O598" s="6"/>
      <c r="P598" s="6"/>
      <c r="Q598" s="6"/>
      <c r="R598" s="6"/>
      <c r="S598" s="6"/>
      <c r="T598" s="6"/>
      <c r="U598" s="6"/>
      <c r="V598" s="6"/>
      <c r="W598" s="6"/>
      <c r="X598" s="6"/>
      <c r="Y598" s="6"/>
      <c r="Z598" s="6"/>
      <c r="AA598" s="6"/>
      <c r="AB598" s="6"/>
      <c r="AC598" s="6"/>
      <c r="AD598" s="6"/>
      <c r="AE598" s="6"/>
      <c r="AF598" s="6"/>
      <c r="AG598" s="6"/>
      <c r="AH598" s="6"/>
      <c r="AI598" s="6"/>
      <c r="AJ598" s="6"/>
    </row>
    <row r="599" spans="1:36" s="51" customFormat="1" x14ac:dyDescent="0.3">
      <c r="A599" s="45" t="s">
        <v>795</v>
      </c>
      <c r="B599" s="45" t="s">
        <v>794</v>
      </c>
      <c r="C599" s="45" t="s">
        <v>41</v>
      </c>
      <c r="D599" s="31"/>
      <c r="E599" s="32" t="s">
        <v>748</v>
      </c>
      <c r="F599" s="32" t="s">
        <v>858</v>
      </c>
      <c r="G599" s="31"/>
      <c r="H599" s="49"/>
      <c r="I599" s="151"/>
      <c r="J599" s="151"/>
      <c r="K599" s="50"/>
      <c r="L599" s="6"/>
      <c r="M599" s="6"/>
      <c r="N599" s="6"/>
      <c r="O599" s="6"/>
      <c r="P599" s="6"/>
      <c r="Q599" s="6"/>
      <c r="R599" s="6"/>
      <c r="S599" s="6"/>
      <c r="T599" s="6"/>
      <c r="U599" s="6"/>
      <c r="V599" s="6"/>
      <c r="W599" s="6"/>
      <c r="X599" s="6"/>
      <c r="Y599" s="6"/>
      <c r="Z599" s="6"/>
      <c r="AA599" s="6"/>
      <c r="AB599" s="6"/>
      <c r="AC599" s="6"/>
      <c r="AD599" s="6"/>
      <c r="AE599" s="6"/>
      <c r="AF599" s="6"/>
      <c r="AG599" s="6"/>
      <c r="AH599" s="6"/>
      <c r="AI599" s="6"/>
      <c r="AJ599" s="6"/>
    </row>
    <row r="600" spans="1:36" s="51" customFormat="1" x14ac:dyDescent="0.3">
      <c r="A600" s="45" t="s">
        <v>797</v>
      </c>
      <c r="B600" s="45" t="s">
        <v>796</v>
      </c>
      <c r="C600" s="45" t="s">
        <v>41</v>
      </c>
      <c r="D600" s="31"/>
      <c r="E600" s="32" t="s">
        <v>748</v>
      </c>
      <c r="F600" s="32" t="s">
        <v>858</v>
      </c>
      <c r="G600" s="31"/>
      <c r="H600" s="49"/>
      <c r="I600" s="151"/>
      <c r="J600" s="151"/>
      <c r="K600" s="50"/>
      <c r="L600" s="6"/>
      <c r="M600" s="6"/>
      <c r="N600" s="6"/>
      <c r="O600" s="6"/>
      <c r="P600" s="6"/>
      <c r="Q600" s="6"/>
      <c r="R600" s="6"/>
      <c r="S600" s="6"/>
      <c r="T600" s="6"/>
      <c r="U600" s="6"/>
      <c r="V600" s="6"/>
      <c r="W600" s="6"/>
      <c r="X600" s="6"/>
      <c r="Y600" s="6"/>
      <c r="Z600" s="6"/>
      <c r="AA600" s="6"/>
      <c r="AB600" s="6"/>
      <c r="AC600" s="6"/>
      <c r="AD600" s="6"/>
      <c r="AE600" s="6"/>
      <c r="AF600" s="6"/>
      <c r="AG600" s="6"/>
      <c r="AH600" s="6"/>
      <c r="AI600" s="6"/>
      <c r="AJ600" s="6"/>
    </row>
    <row r="601" spans="1:36" s="51" customFormat="1" x14ac:dyDescent="0.3">
      <c r="A601" s="45" t="s">
        <v>799</v>
      </c>
      <c r="B601" s="45" t="s">
        <v>798</v>
      </c>
      <c r="C601" s="45" t="s">
        <v>41</v>
      </c>
      <c r="D601" s="31"/>
      <c r="E601" s="32" t="s">
        <v>748</v>
      </c>
      <c r="F601" s="32" t="s">
        <v>858</v>
      </c>
      <c r="G601" s="31"/>
      <c r="H601" s="49"/>
      <c r="I601" s="151"/>
      <c r="J601" s="151"/>
      <c r="K601" s="50"/>
      <c r="L601" s="6"/>
      <c r="M601" s="6"/>
      <c r="N601" s="6"/>
      <c r="O601" s="6"/>
      <c r="P601" s="6"/>
      <c r="Q601" s="6"/>
      <c r="R601" s="6"/>
      <c r="S601" s="6"/>
      <c r="T601" s="6"/>
      <c r="U601" s="6"/>
      <c r="V601" s="6"/>
      <c r="W601" s="6"/>
      <c r="X601" s="6"/>
      <c r="Y601" s="6"/>
      <c r="Z601" s="6"/>
      <c r="AA601" s="6"/>
      <c r="AB601" s="6"/>
      <c r="AC601" s="6"/>
      <c r="AD601" s="6"/>
      <c r="AE601" s="6"/>
      <c r="AF601" s="6"/>
      <c r="AG601" s="6"/>
      <c r="AH601" s="6"/>
      <c r="AI601" s="6"/>
      <c r="AJ601" s="6"/>
    </row>
    <row r="602" spans="1:36" s="51" customFormat="1" x14ac:dyDescent="0.3">
      <c r="A602" s="45" t="s">
        <v>801</v>
      </c>
      <c r="B602" s="45" t="s">
        <v>800</v>
      </c>
      <c r="C602" s="45" t="s">
        <v>41</v>
      </c>
      <c r="D602" s="31"/>
      <c r="E602" s="32" t="s">
        <v>748</v>
      </c>
      <c r="F602" s="32" t="s">
        <v>858</v>
      </c>
      <c r="G602" s="31"/>
      <c r="H602" s="49"/>
      <c r="I602" s="151"/>
      <c r="J602" s="151"/>
      <c r="K602" s="50"/>
      <c r="L602" s="6"/>
      <c r="M602" s="6"/>
      <c r="N602" s="6"/>
      <c r="O602" s="6"/>
      <c r="P602" s="6"/>
      <c r="Q602" s="6"/>
      <c r="R602" s="6"/>
      <c r="S602" s="6"/>
      <c r="T602" s="6"/>
      <c r="U602" s="6"/>
      <c r="V602" s="6"/>
      <c r="W602" s="6"/>
      <c r="X602" s="6"/>
      <c r="Y602" s="6"/>
      <c r="Z602" s="6"/>
      <c r="AA602" s="6"/>
      <c r="AB602" s="6"/>
      <c r="AC602" s="6"/>
      <c r="AD602" s="6"/>
      <c r="AE602" s="6"/>
      <c r="AF602" s="6"/>
      <c r="AG602" s="6"/>
      <c r="AH602" s="6"/>
      <c r="AI602" s="6"/>
      <c r="AJ602" s="6"/>
    </row>
    <row r="603" spans="1:36" s="51" customFormat="1" x14ac:dyDescent="0.3">
      <c r="A603" s="45" t="s">
        <v>803</v>
      </c>
      <c r="B603" s="45" t="s">
        <v>802</v>
      </c>
      <c r="C603" s="45" t="s">
        <v>41</v>
      </c>
      <c r="D603" s="31"/>
      <c r="E603" s="32" t="s">
        <v>748</v>
      </c>
      <c r="F603" s="32" t="s">
        <v>858</v>
      </c>
      <c r="G603" s="31"/>
      <c r="H603" s="49"/>
      <c r="I603" s="151"/>
      <c r="J603" s="151"/>
      <c r="K603" s="50"/>
      <c r="L603" s="6"/>
      <c r="M603" s="6"/>
      <c r="N603" s="6"/>
      <c r="O603" s="6"/>
      <c r="P603" s="6"/>
      <c r="Q603" s="6"/>
      <c r="R603" s="6"/>
      <c r="S603" s="6"/>
      <c r="T603" s="6"/>
      <c r="U603" s="6"/>
      <c r="V603" s="6"/>
      <c r="W603" s="6"/>
      <c r="X603" s="6"/>
      <c r="Y603" s="6"/>
      <c r="Z603" s="6"/>
      <c r="AA603" s="6"/>
      <c r="AB603" s="6"/>
      <c r="AC603" s="6"/>
      <c r="AD603" s="6"/>
      <c r="AE603" s="6"/>
      <c r="AF603" s="6"/>
      <c r="AG603" s="6"/>
      <c r="AH603" s="6"/>
      <c r="AI603" s="6"/>
      <c r="AJ603" s="6"/>
    </row>
    <row r="604" spans="1:36" s="51" customFormat="1" x14ac:dyDescent="0.3">
      <c r="A604" s="45" t="s">
        <v>805</v>
      </c>
      <c r="B604" s="45" t="s">
        <v>804</v>
      </c>
      <c r="C604" s="45" t="s">
        <v>41</v>
      </c>
      <c r="D604" s="31"/>
      <c r="E604" s="32" t="s">
        <v>748</v>
      </c>
      <c r="F604" s="32" t="s">
        <v>858</v>
      </c>
      <c r="G604" s="31"/>
      <c r="H604" s="49"/>
      <c r="I604" s="151"/>
      <c r="J604" s="151"/>
      <c r="K604" s="50"/>
      <c r="L604" s="6"/>
      <c r="M604" s="6"/>
      <c r="N604" s="6"/>
      <c r="O604" s="6"/>
      <c r="P604" s="6"/>
      <c r="Q604" s="6"/>
      <c r="R604" s="6"/>
      <c r="S604" s="6"/>
      <c r="T604" s="6"/>
      <c r="U604" s="6"/>
      <c r="V604" s="6"/>
      <c r="W604" s="6"/>
      <c r="X604" s="6"/>
      <c r="Y604" s="6"/>
      <c r="Z604" s="6"/>
      <c r="AA604" s="6"/>
      <c r="AB604" s="6"/>
      <c r="AC604" s="6"/>
      <c r="AD604" s="6"/>
      <c r="AE604" s="6"/>
      <c r="AF604" s="6"/>
      <c r="AG604" s="6"/>
      <c r="AH604" s="6"/>
      <c r="AI604" s="6"/>
      <c r="AJ604" s="6"/>
    </row>
    <row r="605" spans="1:36" s="51" customFormat="1" x14ac:dyDescent="0.3">
      <c r="A605" s="45" t="s">
        <v>807</v>
      </c>
      <c r="B605" s="45" t="s">
        <v>806</v>
      </c>
      <c r="C605" s="45" t="s">
        <v>41</v>
      </c>
      <c r="D605" s="31"/>
      <c r="E605" s="32" t="s">
        <v>748</v>
      </c>
      <c r="F605" s="32" t="s">
        <v>858</v>
      </c>
      <c r="G605" s="31"/>
      <c r="H605" s="49"/>
      <c r="I605" s="151"/>
      <c r="J605" s="151"/>
      <c r="K605" s="50"/>
      <c r="L605" s="6"/>
      <c r="M605" s="6"/>
      <c r="N605" s="6"/>
      <c r="O605" s="6"/>
      <c r="P605" s="6"/>
      <c r="Q605" s="6"/>
      <c r="R605" s="6"/>
      <c r="S605" s="6"/>
      <c r="T605" s="6"/>
      <c r="U605" s="6"/>
      <c r="V605" s="6"/>
      <c r="W605" s="6"/>
      <c r="X605" s="6"/>
      <c r="Y605" s="6"/>
      <c r="Z605" s="6"/>
      <c r="AA605" s="6"/>
      <c r="AB605" s="6"/>
      <c r="AC605" s="6"/>
      <c r="AD605" s="6"/>
      <c r="AE605" s="6"/>
      <c r="AF605" s="6"/>
      <c r="AG605" s="6"/>
      <c r="AH605" s="6"/>
      <c r="AI605" s="6"/>
      <c r="AJ605" s="6"/>
    </row>
    <row r="606" spans="1:36" s="51" customFormat="1" x14ac:dyDescent="0.3">
      <c r="A606" s="45" t="s">
        <v>809</v>
      </c>
      <c r="B606" s="45" t="s">
        <v>808</v>
      </c>
      <c r="C606" s="45" t="s">
        <v>41</v>
      </c>
      <c r="D606" s="31"/>
      <c r="E606" s="32" t="s">
        <v>748</v>
      </c>
      <c r="F606" s="32" t="s">
        <v>858</v>
      </c>
      <c r="G606" s="31"/>
      <c r="H606" s="49"/>
      <c r="I606" s="151"/>
      <c r="J606" s="151"/>
      <c r="K606" s="50"/>
      <c r="L606" s="6"/>
      <c r="M606" s="6"/>
      <c r="N606" s="6"/>
      <c r="O606" s="6"/>
      <c r="P606" s="6"/>
      <c r="Q606" s="6"/>
      <c r="R606" s="6"/>
      <c r="S606" s="6"/>
      <c r="T606" s="6"/>
      <c r="U606" s="6"/>
      <c r="V606" s="6"/>
      <c r="W606" s="6"/>
      <c r="X606" s="6"/>
      <c r="Y606" s="6"/>
      <c r="Z606" s="6"/>
      <c r="AA606" s="6"/>
      <c r="AB606" s="6"/>
      <c r="AC606" s="6"/>
      <c r="AD606" s="6"/>
      <c r="AE606" s="6"/>
      <c r="AF606" s="6"/>
      <c r="AG606" s="6"/>
      <c r="AH606" s="6"/>
      <c r="AI606" s="6"/>
      <c r="AJ606" s="6"/>
    </row>
    <row r="607" spans="1:36" s="51" customFormat="1" x14ac:dyDescent="0.3">
      <c r="A607" s="45" t="s">
        <v>811</v>
      </c>
      <c r="B607" s="45" t="s">
        <v>810</v>
      </c>
      <c r="C607" s="45" t="s">
        <v>41</v>
      </c>
      <c r="D607" s="31"/>
      <c r="E607" s="32" t="s">
        <v>748</v>
      </c>
      <c r="F607" s="32" t="s">
        <v>858</v>
      </c>
      <c r="G607" s="31"/>
      <c r="H607" s="49"/>
      <c r="I607" s="151"/>
      <c r="J607" s="151"/>
      <c r="K607" s="50"/>
      <c r="L607" s="6"/>
      <c r="M607" s="6"/>
      <c r="N607" s="6"/>
      <c r="O607" s="6"/>
      <c r="P607" s="6"/>
      <c r="Q607" s="6"/>
      <c r="R607" s="6"/>
      <c r="S607" s="6"/>
      <c r="T607" s="6"/>
      <c r="U607" s="6"/>
      <c r="V607" s="6"/>
      <c r="W607" s="6"/>
      <c r="X607" s="6"/>
      <c r="Y607" s="6"/>
      <c r="Z607" s="6"/>
      <c r="AA607" s="6"/>
      <c r="AB607" s="6"/>
      <c r="AC607" s="6"/>
      <c r="AD607" s="6"/>
      <c r="AE607" s="6"/>
      <c r="AF607" s="6"/>
      <c r="AG607" s="6"/>
      <c r="AH607" s="6"/>
      <c r="AI607" s="6"/>
      <c r="AJ607" s="6"/>
    </row>
    <row r="608" spans="1:36" s="51" customFormat="1" x14ac:dyDescent="0.3">
      <c r="A608" s="45" t="s">
        <v>813</v>
      </c>
      <c r="B608" s="45" t="s">
        <v>812</v>
      </c>
      <c r="C608" s="45" t="s">
        <v>41</v>
      </c>
      <c r="D608" s="31"/>
      <c r="E608" s="32" t="s">
        <v>16</v>
      </c>
      <c r="F608" s="32" t="s">
        <v>858</v>
      </c>
      <c r="G608" s="31"/>
      <c r="H608" s="49"/>
      <c r="I608" s="151"/>
      <c r="J608" s="151"/>
      <c r="K608" s="50"/>
      <c r="L608" s="6"/>
      <c r="M608" s="6"/>
      <c r="N608" s="6"/>
      <c r="O608" s="6"/>
      <c r="P608" s="6"/>
      <c r="Q608" s="6"/>
      <c r="R608" s="6"/>
      <c r="S608" s="6"/>
      <c r="T608" s="6"/>
      <c r="U608" s="6"/>
      <c r="V608" s="6"/>
      <c r="W608" s="6"/>
      <c r="X608" s="6"/>
      <c r="Y608" s="6"/>
      <c r="Z608" s="6"/>
      <c r="AA608" s="6"/>
      <c r="AB608" s="6"/>
      <c r="AC608" s="6"/>
      <c r="AD608" s="6"/>
      <c r="AE608" s="6"/>
      <c r="AF608" s="6"/>
      <c r="AG608" s="6"/>
      <c r="AH608" s="6"/>
      <c r="AI608" s="6"/>
      <c r="AJ608" s="6"/>
    </row>
    <row r="609" spans="1:36" s="51" customFormat="1" ht="31.2" x14ac:dyDescent="0.3">
      <c r="A609" s="135" t="s">
        <v>815</v>
      </c>
      <c r="B609" s="122" t="s">
        <v>814</v>
      </c>
      <c r="C609" s="136" t="s">
        <v>41</v>
      </c>
      <c r="D609" s="123"/>
      <c r="E609" s="137" t="s">
        <v>16</v>
      </c>
      <c r="F609" s="138" t="s">
        <v>22</v>
      </c>
      <c r="G609" s="123"/>
      <c r="H609" s="139"/>
      <c r="I609" s="148">
        <v>0</v>
      </c>
      <c r="J609" s="148">
        <v>0</v>
      </c>
      <c r="K609" s="50"/>
      <c r="L609" s="6"/>
      <c r="M609" s="6"/>
      <c r="N609" s="6"/>
      <c r="O609" s="6"/>
      <c r="P609" s="6"/>
      <c r="Q609" s="6"/>
      <c r="R609" s="6"/>
      <c r="S609" s="6"/>
      <c r="T609" s="6"/>
      <c r="U609" s="6"/>
      <c r="V609" s="6"/>
      <c r="W609" s="6"/>
      <c r="X609" s="6"/>
      <c r="Y609" s="6"/>
      <c r="Z609" s="6"/>
      <c r="AA609" s="6"/>
      <c r="AB609" s="6"/>
      <c r="AC609" s="6"/>
      <c r="AD609" s="6"/>
      <c r="AE609" s="6"/>
      <c r="AF609" s="6"/>
      <c r="AG609" s="6"/>
      <c r="AH609" s="6"/>
      <c r="AI609" s="6"/>
      <c r="AJ609" s="6"/>
    </row>
    <row r="610" spans="1:36" s="35" customFormat="1" x14ac:dyDescent="0.3">
      <c r="A610" s="45" t="s">
        <v>899</v>
      </c>
      <c r="B610" s="30" t="s">
        <v>816</v>
      </c>
      <c r="C610" s="30" t="s">
        <v>21</v>
      </c>
      <c r="D610" s="31"/>
      <c r="E610" s="32"/>
      <c r="F610" s="32" t="s">
        <v>22</v>
      </c>
      <c r="G610" s="31"/>
      <c r="H610" s="33"/>
      <c r="I610" s="146"/>
      <c r="J610" s="146"/>
      <c r="K610" s="34"/>
      <c r="L610" s="6"/>
      <c r="M610" s="6"/>
      <c r="N610" s="6"/>
      <c r="O610" s="6"/>
      <c r="P610" s="6"/>
      <c r="Q610" s="6"/>
      <c r="R610" s="6"/>
      <c r="S610" s="6"/>
      <c r="T610" s="6"/>
      <c r="U610" s="6"/>
      <c r="V610" s="6"/>
      <c r="W610" s="6"/>
      <c r="X610" s="6"/>
      <c r="Y610" s="6"/>
      <c r="Z610" s="6"/>
      <c r="AA610" s="6"/>
      <c r="AB610" s="6"/>
      <c r="AC610" s="6"/>
      <c r="AD610" s="6"/>
      <c r="AE610" s="6"/>
      <c r="AF610" s="6"/>
      <c r="AG610" s="6"/>
      <c r="AH610" s="6"/>
      <c r="AI610" s="6"/>
      <c r="AJ610" s="6"/>
    </row>
    <row r="611" spans="1:36" s="35" customFormat="1" ht="15.6" x14ac:dyDescent="0.3">
      <c r="A611" s="36"/>
      <c r="B611" s="36"/>
      <c r="C611" s="30"/>
      <c r="D611" s="31"/>
      <c r="E611" s="32"/>
      <c r="F611" s="32"/>
      <c r="G611" s="31"/>
      <c r="H611" s="145"/>
      <c r="I611" s="146"/>
      <c r="J611" s="146"/>
      <c r="K611" s="34"/>
      <c r="L611" s="6"/>
      <c r="M611" s="6"/>
      <c r="N611" s="6"/>
      <c r="O611" s="6"/>
      <c r="P611" s="6"/>
      <c r="Q611" s="6"/>
      <c r="R611" s="6"/>
      <c r="S611" s="6"/>
      <c r="T611" s="6"/>
      <c r="U611" s="6"/>
      <c r="V611" s="6"/>
      <c r="W611" s="6"/>
      <c r="X611" s="6"/>
      <c r="Y611" s="6"/>
      <c r="Z611" s="6"/>
      <c r="AA611" s="6"/>
      <c r="AB611" s="6"/>
      <c r="AC611" s="6"/>
      <c r="AD611" s="6"/>
      <c r="AE611" s="6"/>
      <c r="AF611" s="6"/>
      <c r="AG611" s="6"/>
      <c r="AH611" s="6"/>
      <c r="AI611" s="6"/>
      <c r="AJ611" s="6"/>
    </row>
    <row r="612" spans="1:36" s="51" customFormat="1" ht="15.6" x14ac:dyDescent="0.3">
      <c r="A612" s="136" t="s">
        <v>817</v>
      </c>
      <c r="B612" s="136" t="s">
        <v>818</v>
      </c>
      <c r="C612" s="118"/>
      <c r="D612" s="119"/>
      <c r="E612" s="120"/>
      <c r="F612" s="120"/>
      <c r="G612" s="119"/>
      <c r="H612" s="145"/>
      <c r="I612" s="146"/>
      <c r="J612" s="146"/>
      <c r="K612" s="50"/>
      <c r="L612" s="6"/>
      <c r="M612" s="6"/>
      <c r="N612" s="6"/>
      <c r="O612" s="6"/>
      <c r="P612" s="6"/>
      <c r="Q612" s="6"/>
      <c r="R612" s="6"/>
      <c r="S612" s="6"/>
      <c r="T612" s="6"/>
      <c r="U612" s="6"/>
      <c r="V612" s="6"/>
      <c r="W612" s="6"/>
      <c r="X612" s="6"/>
      <c r="Y612" s="6"/>
      <c r="Z612" s="6"/>
      <c r="AA612" s="6"/>
      <c r="AB612" s="6"/>
      <c r="AC612" s="6"/>
      <c r="AD612" s="6"/>
      <c r="AE612" s="6"/>
      <c r="AF612" s="6"/>
      <c r="AG612" s="6"/>
      <c r="AH612" s="6"/>
      <c r="AI612" s="6"/>
      <c r="AJ612" s="6"/>
    </row>
    <row r="613" spans="1:36" s="81" customFormat="1" x14ac:dyDescent="0.3">
      <c r="A613" s="47" t="s">
        <v>819</v>
      </c>
      <c r="B613" s="47" t="s">
        <v>820</v>
      </c>
      <c r="C613" s="47"/>
      <c r="D613" s="38"/>
      <c r="E613" s="39"/>
      <c r="F613" s="39"/>
      <c r="G613" s="38"/>
      <c r="H613" s="145"/>
      <c r="I613" s="146"/>
      <c r="J613" s="146"/>
      <c r="K613" s="80"/>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6"/>
    </row>
    <row r="614" spans="1:36" s="51" customFormat="1" ht="41.4" x14ac:dyDescent="0.3">
      <c r="A614" s="30" t="s">
        <v>821</v>
      </c>
      <c r="B614" s="45" t="s">
        <v>822</v>
      </c>
      <c r="C614" s="45" t="s">
        <v>21</v>
      </c>
      <c r="D614" s="31"/>
      <c r="E614" s="32"/>
      <c r="F614" s="32" t="s">
        <v>22</v>
      </c>
      <c r="G614" s="31"/>
      <c r="H614" s="49"/>
      <c r="I614" s="146"/>
      <c r="J614" s="146"/>
      <c r="K614" s="50"/>
      <c r="L614" s="6"/>
      <c r="M614" s="6"/>
      <c r="N614" s="6"/>
      <c r="O614" s="6"/>
      <c r="P614" s="6"/>
      <c r="Q614" s="6"/>
      <c r="R614" s="6"/>
      <c r="S614" s="6"/>
      <c r="T614" s="6"/>
      <c r="U614" s="6"/>
      <c r="V614" s="6"/>
      <c r="W614" s="6"/>
      <c r="X614" s="6"/>
      <c r="Y614" s="6"/>
      <c r="Z614" s="6"/>
      <c r="AA614" s="6"/>
      <c r="AB614" s="6"/>
      <c r="AC614" s="6"/>
      <c r="AD614" s="6"/>
      <c r="AE614" s="6"/>
      <c r="AF614" s="6"/>
      <c r="AG614" s="6"/>
      <c r="AH614" s="6"/>
      <c r="AI614" s="6"/>
      <c r="AJ614" s="6"/>
    </row>
    <row r="615" spans="1:36" s="51" customFormat="1" x14ac:dyDescent="0.3">
      <c r="A615" s="30" t="s">
        <v>823</v>
      </c>
      <c r="B615" s="45" t="s">
        <v>824</v>
      </c>
      <c r="C615" s="30" t="s">
        <v>41</v>
      </c>
      <c r="D615" s="31"/>
      <c r="E615" s="32" t="s">
        <v>57</v>
      </c>
      <c r="F615" s="32" t="s">
        <v>858</v>
      </c>
      <c r="G615" s="31"/>
      <c r="H615" s="49"/>
      <c r="I615" s="146"/>
      <c r="J615" s="146"/>
      <c r="K615" s="50"/>
      <c r="L615" s="6"/>
      <c r="M615" s="6"/>
      <c r="N615" s="6"/>
      <c r="O615" s="6"/>
      <c r="P615" s="6"/>
      <c r="Q615" s="6"/>
      <c r="R615" s="6"/>
      <c r="S615" s="6"/>
      <c r="T615" s="6"/>
      <c r="U615" s="6"/>
      <c r="V615" s="6"/>
      <c r="W615" s="6"/>
      <c r="X615" s="6"/>
      <c r="Y615" s="6"/>
      <c r="Z615" s="6"/>
      <c r="AA615" s="6"/>
      <c r="AB615" s="6"/>
      <c r="AC615" s="6"/>
      <c r="AD615" s="6"/>
      <c r="AE615" s="6"/>
      <c r="AF615" s="6"/>
      <c r="AG615" s="6"/>
      <c r="AH615" s="6"/>
      <c r="AI615" s="6"/>
      <c r="AJ615" s="6"/>
    </row>
    <row r="616" spans="1:36" s="51" customFormat="1" x14ac:dyDescent="0.3">
      <c r="A616" s="30" t="s">
        <v>825</v>
      </c>
      <c r="B616" s="45" t="s">
        <v>826</v>
      </c>
      <c r="C616" s="45" t="s">
        <v>41</v>
      </c>
      <c r="D616" s="31"/>
      <c r="E616" s="32"/>
      <c r="F616" s="32" t="s">
        <v>858</v>
      </c>
      <c r="G616" s="31"/>
      <c r="H616" s="49"/>
      <c r="I616" s="146"/>
      <c r="J616" s="146"/>
      <c r="K616" s="50"/>
      <c r="L616" s="6"/>
      <c r="M616" s="6"/>
      <c r="N616" s="6"/>
      <c r="O616" s="6"/>
      <c r="P616" s="6"/>
      <c r="Q616" s="6"/>
      <c r="R616" s="6"/>
      <c r="S616" s="6"/>
      <c r="T616" s="6"/>
      <c r="U616" s="6"/>
      <c r="V616" s="6"/>
      <c r="W616" s="6"/>
      <c r="X616" s="6"/>
      <c r="Y616" s="6"/>
      <c r="Z616" s="6"/>
      <c r="AA616" s="6"/>
      <c r="AB616" s="6"/>
      <c r="AC616" s="6"/>
      <c r="AD616" s="6"/>
      <c r="AE616" s="6"/>
      <c r="AF616" s="6"/>
      <c r="AG616" s="6"/>
      <c r="AH616" s="6"/>
      <c r="AI616" s="6"/>
      <c r="AJ616" s="6"/>
    </row>
    <row r="617" spans="1:36" s="51" customFormat="1" x14ac:dyDescent="0.3">
      <c r="A617" s="30" t="s">
        <v>827</v>
      </c>
      <c r="B617" s="45" t="s">
        <v>828</v>
      </c>
      <c r="C617" s="45" t="s">
        <v>21</v>
      </c>
      <c r="D617" s="31"/>
      <c r="E617" s="32"/>
      <c r="F617" s="32" t="s">
        <v>22</v>
      </c>
      <c r="G617" s="31"/>
      <c r="H617" s="49"/>
      <c r="I617" s="146"/>
      <c r="J617" s="146"/>
      <c r="K617" s="50"/>
      <c r="L617" s="6"/>
      <c r="M617" s="6"/>
      <c r="N617" s="6"/>
      <c r="O617" s="6"/>
      <c r="P617" s="6"/>
      <c r="Q617" s="6"/>
      <c r="R617" s="6"/>
      <c r="S617" s="6"/>
      <c r="T617" s="6"/>
      <c r="U617" s="6"/>
      <c r="V617" s="6"/>
      <c r="W617" s="6"/>
      <c r="X617" s="6"/>
      <c r="Y617" s="6"/>
      <c r="Z617" s="6"/>
      <c r="AA617" s="6"/>
      <c r="AB617" s="6"/>
      <c r="AC617" s="6"/>
      <c r="AD617" s="6"/>
      <c r="AE617" s="6"/>
      <c r="AF617" s="6"/>
      <c r="AG617" s="6"/>
      <c r="AH617" s="6"/>
      <c r="AI617" s="6"/>
      <c r="AJ617" s="6"/>
    </row>
    <row r="618" spans="1:36" s="51" customFormat="1" ht="27.6" x14ac:dyDescent="0.3">
      <c r="A618" s="30" t="s">
        <v>829</v>
      </c>
      <c r="B618" s="45" t="s">
        <v>830</v>
      </c>
      <c r="C618" s="45" t="s">
        <v>577</v>
      </c>
      <c r="D618" s="31"/>
      <c r="E618" s="32" t="s">
        <v>831</v>
      </c>
      <c r="F618" s="32" t="s">
        <v>858</v>
      </c>
      <c r="G618" s="31"/>
      <c r="H618" s="49"/>
      <c r="I618" s="151"/>
      <c r="J618" s="151"/>
      <c r="K618" s="50"/>
      <c r="L618" s="6"/>
      <c r="M618" s="6"/>
      <c r="N618" s="6"/>
      <c r="O618" s="6"/>
      <c r="P618" s="6"/>
      <c r="Q618" s="6"/>
      <c r="R618" s="6"/>
      <c r="S618" s="6"/>
      <c r="T618" s="6"/>
      <c r="U618" s="6"/>
      <c r="V618" s="6"/>
      <c r="W618" s="6"/>
      <c r="X618" s="6"/>
      <c r="Y618" s="6"/>
      <c r="Z618" s="6"/>
      <c r="AA618" s="6"/>
      <c r="AB618" s="6"/>
      <c r="AC618" s="6"/>
      <c r="AD618" s="6"/>
      <c r="AE618" s="6"/>
      <c r="AF618" s="6"/>
      <c r="AG618" s="6"/>
      <c r="AH618" s="6"/>
      <c r="AI618" s="6"/>
      <c r="AJ618" s="6"/>
    </row>
    <row r="619" spans="1:36" s="51" customFormat="1" ht="27.6" x14ac:dyDescent="0.3">
      <c r="A619" s="30" t="s">
        <v>832</v>
      </c>
      <c r="B619" s="45" t="s">
        <v>833</v>
      </c>
      <c r="C619" s="45" t="s">
        <v>879</v>
      </c>
      <c r="D619" s="31"/>
      <c r="E619" s="32"/>
      <c r="F619" s="32" t="s">
        <v>22</v>
      </c>
      <c r="G619" s="31"/>
      <c r="H619" s="49"/>
      <c r="I619" s="146"/>
      <c r="J619" s="146"/>
      <c r="K619" s="50"/>
      <c r="L619" s="6"/>
      <c r="M619" s="6"/>
      <c r="N619" s="6"/>
      <c r="O619" s="6"/>
      <c r="P619" s="6"/>
      <c r="Q619" s="6"/>
      <c r="R619" s="6"/>
      <c r="S619" s="6"/>
      <c r="T619" s="6"/>
      <c r="U619" s="6"/>
      <c r="V619" s="6"/>
      <c r="W619" s="6"/>
      <c r="X619" s="6"/>
      <c r="Y619" s="6"/>
      <c r="Z619" s="6"/>
      <c r="AA619" s="6"/>
      <c r="AB619" s="6"/>
      <c r="AC619" s="6"/>
      <c r="AD619" s="6"/>
      <c r="AE619" s="6"/>
      <c r="AF619" s="6"/>
      <c r="AG619" s="6"/>
      <c r="AH619" s="6"/>
      <c r="AI619" s="6"/>
      <c r="AJ619" s="6"/>
    </row>
    <row r="620" spans="1:36" s="51" customFormat="1" x14ac:dyDescent="0.3">
      <c r="A620" s="45"/>
      <c r="B620" s="45"/>
      <c r="C620" s="45"/>
      <c r="D620" s="31"/>
      <c r="E620" s="32"/>
      <c r="F620" s="32"/>
      <c r="G620" s="31"/>
      <c r="H620" s="145"/>
      <c r="I620" s="146"/>
      <c r="J620" s="146"/>
      <c r="K620" s="50"/>
      <c r="L620" s="6"/>
      <c r="M620" s="6"/>
      <c r="N620" s="6"/>
      <c r="O620" s="6"/>
      <c r="P620" s="6"/>
      <c r="Q620" s="6"/>
      <c r="R620" s="6"/>
      <c r="S620" s="6"/>
      <c r="T620" s="6"/>
      <c r="U620" s="6"/>
      <c r="V620" s="6"/>
      <c r="W620" s="6"/>
      <c r="X620" s="6"/>
      <c r="Y620" s="6"/>
      <c r="Z620" s="6"/>
      <c r="AA620" s="6"/>
      <c r="AB620" s="6"/>
      <c r="AC620" s="6"/>
      <c r="AD620" s="6"/>
      <c r="AE620" s="6"/>
      <c r="AF620" s="6"/>
      <c r="AG620" s="6"/>
      <c r="AH620" s="6"/>
      <c r="AI620" s="6"/>
      <c r="AJ620" s="6"/>
    </row>
    <row r="621" spans="1:36" s="88" customFormat="1" x14ac:dyDescent="0.3">
      <c r="A621" s="47" t="s">
        <v>834</v>
      </c>
      <c r="B621" s="47" t="s">
        <v>835</v>
      </c>
      <c r="C621" s="45"/>
      <c r="D621" s="31"/>
      <c r="E621" s="32"/>
      <c r="F621" s="32"/>
      <c r="G621" s="31"/>
      <c r="H621" s="145"/>
      <c r="I621" s="146"/>
      <c r="J621" s="146"/>
      <c r="K621" s="87"/>
      <c r="L621" s="6"/>
      <c r="M621" s="6"/>
      <c r="N621" s="6"/>
      <c r="O621" s="6"/>
      <c r="P621" s="6"/>
      <c r="Q621" s="6"/>
      <c r="R621" s="6"/>
      <c r="S621" s="6"/>
      <c r="T621" s="6"/>
      <c r="U621" s="6"/>
      <c r="V621" s="6"/>
      <c r="W621" s="6"/>
      <c r="X621" s="6"/>
      <c r="Y621" s="6"/>
      <c r="Z621" s="6"/>
      <c r="AA621" s="6"/>
      <c r="AB621" s="6"/>
      <c r="AC621" s="6"/>
      <c r="AD621" s="6"/>
      <c r="AE621" s="6"/>
      <c r="AF621" s="6"/>
      <c r="AG621" s="6"/>
      <c r="AH621" s="6"/>
      <c r="AI621" s="6"/>
      <c r="AJ621" s="6"/>
    </row>
    <row r="622" spans="1:36" s="88" customFormat="1" x14ac:dyDescent="0.3">
      <c r="A622" s="45" t="s">
        <v>836</v>
      </c>
      <c r="B622" s="45" t="s">
        <v>837</v>
      </c>
      <c r="C622" s="45" t="s">
        <v>134</v>
      </c>
      <c r="D622" s="31"/>
      <c r="E622" s="32"/>
      <c r="F622" s="32" t="s">
        <v>858</v>
      </c>
      <c r="G622" s="31"/>
      <c r="H622" s="149"/>
      <c r="I622" s="146"/>
      <c r="J622" s="146"/>
      <c r="K622" s="87"/>
      <c r="L622" s="6"/>
      <c r="M622" s="6"/>
      <c r="N622" s="6"/>
      <c r="O622" s="6"/>
      <c r="P622" s="6"/>
      <c r="Q622" s="6"/>
      <c r="R622" s="6"/>
      <c r="S622" s="6"/>
      <c r="T622" s="6"/>
      <c r="U622" s="6"/>
      <c r="V622" s="6"/>
      <c r="W622" s="6"/>
      <c r="X622" s="6"/>
      <c r="Y622" s="6"/>
      <c r="Z622" s="6"/>
      <c r="AA622" s="6"/>
      <c r="AB622" s="6"/>
      <c r="AC622" s="6"/>
      <c r="AD622" s="6"/>
      <c r="AE622" s="6"/>
      <c r="AF622" s="6"/>
      <c r="AG622" s="6"/>
      <c r="AH622" s="6"/>
      <c r="AI622" s="6"/>
      <c r="AJ622" s="6"/>
    </row>
    <row r="623" spans="1:36" s="88" customFormat="1" ht="27.6" x14ac:dyDescent="0.3">
      <c r="A623" s="45" t="s">
        <v>838</v>
      </c>
      <c r="B623" s="45" t="s">
        <v>839</v>
      </c>
      <c r="C623" s="45" t="s">
        <v>577</v>
      </c>
      <c r="D623" s="31"/>
      <c r="E623" s="32" t="s">
        <v>840</v>
      </c>
      <c r="F623" s="32" t="s">
        <v>858</v>
      </c>
      <c r="G623" s="31"/>
      <c r="H623" s="149"/>
      <c r="I623" s="154"/>
      <c r="J623" s="154"/>
      <c r="K623" s="87"/>
      <c r="L623" s="6"/>
      <c r="M623" s="6"/>
      <c r="N623" s="6"/>
      <c r="O623" s="6"/>
      <c r="P623" s="6"/>
      <c r="Q623" s="6"/>
      <c r="R623" s="6"/>
      <c r="S623" s="6"/>
      <c r="T623" s="6"/>
      <c r="U623" s="6"/>
      <c r="V623" s="6"/>
      <c r="W623" s="6"/>
      <c r="X623" s="6"/>
      <c r="Y623" s="6"/>
      <c r="Z623" s="6"/>
      <c r="AA623" s="6"/>
      <c r="AB623" s="6"/>
      <c r="AC623" s="6"/>
      <c r="AD623" s="6"/>
      <c r="AE623" s="6"/>
      <c r="AF623" s="6"/>
      <c r="AG623" s="6"/>
      <c r="AH623" s="6"/>
      <c r="AI623" s="6"/>
      <c r="AJ623" s="6"/>
    </row>
    <row r="624" spans="1:36" s="90" customFormat="1" x14ac:dyDescent="0.3">
      <c r="A624" s="45" t="s">
        <v>841</v>
      </c>
      <c r="B624" s="45" t="s">
        <v>842</v>
      </c>
      <c r="C624" s="30" t="s">
        <v>41</v>
      </c>
      <c r="D624" s="31"/>
      <c r="E624" s="32"/>
      <c r="F624" s="32" t="s">
        <v>858</v>
      </c>
      <c r="G624" s="31"/>
      <c r="H624" s="150"/>
      <c r="I624" s="146"/>
      <c r="J624" s="146"/>
      <c r="K624" s="89"/>
      <c r="L624" s="6"/>
      <c r="M624" s="6"/>
      <c r="N624" s="6"/>
      <c r="O624" s="6"/>
      <c r="P624" s="6"/>
      <c r="Q624" s="6"/>
      <c r="R624" s="6"/>
      <c r="S624" s="6"/>
      <c r="T624" s="6"/>
      <c r="U624" s="6"/>
      <c r="V624" s="6"/>
      <c r="W624" s="6"/>
      <c r="X624" s="6"/>
      <c r="Y624" s="6"/>
      <c r="Z624" s="6"/>
      <c r="AA624" s="6"/>
      <c r="AB624" s="6"/>
      <c r="AC624" s="6"/>
      <c r="AD624" s="6"/>
      <c r="AE624" s="6"/>
      <c r="AF624" s="6"/>
      <c r="AG624" s="6"/>
      <c r="AH624" s="6"/>
      <c r="AI624" s="6"/>
      <c r="AJ624" s="6"/>
    </row>
    <row r="625" spans="1:36" s="90" customFormat="1" x14ac:dyDescent="0.3">
      <c r="A625" s="45" t="s">
        <v>843</v>
      </c>
      <c r="B625" s="45" t="s">
        <v>844</v>
      </c>
      <c r="C625" s="30" t="s">
        <v>41</v>
      </c>
      <c r="D625" s="31"/>
      <c r="E625" s="32"/>
      <c r="F625" s="32" t="s">
        <v>858</v>
      </c>
      <c r="G625" s="31"/>
      <c r="H625" s="150"/>
      <c r="I625" s="146"/>
      <c r="J625" s="146"/>
      <c r="K625" s="89"/>
      <c r="L625" s="6"/>
      <c r="M625" s="6"/>
      <c r="N625" s="6"/>
      <c r="O625" s="6"/>
      <c r="P625" s="6"/>
      <c r="Q625" s="6"/>
      <c r="R625" s="6"/>
      <c r="S625" s="6"/>
      <c r="T625" s="6"/>
      <c r="U625" s="6"/>
      <c r="V625" s="6"/>
      <c r="W625" s="6"/>
      <c r="X625" s="6"/>
      <c r="Y625" s="6"/>
      <c r="Z625" s="6"/>
      <c r="AA625" s="6"/>
      <c r="AB625" s="6"/>
      <c r="AC625" s="6"/>
      <c r="AD625" s="6"/>
      <c r="AE625" s="6"/>
      <c r="AF625" s="6"/>
      <c r="AG625" s="6"/>
      <c r="AH625" s="6"/>
      <c r="AI625" s="6"/>
      <c r="AJ625" s="6"/>
    </row>
    <row r="626" spans="1:36" s="90" customFormat="1" x14ac:dyDescent="0.3">
      <c r="A626" s="45" t="s">
        <v>845</v>
      </c>
      <c r="B626" s="45" t="s">
        <v>1125</v>
      </c>
      <c r="C626" s="45" t="s">
        <v>41</v>
      </c>
      <c r="D626" s="31"/>
      <c r="E626" s="32"/>
      <c r="F626" s="32" t="s">
        <v>858</v>
      </c>
      <c r="G626" s="31"/>
      <c r="H626" s="150"/>
      <c r="I626" s="146"/>
      <c r="J626" s="146"/>
      <c r="K626" s="89"/>
      <c r="L626" s="6"/>
      <c r="M626" s="6"/>
      <c r="N626" s="6"/>
      <c r="O626" s="6"/>
      <c r="P626" s="6"/>
      <c r="Q626" s="6"/>
      <c r="R626" s="6"/>
      <c r="S626" s="6"/>
      <c r="T626" s="6"/>
      <c r="U626" s="6"/>
      <c r="V626" s="6"/>
      <c r="W626" s="6"/>
      <c r="X626" s="6"/>
      <c r="Y626" s="6"/>
      <c r="Z626" s="6"/>
      <c r="AA626" s="6"/>
      <c r="AB626" s="6"/>
      <c r="AC626" s="6"/>
      <c r="AD626" s="6"/>
      <c r="AE626" s="6"/>
      <c r="AF626" s="6"/>
      <c r="AG626" s="6"/>
      <c r="AH626" s="6"/>
      <c r="AI626" s="6"/>
      <c r="AJ626" s="6"/>
    </row>
    <row r="627" spans="1:36" s="90" customFormat="1" x14ac:dyDescent="0.3">
      <c r="A627" s="45"/>
      <c r="B627" s="45"/>
      <c r="C627" s="45"/>
      <c r="D627" s="31"/>
      <c r="E627" s="32"/>
      <c r="F627" s="32"/>
      <c r="G627" s="31"/>
      <c r="H627" s="145"/>
      <c r="I627" s="146"/>
      <c r="J627" s="146"/>
      <c r="K627" s="89"/>
      <c r="L627" s="6"/>
      <c r="M627" s="6"/>
      <c r="N627" s="6"/>
      <c r="O627" s="6"/>
      <c r="P627" s="6"/>
      <c r="Q627" s="6"/>
      <c r="R627" s="6"/>
      <c r="S627" s="6"/>
      <c r="T627" s="6"/>
      <c r="U627" s="6"/>
      <c r="V627" s="6"/>
      <c r="W627" s="6"/>
      <c r="X627" s="6"/>
      <c r="Y627" s="6"/>
      <c r="Z627" s="6"/>
      <c r="AA627" s="6"/>
      <c r="AB627" s="6"/>
      <c r="AC627" s="6"/>
      <c r="AD627" s="6"/>
      <c r="AE627" s="6"/>
      <c r="AF627" s="6"/>
      <c r="AG627" s="6"/>
      <c r="AH627" s="6"/>
      <c r="AI627" s="6"/>
      <c r="AJ627" s="6"/>
    </row>
    <row r="628" spans="1:36" ht="16.2" thickBot="1" x14ac:dyDescent="0.35">
      <c r="A628" s="91"/>
      <c r="B628" s="92" t="s">
        <v>846</v>
      </c>
      <c r="C628" s="93"/>
      <c r="D628" s="94"/>
      <c r="E628" s="95"/>
      <c r="F628" s="95"/>
      <c r="G628" s="94"/>
      <c r="H628" s="96"/>
      <c r="I628" s="97"/>
      <c r="J628" s="97">
        <f>SUM(J12:J627)-SUMIF(C12:C627,"Option",J12:J627)</f>
        <v>0</v>
      </c>
      <c r="K628" s="98"/>
    </row>
    <row r="629" spans="1:36" ht="16.2" thickBot="1" x14ac:dyDescent="0.35">
      <c r="A629" s="99"/>
      <c r="B629" s="100" t="s">
        <v>847</v>
      </c>
      <c r="C629" s="101"/>
      <c r="D629" s="102"/>
      <c r="E629" s="103"/>
      <c r="F629" s="103"/>
      <c r="G629" s="102"/>
      <c r="H629" s="104"/>
      <c r="I629" s="105"/>
      <c r="J629" s="105">
        <f>J630-J628</f>
        <v>0</v>
      </c>
      <c r="K629" s="106"/>
    </row>
    <row r="630" spans="1:36" ht="16.2" thickBot="1" x14ac:dyDescent="0.35">
      <c r="A630" s="99"/>
      <c r="B630" s="100" t="s">
        <v>848</v>
      </c>
      <c r="C630" s="101"/>
      <c r="D630" s="102"/>
      <c r="E630" s="103"/>
      <c r="F630" s="103"/>
      <c r="G630" s="102"/>
      <c r="H630" s="104"/>
      <c r="I630" s="105"/>
      <c r="J630" s="105">
        <f>J628*1.19</f>
        <v>0</v>
      </c>
      <c r="K630" s="106"/>
    </row>
    <row r="632" spans="1:36" ht="36.6" customHeight="1" x14ac:dyDescent="0.3">
      <c r="A632" s="111"/>
      <c r="B632" s="192" t="s">
        <v>1269</v>
      </c>
      <c r="C632" s="112"/>
      <c r="D632" s="205" t="s">
        <v>849</v>
      </c>
      <c r="E632" s="206" t="s">
        <v>850</v>
      </c>
      <c r="F632" s="116"/>
      <c r="G632" s="113">
        <f>SUM(G12:G627)</f>
        <v>37</v>
      </c>
      <c r="H632" s="207"/>
      <c r="I632" s="208"/>
      <c r="J632" s="208"/>
      <c r="K632" s="209"/>
    </row>
    <row r="633" spans="1:36" x14ac:dyDescent="0.3">
      <c r="B633" s="114"/>
    </row>
    <row r="634" spans="1:36" x14ac:dyDescent="0.3">
      <c r="B634" s="114"/>
    </row>
    <row r="635" spans="1:36" x14ac:dyDescent="0.3">
      <c r="B635" s="114"/>
    </row>
  </sheetData>
  <sheetProtection algorithmName="SHA-512" hashValue="rH6ir2ziP9E73CVoNLbbO/uiG/kBuMt/COLzKJzhRg6olCqgbExk9VMAX1sW+aS2Re4TyNunCMcTvWzWq6ywTA==" saltValue="JTvM5ULhlqgP+fF5l5rO4g==" spinCount="100000" sheet="1"/>
  <autoFilter ref="A11:K630" xr:uid="{07B0B1FD-F350-43E1-ABA2-3BDAD25906F6}"/>
  <mergeCells count="14">
    <mergeCell ref="A1:C1"/>
    <mergeCell ref="E3:G3"/>
    <mergeCell ref="E5:G5"/>
    <mergeCell ref="A3:C8"/>
    <mergeCell ref="I3:J3"/>
    <mergeCell ref="I5:J5"/>
    <mergeCell ref="I6:J6"/>
    <mergeCell ref="I7:J7"/>
    <mergeCell ref="I8:J8"/>
    <mergeCell ref="D632:E632"/>
    <mergeCell ref="H632:K632"/>
    <mergeCell ref="E6:G6"/>
    <mergeCell ref="E7:G7"/>
    <mergeCell ref="E8:G8"/>
  </mergeCells>
  <phoneticPr fontId="24" type="noConversion"/>
  <pageMargins left="0.70866141732283472" right="0.70866141732283472" top="0.78740157480314965" bottom="0.78740157480314965" header="0.31496062992125984" footer="0.31496062992125984"/>
  <pageSetup paperSize="8" scale="4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31275-D1E1-4FB9-8C26-582AB59B9786}">
  <dimension ref="A1:K36"/>
  <sheetViews>
    <sheetView tabSelected="1" workbookViewId="0">
      <selection sqref="A1:C1"/>
    </sheetView>
  </sheetViews>
  <sheetFormatPr baseColWidth="10" defaultColWidth="11.5546875" defaultRowHeight="13.8" outlineLevelRow="1" x14ac:dyDescent="0.3"/>
  <cols>
    <col min="1" max="1" width="10.6640625" style="6" customWidth="1"/>
    <col min="2" max="2" width="86.33203125" style="107" bestFit="1" customWidth="1"/>
    <col min="3" max="3" width="38.6640625" style="6" customWidth="1"/>
    <col min="4" max="4" width="10.6640625" style="108" customWidth="1"/>
    <col min="5" max="6" width="10.6640625" style="109" customWidth="1"/>
    <col min="7" max="7" width="22.77734375" style="108" customWidth="1"/>
    <col min="8" max="8" width="50.6640625" style="6" customWidth="1" collapsed="1"/>
    <col min="9" max="16384" width="11.5546875" style="6"/>
  </cols>
  <sheetData>
    <row r="1" spans="1:8" ht="62.4" customHeight="1" thickBot="1" x14ac:dyDescent="0.35">
      <c r="A1" s="198" t="s">
        <v>1270</v>
      </c>
      <c r="B1" s="199"/>
      <c r="C1" s="199"/>
      <c r="D1" s="1"/>
      <c r="E1" s="2"/>
      <c r="F1" s="2"/>
      <c r="G1" s="1"/>
      <c r="H1" s="3"/>
    </row>
    <row r="2" spans="1:8" outlineLevel="1" x14ac:dyDescent="0.3">
      <c r="A2" s="157"/>
      <c r="B2" s="158"/>
      <c r="C2" s="12"/>
      <c r="D2" s="10"/>
      <c r="E2" s="11"/>
      <c r="F2" s="11"/>
      <c r="G2" s="10"/>
      <c r="H2" s="10"/>
    </row>
    <row r="3" spans="1:8" ht="15.6" outlineLevel="1" x14ac:dyDescent="0.3">
      <c r="A3" s="200" t="s">
        <v>1271</v>
      </c>
      <c r="B3" s="201"/>
      <c r="C3" s="201"/>
      <c r="D3" s="13"/>
      <c r="E3" s="203" t="s">
        <v>1267</v>
      </c>
      <c r="F3" s="203"/>
      <c r="G3" s="203"/>
      <c r="H3" s="159"/>
    </row>
    <row r="4" spans="1:8" ht="15.6" outlineLevel="1" x14ac:dyDescent="0.3">
      <c r="A4" s="201"/>
      <c r="B4" s="201"/>
      <c r="C4" s="201"/>
      <c r="D4" s="13"/>
      <c r="E4" s="14"/>
      <c r="F4" s="14"/>
      <c r="G4" s="160"/>
      <c r="H4" s="160"/>
    </row>
    <row r="5" spans="1:8" ht="15.6" outlineLevel="1" x14ac:dyDescent="0.3">
      <c r="A5" s="202"/>
      <c r="B5" s="202"/>
      <c r="C5" s="202"/>
      <c r="D5" s="13"/>
      <c r="E5" s="203" t="s">
        <v>1</v>
      </c>
      <c r="F5" s="203"/>
      <c r="G5" s="203"/>
      <c r="H5" s="159"/>
    </row>
    <row r="6" spans="1:8" ht="15.6" outlineLevel="1" x14ac:dyDescent="0.3">
      <c r="A6" s="202"/>
      <c r="B6" s="202"/>
      <c r="C6" s="202"/>
      <c r="D6" s="13"/>
      <c r="E6" s="204" t="s">
        <v>2</v>
      </c>
      <c r="F6" s="204"/>
      <c r="G6" s="204"/>
      <c r="H6" s="161"/>
    </row>
    <row r="7" spans="1:8" ht="15.6" outlineLevel="1" x14ac:dyDescent="0.3">
      <c r="A7" s="202"/>
      <c r="B7" s="202"/>
      <c r="C7" s="202"/>
      <c r="D7" s="13"/>
      <c r="E7" s="204" t="s">
        <v>3</v>
      </c>
      <c r="F7" s="204"/>
      <c r="G7" s="204"/>
      <c r="H7" s="161"/>
    </row>
    <row r="8" spans="1:8" ht="15.6" outlineLevel="1" x14ac:dyDescent="0.3">
      <c r="A8" s="202"/>
      <c r="B8" s="202"/>
      <c r="C8" s="202"/>
      <c r="D8" s="13"/>
      <c r="E8" s="204" t="s">
        <v>4</v>
      </c>
      <c r="F8" s="204"/>
      <c r="G8" s="204"/>
      <c r="H8" s="161"/>
    </row>
    <row r="9" spans="1:8" ht="15.6" outlineLevel="1" x14ac:dyDescent="0.3">
      <c r="A9" s="162"/>
      <c r="B9" s="160"/>
      <c r="C9" s="14"/>
      <c r="D9" s="13"/>
      <c r="E9" s="13"/>
      <c r="F9" s="13"/>
      <c r="G9" s="13"/>
      <c r="H9" s="13"/>
    </row>
    <row r="10" spans="1:8" ht="14.4" outlineLevel="1" thickBot="1" x14ac:dyDescent="0.35">
      <c r="A10" s="163"/>
      <c r="B10" s="164"/>
      <c r="C10" s="23"/>
      <c r="D10" s="21"/>
      <c r="E10" s="22"/>
      <c r="F10" s="22"/>
      <c r="G10" s="21"/>
      <c r="H10" s="21"/>
    </row>
    <row r="11" spans="1:8" ht="31.2" x14ac:dyDescent="0.3">
      <c r="A11" s="24" t="s">
        <v>5</v>
      </c>
      <c r="B11" s="25" t="s">
        <v>6</v>
      </c>
      <c r="C11" s="25" t="s">
        <v>7</v>
      </c>
      <c r="D11" s="26" t="s">
        <v>8</v>
      </c>
      <c r="E11" s="26" t="s">
        <v>9</v>
      </c>
      <c r="F11" s="26" t="s">
        <v>863</v>
      </c>
      <c r="G11" s="26" t="s">
        <v>881</v>
      </c>
      <c r="H11" s="27" t="s">
        <v>10</v>
      </c>
    </row>
    <row r="12" spans="1:8" s="35" customFormat="1" x14ac:dyDescent="0.25">
      <c r="A12" s="30"/>
      <c r="B12" s="30"/>
      <c r="C12" s="30"/>
      <c r="D12" s="31"/>
      <c r="E12" s="32"/>
      <c r="F12" s="32"/>
      <c r="G12" s="165"/>
      <c r="H12" s="166"/>
    </row>
    <row r="13" spans="1:8" s="35" customFormat="1" ht="15.6" x14ac:dyDescent="0.25">
      <c r="A13" s="36" t="s">
        <v>1228</v>
      </c>
      <c r="B13" s="36" t="s">
        <v>1227</v>
      </c>
      <c r="C13" s="30"/>
      <c r="D13" s="31"/>
      <c r="E13" s="32"/>
      <c r="F13" s="32"/>
      <c r="G13" s="165"/>
      <c r="H13" s="166"/>
    </row>
    <row r="14" spans="1:8" s="35" customFormat="1" x14ac:dyDescent="0.25">
      <c r="A14" s="30" t="s">
        <v>1229</v>
      </c>
      <c r="B14" s="30" t="s">
        <v>1237</v>
      </c>
      <c r="C14" s="30" t="s">
        <v>21</v>
      </c>
      <c r="D14" s="31"/>
      <c r="E14" s="32"/>
      <c r="F14" s="32" t="s">
        <v>865</v>
      </c>
      <c r="G14" s="165">
        <v>4</v>
      </c>
      <c r="H14" s="33"/>
    </row>
    <row r="15" spans="1:8" s="35" customFormat="1" x14ac:dyDescent="0.25">
      <c r="A15" s="30" t="s">
        <v>1230</v>
      </c>
      <c r="B15" s="30" t="s">
        <v>1238</v>
      </c>
      <c r="C15" s="30" t="s">
        <v>21</v>
      </c>
      <c r="D15" s="31"/>
      <c r="E15" s="32"/>
      <c r="F15" s="32" t="s">
        <v>865</v>
      </c>
      <c r="G15" s="165">
        <v>4</v>
      </c>
      <c r="H15" s="33"/>
    </row>
    <row r="16" spans="1:8" s="35" customFormat="1" ht="27.6" x14ac:dyDescent="0.25">
      <c r="A16" s="30" t="s">
        <v>1231</v>
      </c>
      <c r="B16" s="30" t="s">
        <v>1243</v>
      </c>
      <c r="C16" s="30" t="s">
        <v>21</v>
      </c>
      <c r="D16" s="31"/>
      <c r="E16" s="32"/>
      <c r="F16" s="32" t="s">
        <v>865</v>
      </c>
      <c r="G16" s="165">
        <v>4</v>
      </c>
      <c r="H16" s="33"/>
    </row>
    <row r="17" spans="1:11" s="35" customFormat="1" ht="27.6" x14ac:dyDescent="0.25">
      <c r="A17" s="30" t="s">
        <v>1232</v>
      </c>
      <c r="B17" s="30" t="s">
        <v>1244</v>
      </c>
      <c r="C17" s="30" t="s">
        <v>21</v>
      </c>
      <c r="D17" s="31"/>
      <c r="E17" s="32"/>
      <c r="F17" s="32" t="s">
        <v>865</v>
      </c>
      <c r="G17" s="165">
        <v>4</v>
      </c>
      <c r="H17" s="33"/>
    </row>
    <row r="18" spans="1:11" s="35" customFormat="1" x14ac:dyDescent="0.25">
      <c r="A18" s="30" t="s">
        <v>1233</v>
      </c>
      <c r="B18" s="30" t="s">
        <v>1239</v>
      </c>
      <c r="C18" s="30" t="s">
        <v>21</v>
      </c>
      <c r="D18" s="31"/>
      <c r="E18" s="32"/>
      <c r="F18" s="32" t="s">
        <v>865</v>
      </c>
      <c r="G18" s="165">
        <v>4</v>
      </c>
      <c r="H18" s="33"/>
    </row>
    <row r="19" spans="1:11" s="35" customFormat="1" ht="27.6" x14ac:dyDescent="0.25">
      <c r="A19" s="30" t="s">
        <v>1234</v>
      </c>
      <c r="B19" s="30" t="s">
        <v>1240</v>
      </c>
      <c r="C19" s="30" t="s">
        <v>21</v>
      </c>
      <c r="D19" s="31"/>
      <c r="E19" s="32"/>
      <c r="F19" s="32" t="s">
        <v>865</v>
      </c>
      <c r="G19" s="165">
        <v>4</v>
      </c>
      <c r="H19" s="33"/>
    </row>
    <row r="20" spans="1:11" s="35" customFormat="1" x14ac:dyDescent="0.25">
      <c r="A20" s="30" t="s">
        <v>1235</v>
      </c>
      <c r="B20" s="30" t="s">
        <v>1241</v>
      </c>
      <c r="C20" s="30" t="s">
        <v>21</v>
      </c>
      <c r="D20" s="31"/>
      <c r="E20" s="32"/>
      <c r="F20" s="32" t="s">
        <v>865</v>
      </c>
      <c r="G20" s="165">
        <v>4</v>
      </c>
      <c r="H20" s="33"/>
    </row>
    <row r="21" spans="1:11" ht="27.6" x14ac:dyDescent="0.3">
      <c r="A21" s="30" t="s">
        <v>1236</v>
      </c>
      <c r="B21" s="30" t="s">
        <v>1242</v>
      </c>
      <c r="C21" s="30" t="s">
        <v>21</v>
      </c>
      <c r="D21" s="31"/>
      <c r="E21" s="32"/>
      <c r="F21" s="32" t="s">
        <v>865</v>
      </c>
      <c r="G21" s="165">
        <v>4</v>
      </c>
      <c r="H21" s="33"/>
    </row>
    <row r="22" spans="1:11" x14ac:dyDescent="0.3">
      <c r="A22" s="30" t="s">
        <v>1245</v>
      </c>
      <c r="B22" s="30" t="s">
        <v>1246</v>
      </c>
      <c r="C22" s="30" t="s">
        <v>21</v>
      </c>
      <c r="D22" s="31"/>
      <c r="E22" s="32"/>
      <c r="F22" s="32" t="s">
        <v>865</v>
      </c>
      <c r="G22" s="165">
        <v>4</v>
      </c>
      <c r="H22" s="33"/>
    </row>
    <row r="23" spans="1:11" x14ac:dyDescent="0.3">
      <c r="A23" s="30" t="s">
        <v>1247</v>
      </c>
      <c r="B23" s="30" t="s">
        <v>1248</v>
      </c>
      <c r="C23" s="30" t="s">
        <v>21</v>
      </c>
      <c r="D23" s="31"/>
      <c r="E23" s="32"/>
      <c r="F23" s="32" t="s">
        <v>865</v>
      </c>
      <c r="G23" s="165">
        <v>4</v>
      </c>
      <c r="H23" s="33"/>
    </row>
    <row r="24" spans="1:11" x14ac:dyDescent="0.3">
      <c r="A24" s="30" t="s">
        <v>1249</v>
      </c>
      <c r="B24" s="30" t="s">
        <v>1250</v>
      </c>
      <c r="C24" s="30" t="s">
        <v>21</v>
      </c>
      <c r="D24" s="31"/>
      <c r="E24" s="32"/>
      <c r="F24" s="32" t="s">
        <v>865</v>
      </c>
      <c r="G24" s="165">
        <v>4</v>
      </c>
      <c r="H24" s="33"/>
    </row>
    <row r="25" spans="1:11" x14ac:dyDescent="0.3">
      <c r="A25" s="30" t="s">
        <v>1251</v>
      </c>
      <c r="B25" s="30" t="s">
        <v>1252</v>
      </c>
      <c r="C25" s="30" t="s">
        <v>21</v>
      </c>
      <c r="D25" s="31"/>
      <c r="E25" s="32"/>
      <c r="F25" s="32" t="s">
        <v>865</v>
      </c>
      <c r="G25" s="165">
        <v>4</v>
      </c>
      <c r="H25" s="33"/>
    </row>
    <row r="26" spans="1:11" ht="15.6" x14ac:dyDescent="0.3">
      <c r="A26" s="167" t="s">
        <v>1258</v>
      </c>
      <c r="B26" s="179" t="s">
        <v>1253</v>
      </c>
      <c r="C26" s="168"/>
      <c r="D26" s="168"/>
      <c r="E26" s="168"/>
      <c r="F26" s="190"/>
      <c r="G26" s="191"/>
      <c r="H26" s="169"/>
      <c r="I26" s="170"/>
      <c r="J26" s="170"/>
      <c r="K26" s="171"/>
    </row>
    <row r="27" spans="1:11" x14ac:dyDescent="0.3">
      <c r="A27" s="180" t="s">
        <v>1259</v>
      </c>
      <c r="B27" s="143" t="s">
        <v>1254</v>
      </c>
      <c r="C27" s="181"/>
      <c r="D27" s="182"/>
      <c r="E27" s="32"/>
      <c r="F27" s="32"/>
      <c r="G27" s="165"/>
      <c r="H27" s="169"/>
      <c r="I27" s="170"/>
      <c r="J27" s="170"/>
      <c r="K27" s="171"/>
    </row>
    <row r="28" spans="1:11" x14ac:dyDescent="0.3">
      <c r="A28" s="183" t="s">
        <v>1260</v>
      </c>
      <c r="B28" s="144" t="s">
        <v>1199</v>
      </c>
      <c r="C28" s="30" t="s">
        <v>21</v>
      </c>
      <c r="D28" s="31"/>
      <c r="E28" s="32"/>
      <c r="F28" s="32" t="s">
        <v>865</v>
      </c>
      <c r="G28" s="165">
        <v>1</v>
      </c>
      <c r="H28" s="172"/>
      <c r="I28" s="170"/>
      <c r="J28" s="170"/>
      <c r="K28" s="171"/>
    </row>
    <row r="29" spans="1:11" x14ac:dyDescent="0.3">
      <c r="A29" s="183" t="s">
        <v>1261</v>
      </c>
      <c r="B29" s="144" t="s">
        <v>1200</v>
      </c>
      <c r="C29" s="30" t="s">
        <v>21</v>
      </c>
      <c r="D29" s="31"/>
      <c r="E29" s="32"/>
      <c r="F29" s="32" t="s">
        <v>865</v>
      </c>
      <c r="G29" s="165">
        <v>1</v>
      </c>
      <c r="H29" s="172"/>
      <c r="I29" s="170"/>
      <c r="J29" s="170"/>
      <c r="K29" s="171"/>
    </row>
    <row r="30" spans="1:11" x14ac:dyDescent="0.3">
      <c r="A30" s="183" t="s">
        <v>1262</v>
      </c>
      <c r="B30" s="144" t="s">
        <v>1201</v>
      </c>
      <c r="C30" s="30" t="s">
        <v>21</v>
      </c>
      <c r="D30" s="31"/>
      <c r="E30" s="32"/>
      <c r="F30" s="32" t="s">
        <v>865</v>
      </c>
      <c r="G30" s="165">
        <v>1</v>
      </c>
      <c r="H30" s="172"/>
      <c r="I30" s="170"/>
      <c r="J30" s="170"/>
      <c r="K30" s="171"/>
    </row>
    <row r="31" spans="1:11" x14ac:dyDescent="0.3">
      <c r="A31" s="183" t="s">
        <v>1263</v>
      </c>
      <c r="B31" s="144" t="s">
        <v>1255</v>
      </c>
      <c r="C31" s="173" t="s">
        <v>21</v>
      </c>
      <c r="D31" s="174"/>
      <c r="E31" s="175"/>
      <c r="F31" s="32" t="s">
        <v>865</v>
      </c>
      <c r="G31" s="165">
        <v>1</v>
      </c>
      <c r="H31" s="176"/>
      <c r="I31" s="177"/>
      <c r="J31" s="177"/>
      <c r="K31" s="178"/>
    </row>
    <row r="32" spans="1:11" ht="27.6" x14ac:dyDescent="0.3">
      <c r="A32" s="183" t="s">
        <v>1264</v>
      </c>
      <c r="B32" s="144" t="s">
        <v>1202</v>
      </c>
      <c r="C32" s="30" t="s">
        <v>21</v>
      </c>
      <c r="D32" s="31"/>
      <c r="E32" s="32"/>
      <c r="F32" s="32" t="s">
        <v>865</v>
      </c>
      <c r="G32" s="165">
        <v>1</v>
      </c>
      <c r="H32" s="172"/>
      <c r="I32" s="170"/>
      <c r="J32" s="170"/>
      <c r="K32" s="171"/>
    </row>
    <row r="33" spans="1:11" x14ac:dyDescent="0.3">
      <c r="A33" s="183" t="s">
        <v>1265</v>
      </c>
      <c r="B33" s="144" t="s">
        <v>1203</v>
      </c>
      <c r="C33" s="30" t="s">
        <v>21</v>
      </c>
      <c r="D33" s="31"/>
      <c r="E33" s="32"/>
      <c r="F33" s="32" t="s">
        <v>865</v>
      </c>
      <c r="G33" s="165">
        <v>1</v>
      </c>
      <c r="H33" s="172"/>
      <c r="I33" s="170"/>
      <c r="J33" s="170"/>
      <c r="K33" s="171"/>
    </row>
    <row r="34" spans="1:11" s="189" customFormat="1" ht="31.2" x14ac:dyDescent="0.3">
      <c r="A34" s="184"/>
      <c r="B34" s="185" t="s">
        <v>1256</v>
      </c>
      <c r="C34" s="186"/>
      <c r="D34" s="193" t="s">
        <v>1257</v>
      </c>
      <c r="E34" s="194" t="s">
        <v>850</v>
      </c>
      <c r="F34" s="187"/>
      <c r="G34" s="187">
        <f>SUM(G14:G33)</f>
        <v>54</v>
      </c>
      <c r="H34" s="188"/>
      <c r="I34" s="170"/>
      <c r="J34" s="170"/>
    </row>
    <row r="35" spans="1:11" ht="14.4" thickBot="1" x14ac:dyDescent="0.35">
      <c r="B35" s="114"/>
      <c r="I35" s="170"/>
      <c r="J35" s="170"/>
    </row>
    <row r="36" spans="1:11" ht="109.2" customHeight="1" thickBot="1" x14ac:dyDescent="0.35">
      <c r="B36" s="195" t="s">
        <v>1266</v>
      </c>
      <c r="C36" s="196"/>
      <c r="D36" s="197"/>
    </row>
  </sheetData>
  <sheetProtection algorithmName="SHA-512" hashValue="oFqBv/FlbQtRwpCM1XnVYFvqrItY0mmC22vC+2SLT3Y+Vv64li9mS0/pf7aGm3TR1tWrYx6e8obU2Uqck7/vmA==" saltValue="NYRrXlfztUHsH6pHXAxtHA==" spinCount="100000" sheet="1" objects="1" scenarios="1"/>
  <mergeCells count="9">
    <mergeCell ref="D34:E34"/>
    <mergeCell ref="B36:D36"/>
    <mergeCell ref="A1:C1"/>
    <mergeCell ref="A3:C8"/>
    <mergeCell ref="E3:G3"/>
    <mergeCell ref="E5:G5"/>
    <mergeCell ref="E6:G6"/>
    <mergeCell ref="E7:G7"/>
    <mergeCell ref="E8:G8"/>
  </mergeCells>
  <pageMargins left="0.7" right="0.7" top="0.78740157499999996" bottom="0.78740157499999996" header="0.3" footer="0.3"/>
  <drawing r:id="rId1"/>
</worksheet>
</file>

<file path=docMetadata/LabelInfo.xml><?xml version="1.0" encoding="utf-8"?>
<clbl:labelList xmlns:clbl="http://schemas.microsoft.com/office/2020/mipLabelMetadata">
  <clbl:label id="{ff6dbec8-95a8-4638-9f5f-bd076536645c}" enabled="1" method="Standard" siteId="{5dbf1add-202a-4b8d-815b-bf0fb024e033}"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MRT_1,5_Tesla</vt:lpstr>
      <vt:lpstr>Bieterangaben_Nachhaltigkeit</vt:lpstr>
      <vt:lpstr>'MRT_1,5_Tesla'!Druckbereich</vt:lpstr>
      <vt:lpstr>'MRT_1,5_Tesla'!Drucktitel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Haehnel, Nicole</dc:creator>
  <cp:lastModifiedBy>Marina Lux</cp:lastModifiedBy>
  <dcterms:created xsi:type="dcterms:W3CDTF">2019-04-16T09:40:54Z</dcterms:created>
  <dcterms:modified xsi:type="dcterms:W3CDTF">2026-07-22T13:28:02Z</dcterms:modified>
</cp:coreProperties>
</file>