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N:\Ausschreibung\Unterlagen\Reinigungs- und Desinfektionsgerät\2026_RV_Invest_EU_AUS_010_2026\03_Vergabeunterlagen\01_in_Bearbeitung\"/>
    </mc:Choice>
  </mc:AlternateContent>
  <xr:revisionPtr revIDLastSave="0" documentId="13_ncr:1_{054B143A-4534-4318-9B44-989777E350E7}" xr6:coauthVersionLast="47" xr6:coauthVersionMax="47" xr10:uidLastSave="{00000000-0000-0000-0000-000000000000}"/>
  <bookViews>
    <workbookView xWindow="-108" yWindow="-108" windowWidth="23256" windowHeight="12456" xr2:uid="{7A1C9E49-115A-425B-A327-40F613984A5C}"/>
  </bookViews>
  <sheets>
    <sheet name="Teil_1_RDG" sheetId="1" r:id="rId1"/>
    <sheet name="Teil_2_GRDG" sheetId="2" r:id="rId2"/>
  </sheets>
  <definedNames>
    <definedName name="_xlnm._FilterDatabase" localSheetId="0" hidden="1">Teil_1_RDG!$A$11:$K$610</definedName>
    <definedName name="_xlnm._FilterDatabase" localSheetId="1" hidden="1">Teil_2_GRDG!$A$11:$G$584</definedName>
    <definedName name="_xlnm.Print_Area" localSheetId="0">Teil_1_RDG!$A$1:$K$612</definedName>
    <definedName name="_xlnm.Print_Titles" localSheetId="0">Teil_1_RDG!$1:$11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3" i="1" l="1"/>
  <c r="J13" i="2"/>
  <c r="J582" i="2" s="1"/>
  <c r="J584" i="2" s="1"/>
  <c r="J583" i="2" s="1"/>
  <c r="G586" i="2"/>
  <c r="G612" i="1"/>
  <c r="J608" i="1" l="1"/>
  <c r="J610" i="1" s="1"/>
  <c r="J609" i="1" s="1"/>
</calcChain>
</file>

<file path=xl/sharedStrings.xml><?xml version="1.0" encoding="utf-8"?>
<sst xmlns="http://schemas.openxmlformats.org/spreadsheetml/2006/main" count="4358" uniqueCount="1545">
  <si>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</si>
  <si>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</si>
  <si>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</si>
  <si>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</si>
  <si>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</si>
  <si>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</si>
  <si>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</si>
  <si>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</si>
  <si>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</si>
  <si>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</si>
  <si>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</si>
  <si>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</si>
  <si>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</si>
  <si>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</si>
  <si>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</si>
  <si>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</si>
  <si>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</si>
  <si>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K.O.</t>
  </si>
  <si>
    <t>A.0</t>
  </si>
  <si>
    <t xml:space="preserve">Allgemeine Anforderungen </t>
  </si>
  <si>
    <t>A.0.1</t>
  </si>
  <si>
    <t>ja</t>
  </si>
  <si>
    <t>ja/nein</t>
  </si>
  <si>
    <t>A.0.4</t>
  </si>
  <si>
    <t>Alle angebotenen Komponenten sind kompatibel und dürfen zusammen betrieben werden</t>
  </si>
  <si>
    <t>A.1</t>
  </si>
  <si>
    <t>Technische Ausführung - Grundsystem</t>
  </si>
  <si>
    <t>Bitte angeben</t>
  </si>
  <si>
    <t xml:space="preserve"> </t>
  </si>
  <si>
    <t>A.2</t>
  </si>
  <si>
    <t>Technische Angaben</t>
  </si>
  <si>
    <t>A.2.1</t>
  </si>
  <si>
    <t xml:space="preserve">Gesamthöhe </t>
  </si>
  <si>
    <t>mm</t>
  </si>
  <si>
    <t xml:space="preserve">Gesamtbreite </t>
  </si>
  <si>
    <t>Gewicht</t>
  </si>
  <si>
    <t>kg</t>
  </si>
  <si>
    <t>kN</t>
  </si>
  <si>
    <t>Zulässige Raumtemperatur für einen störungsfreien Betrieb</t>
  </si>
  <si>
    <t>von … bis …</t>
  </si>
  <si>
    <t>°C</t>
  </si>
  <si>
    <t>Zulässige relative Luftfeuchte für einen störungsfreien Betrieb</t>
  </si>
  <si>
    <t>rel.-%</t>
  </si>
  <si>
    <t>mm x mm x mm</t>
  </si>
  <si>
    <t>A.2.2</t>
  </si>
  <si>
    <t>Kaltwasseranschluss</t>
  </si>
  <si>
    <t>°dH</t>
  </si>
  <si>
    <t>Anschluss</t>
  </si>
  <si>
    <t>DN</t>
  </si>
  <si>
    <t>Druck (min. / max.)</t>
  </si>
  <si>
    <t>bar</t>
  </si>
  <si>
    <t>Spitzenbedarf</t>
  </si>
  <si>
    <t>Demineralisiertes Wasser</t>
  </si>
  <si>
    <t>Abwasser</t>
  </si>
  <si>
    <t>Spitzenabgabe</t>
  </si>
  <si>
    <t>Elektroanschluss</t>
  </si>
  <si>
    <t>Spannung</t>
  </si>
  <si>
    <t>V</t>
  </si>
  <si>
    <t>Absicherung</t>
  </si>
  <si>
    <t>Leistung</t>
  </si>
  <si>
    <t>kW</t>
  </si>
  <si>
    <t>m³/h</t>
  </si>
  <si>
    <t>Abluft</t>
  </si>
  <si>
    <t>Wärmeabgabe Normalbetrieb</t>
  </si>
  <si>
    <t>Unreine Seite</t>
  </si>
  <si>
    <t>Reine Seite</t>
  </si>
  <si>
    <t>Schalldruckpegel</t>
  </si>
  <si>
    <t>db(a)</t>
  </si>
  <si>
    <t>A.3</t>
  </si>
  <si>
    <t>Aufbereitung</t>
  </si>
  <si>
    <t>A.3.1</t>
  </si>
  <si>
    <t>Aufbereitungsprogramme</t>
  </si>
  <si>
    <t>Anzahl der vordefinierten Programme</t>
  </si>
  <si>
    <t>Stück</t>
  </si>
  <si>
    <t>Anzahl der überwachten Parameter</t>
  </si>
  <si>
    <t>Alle Aufbereitungsschritte müssen als komplettes Programm laufen</t>
  </si>
  <si>
    <t>A.3.2</t>
  </si>
  <si>
    <t>Abbruch des Aufbereitungszykluses bei Abweichung bzw. Fehlern</t>
  </si>
  <si>
    <t>Fehlermeldung in Klartextanzeige</t>
  </si>
  <si>
    <t>A.3.4</t>
  </si>
  <si>
    <t>A.3.5</t>
  </si>
  <si>
    <t>Die Wasserführenden Teile im Inneren der Maschine müssen so konstruiert sein, dass das Wasser abfließen kann und es keine Totstrecken gibt, in denen sich das Wasser ansammeln und verbleiben kann</t>
  </si>
  <si>
    <t xml:space="preserve">ja </t>
  </si>
  <si>
    <t>A.3.11</t>
  </si>
  <si>
    <t>ml</t>
  </si>
  <si>
    <t>A.4</t>
  </si>
  <si>
    <t>Dokumentation</t>
  </si>
  <si>
    <t>A.4.1</t>
  </si>
  <si>
    <t>A.4.2</t>
  </si>
  <si>
    <t>Daten können weitergeben werden (z.B. an einen Drucker)</t>
  </si>
  <si>
    <t>A.4.3</t>
  </si>
  <si>
    <t>A.4.4</t>
  </si>
  <si>
    <t>A.4.5</t>
  </si>
  <si>
    <t>A.4.6</t>
  </si>
  <si>
    <t>A.4.7</t>
  </si>
  <si>
    <t>weitere Schnittstellen</t>
  </si>
  <si>
    <t>A.5</t>
  </si>
  <si>
    <t>Validierung</t>
  </si>
  <si>
    <t>A.5.1</t>
  </si>
  <si>
    <t>Erstvalidierung des angebotenen Gerätes unter Einhaltung der entsprechenden rechtlichen Grundlagen (DIN EN ISO 15883)</t>
  </si>
  <si>
    <t>A.6</t>
  </si>
  <si>
    <t>A.6.1</t>
  </si>
  <si>
    <t>A.6.2</t>
  </si>
  <si>
    <t>Chemieverbrauch</t>
  </si>
  <si>
    <t>A.6.3</t>
  </si>
  <si>
    <t>kWh</t>
  </si>
  <si>
    <t>A.6.4</t>
  </si>
  <si>
    <t>Aufbereitungsdauer</t>
  </si>
  <si>
    <t>Zubehör</t>
  </si>
  <si>
    <t>B</t>
  </si>
  <si>
    <t>Allgemeines</t>
  </si>
  <si>
    <t>Bitte beschreiben</t>
  </si>
  <si>
    <t>Tage</t>
  </si>
  <si>
    <t>Art und Anzahl der vorhandenen, zu wechselnden Filter</t>
  </si>
  <si>
    <t>Empfohlene maximale Einsatzdauer der Filter</t>
  </si>
  <si>
    <t>Kosten für die Nachbeschaffung der o.g. Filter</t>
  </si>
  <si>
    <t>€/Stück</t>
  </si>
  <si>
    <t>Filterkosten pro Jahr</t>
  </si>
  <si>
    <t>C</t>
  </si>
  <si>
    <t>C.1</t>
  </si>
  <si>
    <t>C.1.1</t>
  </si>
  <si>
    <t>C.1.3</t>
  </si>
  <si>
    <t>Überprüfung durch Klinikpersonal (z.B. Medizintechnik) möglich? Bitte beschreiben Sie welche Prüfungen durch geschultes Klinikpersonal (z.B. Medizintechniker) durchgeführt werden können (z.B. DGUV-V3, Wartung)</t>
  </si>
  <si>
    <t>C.1.4</t>
  </si>
  <si>
    <t>C.1.5</t>
  </si>
  <si>
    <t>Kostenneutrale Softwareupdates (z.B. Sicherheitsupdates)</t>
  </si>
  <si>
    <t>C.1.6</t>
  </si>
  <si>
    <t>Ggf. Preis für Softwareupdates</t>
  </si>
  <si>
    <t>C.1.7</t>
  </si>
  <si>
    <t>C.1.8</t>
  </si>
  <si>
    <t>Stunden</t>
  </si>
  <si>
    <t xml:space="preserve">Lieferzeit für betriebsrelevante Ersatzteile </t>
  </si>
  <si>
    <t xml:space="preserve">Ersatzteilverfügbarkeit nach Auslieferung und Inbetriebnahme des Gerätes </t>
  </si>
  <si>
    <t>Jahre</t>
  </si>
  <si>
    <t>C.2</t>
  </si>
  <si>
    <t>Ohne Wartungsvertrag</t>
  </si>
  <si>
    <t>C.2.1</t>
  </si>
  <si>
    <t>Kosten pro Arbeitsstunde - Montag bis Freitag je 8 - 17 Uhr - ohne Wartungsvertrag</t>
  </si>
  <si>
    <t>€/Stunde</t>
  </si>
  <si>
    <t>C.2.2</t>
  </si>
  <si>
    <t>C.2.3</t>
  </si>
  <si>
    <t>Wartungskonzepte (Beschreibungen mit Musterverträge)</t>
  </si>
  <si>
    <t>C.2.4</t>
  </si>
  <si>
    <t>Sicherheitskonzepte (z.B. Virenschutz). Bitte beschreiben falls nötig/vorhanden</t>
  </si>
  <si>
    <t>C.3</t>
  </si>
  <si>
    <t>Betriebswartungsvertrag</t>
  </si>
  <si>
    <t>C.3.1</t>
  </si>
  <si>
    <t>C.3.2</t>
  </si>
  <si>
    <t>Kosten pro Arbeitsstunde - Montag bis Freitag je 8 - 17 Uhr - mit Wartungsvertrag</t>
  </si>
  <si>
    <t>C.3.3</t>
  </si>
  <si>
    <t>Alle Inspektionen und Wartungen nach den Bestimmungen des Herstellers</t>
  </si>
  <si>
    <t>C.3.4</t>
  </si>
  <si>
    <t>Alle Inspektionen und Wartungen werden vom Hersteller ausgeführt</t>
  </si>
  <si>
    <t>C.3.5</t>
  </si>
  <si>
    <t>%</t>
  </si>
  <si>
    <t>C.3.6</t>
  </si>
  <si>
    <t>C.3.7</t>
  </si>
  <si>
    <t>C.3.8</t>
  </si>
  <si>
    <t>C.4</t>
  </si>
  <si>
    <t>Vollwartungsvertrag</t>
  </si>
  <si>
    <t>C.4.1</t>
  </si>
  <si>
    <t>C.4.2</t>
  </si>
  <si>
    <t>Kosten pro Arbeitsstunde - Montag bis Freitag je 8 - 17 Uhr - für Leistungen die nicht im Vollwartungsvertrag enthalten sind</t>
  </si>
  <si>
    <t>C.4.3</t>
  </si>
  <si>
    <t>C.4.4</t>
  </si>
  <si>
    <t>C.4.5</t>
  </si>
  <si>
    <t>C.4.6</t>
  </si>
  <si>
    <t>C.4.7</t>
  </si>
  <si>
    <t>C.4.8</t>
  </si>
  <si>
    <t>D</t>
  </si>
  <si>
    <t>Einweisung / Einarbeitung / Schulung</t>
  </si>
  <si>
    <t>D.1</t>
  </si>
  <si>
    <t>Anwender</t>
  </si>
  <si>
    <t>D.1.1</t>
  </si>
  <si>
    <t>Einarbeitung und Einweisung der Anwender durch einen Mitarbeiter des Herstellers nach Inbetriebnahme für alle gelieferten Komponenten und inkl. Zubehör</t>
  </si>
  <si>
    <t>D.1.2</t>
  </si>
  <si>
    <t>Kosten für zusätzliche Tage zur Nachschulungen von Anwendern</t>
  </si>
  <si>
    <t>D.2</t>
  </si>
  <si>
    <t>Medizin- und Haustechniker</t>
  </si>
  <si>
    <t>D.2.1</t>
  </si>
  <si>
    <t>Schulungen für Haus-/Medizintechniker verfügbar - Bitte beschreiben Sie Art und Umfang der Schulung</t>
  </si>
  <si>
    <t>€/Person</t>
  </si>
  <si>
    <t>D.2.2</t>
  </si>
  <si>
    <t>Bitte beschreiben Sie welche Aufgaben nach erfolgter Schulung durch das technische Personal ausgeführt werden darf</t>
  </si>
  <si>
    <t>D.2.3</t>
  </si>
  <si>
    <t>Serviceunterlagen in deutscher Sprache (digital), wird nach erfolgter Technikerschulung zur Verfügung gestellt</t>
  </si>
  <si>
    <t>D.2.4</t>
  </si>
  <si>
    <t>Gesamtsumme (netto)</t>
  </si>
  <si>
    <t>Gesamtsumme (brutto)</t>
  </si>
  <si>
    <t>Zur Wertung beachten Sie u.a. Dokument "02_Wertungsmartrix_Stufe_2"</t>
  </si>
  <si>
    <t>maximal mögliche Punktzahl</t>
  </si>
  <si>
    <t>max. mögliche 
Gesamt-punktzahl:</t>
  </si>
  <si>
    <t>Umsatzsteuer (19%)</t>
  </si>
  <si>
    <r>
      <rPr>
        <sz val="10"/>
        <rFont val="Calibri"/>
        <family val="2"/>
      </rPr>
      <t>≥</t>
    </r>
    <r>
      <rPr>
        <sz val="8.9"/>
        <rFont val="Calibri"/>
        <family val="2"/>
      </rPr>
      <t xml:space="preserve"> 15</t>
    </r>
  </si>
  <si>
    <t>Nutzungsvolumen der Spülkammer</t>
  </si>
  <si>
    <t>Liter</t>
  </si>
  <si>
    <t>I</t>
  </si>
  <si>
    <t>Service-/Wartungsöffnung vorhanden</t>
  </si>
  <si>
    <t>Die Spülkammer ist leicht zu reinigen (Es sind keine schwer zu reinigenden Fugen, Hohlräume, Ecken, etc. vorhanden)</t>
  </si>
  <si>
    <t>In der Spülkammer sind keine sichtbaren Schweißnähte vorhanden</t>
  </si>
  <si>
    <t>Automatische Wagen-Identifikation für die Auswahl des dazugehörigen Programms</t>
  </si>
  <si>
    <t>Anschluss Bodenanschluss</t>
  </si>
  <si>
    <t>Abwasserwärmetauscher kann eingebaut werden</t>
  </si>
  <si>
    <t>Anzahl der frei programmierbaren  Programme</t>
  </si>
  <si>
    <t>Externer Zugriff auf das System (Remote Zugriff für den Hersteller Service)</t>
  </si>
  <si>
    <t>Integrierter Drucker</t>
  </si>
  <si>
    <t>W- LAN</t>
  </si>
  <si>
    <t>Bluetooth</t>
  </si>
  <si>
    <t xml:space="preserve"> - Bei manueller Wagenerkennung: Barcode-Lesegerät als Kabelscanner angeboten</t>
  </si>
  <si>
    <t xml:space="preserve"> - Bei manueller Wagenerkennung: Barcode-Lesegerät als Funkscanner angeboten</t>
  </si>
  <si>
    <t xml:space="preserve"> - Bei manueller Wagenerkennung: Barcode-Lesegerät (oder Alternative) zur Wagenidentifitkation auf Be- und Entladeseite (Erfassung im Dokumentationssystem)</t>
  </si>
  <si>
    <t>Gesamttiefe</t>
  </si>
  <si>
    <t>Fehler- und Störungsmeldungen können auf mobile Endgeräte (z.B. Smartphone, Tablet, etc.) weitergeleitet werden</t>
  </si>
  <si>
    <t>Kosten für die die Fehler- und Störmeldungsweiterleitung</t>
  </si>
  <si>
    <t>Normgerechte Reinigung und Desinfektion von:</t>
  </si>
  <si>
    <t xml:space="preserve"> - Anästhesie Zubehör</t>
  </si>
  <si>
    <t xml:space="preserve"> - Containern</t>
  </si>
  <si>
    <t xml:space="preserve"> - Intensivpflege Zubehör</t>
  </si>
  <si>
    <t xml:space="preserve"> - (Spezial-) Instrumente der Ophthalmologie</t>
  </si>
  <si>
    <t xml:space="preserve"> - (Spezial-) Instrumente der Robotik</t>
  </si>
  <si>
    <t xml:space="preserve"> - OP-Schuhe</t>
  </si>
  <si>
    <t>Netto Waschkammerkapazität</t>
  </si>
  <si>
    <t>Brutto Waschkammerkapazität</t>
  </si>
  <si>
    <t>Waschkammer:</t>
  </si>
  <si>
    <t>Kammerinnenabmessung (Höhe x Breite x Tiefe)</t>
  </si>
  <si>
    <t>Kriterium</t>
  </si>
  <si>
    <t>max. zu erreichende Punkte</t>
  </si>
  <si>
    <r>
      <rPr>
        <sz val="10"/>
        <color rgb="FFFF0000"/>
        <rFont val="Calibri"/>
        <family val="2"/>
        <scheme val="minor"/>
      </rPr>
      <t>Optional, nicht wertungsrelevant, kein K.O.</t>
    </r>
    <r>
      <rPr>
        <sz val="10"/>
        <rFont val="Calibri"/>
        <family val="2"/>
        <scheme val="minor"/>
      </rPr>
      <t xml:space="preserve"> Bitte Preis angeben</t>
    </r>
  </si>
  <si>
    <t xml:space="preserve">Display Anzeige in deutscher Sprache </t>
  </si>
  <si>
    <t>Wie viele und welche Sprachen können maximal angezeigt werden</t>
  </si>
  <si>
    <t xml:space="preserve">Desinfektionsüberwachung </t>
  </si>
  <si>
    <t>Not-Aus-Schalter (beidseitig)</t>
  </si>
  <si>
    <t>RS 232</t>
  </si>
  <si>
    <t>Probeentnahmehahn vorhanden</t>
  </si>
  <si>
    <t>Wasserverbrauch je Aufbereitungszyklus chirurg. Standartinstrumente  bei voller Beladung</t>
  </si>
  <si>
    <t xml:space="preserve">Maximale Leistungsaufnahme des angebotenen Gerätes während des Betriebs </t>
  </si>
  <si>
    <t>Barcodescanner zur Erfassung der Siebe</t>
  </si>
  <si>
    <t xml:space="preserve">Service für die angebotenen Systeme inkl. Zubehör ohne Optionen </t>
  </si>
  <si>
    <t>Reinigungs- und Desinfektionsgerät, für das thermische Verfahren zur Wiederaufbereitung von Medizienprodukten die im klinischen Betrieb zur Anwendung kommen (z.B. chirurgische Instrumente, deren Zubehör, starre Optiken, etc.) in der AEMP</t>
  </si>
  <si>
    <t>Elektrisch beheizt</t>
  </si>
  <si>
    <t>Herausnehmbares Grobsieb</t>
  </si>
  <si>
    <t>Feinsieb vorhanden</t>
  </si>
  <si>
    <t>Es sind automatische Kammerreinigungsprogramme integriert</t>
  </si>
  <si>
    <t>Feinsieb herausnehmbar</t>
  </si>
  <si>
    <t>Vorgesehene Heizleistung</t>
  </si>
  <si>
    <t>Barcodescanner am Gerät (Gerätefront)</t>
  </si>
  <si>
    <t>Hauptschalter zur Trennung des Gerätes vom Elektronetz</t>
  </si>
  <si>
    <t>Das Gerät ist mit einer integrierten Wanne ausgestattet</t>
  </si>
  <si>
    <t>Das Gerät wird in einer Bodenwanne aufgestellt (einschließlich Sockelblende)</t>
  </si>
  <si>
    <t>Erforderliche Anpassungen der Wanne werden vor Ort ausgeführt</t>
  </si>
  <si>
    <t>Rollenkonstruktion oder Führungsschienen für den Beschickungswagen eingebaut</t>
  </si>
  <si>
    <t>Ankoppelbare Medienanschlussstutzen für die unterschiedlichen Beschickungswägen</t>
  </si>
  <si>
    <t>Anzahl der Anschlussstutzen zur Medienverteilung im Beschickungswagen</t>
  </si>
  <si>
    <t>Chargenüberwachung integriert</t>
  </si>
  <si>
    <t>Für die Kammer und das komplette Verrohrungssystem (warme und kalte Medien) ist eine wirksame Wärme- und Schallisolation vorzusehen</t>
  </si>
  <si>
    <t>Dämmmaterial der Kammer</t>
  </si>
  <si>
    <t>Dämmmaterial der Verrohrung</t>
  </si>
  <si>
    <t>Maximale Stärke der Kammerisolation</t>
  </si>
  <si>
    <t>Tropfenschutz bei geöffneter Tür vorhanden</t>
  </si>
  <si>
    <t xml:space="preserve">Konzept des Türverschluss (z.B. aufblasbare Türdichtung) </t>
  </si>
  <si>
    <t>Zum Wechseln der Türdichtung, kann die Schiebetüre z.B. per Hand in die entsprechende Stellung verfahren werden</t>
  </si>
  <si>
    <t>Kammertüren</t>
  </si>
  <si>
    <t>Dosiereinrichtung</t>
  </si>
  <si>
    <t>Trocknungssystem</t>
  </si>
  <si>
    <t>Leistung des Trocknungsgerätes</t>
  </si>
  <si>
    <r>
      <rPr>
        <sz val="10"/>
        <rFont val="Calibri"/>
        <family val="2"/>
      </rPr>
      <t>°</t>
    </r>
    <r>
      <rPr>
        <sz val="8.9"/>
        <rFont val="Calibri"/>
        <family val="2"/>
      </rPr>
      <t>C</t>
    </r>
  </si>
  <si>
    <t xml:space="preserve">Einstellbare Trocknungstemperatur </t>
  </si>
  <si>
    <t xml:space="preserve">Einstellbare Trocknungszeit </t>
  </si>
  <si>
    <t>Das RDG erzeugt für jedes durchgeführte Programm (erfolgreich oder nicht erfolgreich) ein Datenprotokoll</t>
  </si>
  <si>
    <t xml:space="preserve"> - RKI/BGA-Programm</t>
  </si>
  <si>
    <t>Dabei gilt folgendes:</t>
  </si>
  <si>
    <t>Zeit</t>
  </si>
  <si>
    <t>Wasserverbrauch:</t>
  </si>
  <si>
    <t xml:space="preserve">Vorreinigung mit Kaltwasser </t>
  </si>
  <si>
    <t xml:space="preserve">Vorreinigung mit VE-Wasser </t>
  </si>
  <si>
    <t xml:space="preserve">Hauptreinigung mit Kaltwasser </t>
  </si>
  <si>
    <t xml:space="preserve">Hauptreinigung mit VE-Wasser </t>
  </si>
  <si>
    <t xml:space="preserve">Zwischenspülen mit VE-Wasser </t>
  </si>
  <si>
    <t xml:space="preserve">Desinfektion mit VE-Wasser </t>
  </si>
  <si>
    <t xml:space="preserve"> - Container</t>
  </si>
  <si>
    <t>Programmsteuerung</t>
  </si>
  <si>
    <t>Zur Steuerung der Verfahrensabläufe und der Gerätefunktion ist die Anlage mit einer elektronischen, frei programmierbaren Steuerung ausgestattet</t>
  </si>
  <si>
    <t>Gemäß DIN EN 15883 sind getrennte Meßsysteme für die Verfahrenssteuerung und Dokumentation vorhanden</t>
  </si>
  <si>
    <t>Der Temperaturverlauf und der Pumpendruck ist voneinander unabhängig messbar und zu dokumentieren</t>
  </si>
  <si>
    <t>Anzahl der Temperatursensoren</t>
  </si>
  <si>
    <t>Anzahl der Drucksensoren</t>
  </si>
  <si>
    <t>Ein automatischer Soll-Ist-Wert-Vergleich ist vorhanden (A0-Wert Anzeige)</t>
  </si>
  <si>
    <t>Für die Programmwahl und Bedienung der Anlage muss ein menügeführtes Eingabe- und Informationssystem, einschließlich Selbstdiagnose- und Sicherheitskontrollsystem, vorhanden sein</t>
  </si>
  <si>
    <t>Programm und Anzeigemenü mit Chargeninformationen</t>
  </si>
  <si>
    <t xml:space="preserve">Bildschirmgröße </t>
  </si>
  <si>
    <t>Der Touch-Screen-Bildschirm wechselt automatisch in die Darstellung der jeweiligen Programmphase</t>
  </si>
  <si>
    <t>Am Ende der Charge werden auf dem Touch-Screen die zur Freigabe erforderlichen Parameter (A0-Wert, Temperatur, Pumpendruck, Dosiermenge Chemie, Wassermenge) mit Soll- und Ist-Werten angezeigt</t>
  </si>
  <si>
    <t>Die Funktionszustände Betriebsbereitschaft und Programmende können separat angezeigt werden</t>
  </si>
  <si>
    <t>Bei jedem Wagen ist eine Programmeinstellung hinterlegt. Das Programm wird  bei erfolgreicher Erkennung gestartet</t>
  </si>
  <si>
    <t>Spültechnik</t>
  </si>
  <si>
    <t>Isolation des Gerätes</t>
  </si>
  <si>
    <t>Schnittstellen</t>
  </si>
  <si>
    <t>Siebreinigung ohne Werkzeug möglich</t>
  </si>
  <si>
    <t>Der aktuelle Betriebszustand kann durch unterschiedliche Farben angezeigt werden</t>
  </si>
  <si>
    <t>Die Glasscheibe ist aus Sicherheitsglas</t>
  </si>
  <si>
    <t>Vorgesehene Kammereinfahrhöhe (Unterkannte Beschickungswagen)</t>
  </si>
  <si>
    <t>Verrohrung</t>
  </si>
  <si>
    <t>Ablaufpumpe enthalten</t>
  </si>
  <si>
    <t>Bitte Preis angeben</t>
  </si>
  <si>
    <t>Integriertes Trocknungsgerät für die Innen- und Außentrocknung des Spülgutes</t>
  </si>
  <si>
    <t xml:space="preserve">Die Außentrocknung erfolgt über eine  zusätzlich und direkte Heißluftführung von außen auf die Güter </t>
  </si>
  <si>
    <t>Durchmesser der erforderlichen bauseitigen Abluftleitung</t>
  </si>
  <si>
    <t>HEPA Filter</t>
  </si>
  <si>
    <t>Klasse des angebotenen HEPA Luftfilters</t>
  </si>
  <si>
    <t xml:space="preserve">Die Frischluftansaugung erfolgt über einen leicht auswechselbaren HEPA-Schwebstofffiltereinsatz (H14) </t>
  </si>
  <si>
    <t>Ja</t>
  </si>
  <si>
    <t>Angesaugte Frischluft</t>
  </si>
  <si>
    <r>
      <t>m</t>
    </r>
    <r>
      <rPr>
        <sz val="10"/>
        <rFont val="Calibri"/>
        <family val="2"/>
      </rPr>
      <t>ᶾ/h</t>
    </r>
  </si>
  <si>
    <t>Um ein Heraussaugen der Wärmeenergie aus der Kammer zu verhindern, ist eine Anschlusskonstruktion mit Fehlluftansaugung und Kondensatableitung zum Anschluss der bauseitigen Abluftleitung anzubieten. Die Ausstattung ist direkt auf die Anlage zu montieren</t>
  </si>
  <si>
    <t>Das RDG ist auf einen Betrieb mit bis zu 4 Dosierpumpen nachrüstbar.</t>
  </si>
  <si>
    <t>Meter</t>
  </si>
  <si>
    <t>Maximale mögliche Sauglänge in der Horizontalen</t>
  </si>
  <si>
    <t>Maximale mögliche Sauglänge in der Vertikalen</t>
  </si>
  <si>
    <t>Die Verwendung von mildalkalischen Reiniger ist geprüft und vom Hersteller freigegeben</t>
  </si>
  <si>
    <t xml:space="preserve">Die Verwendung von enzymatischen Reiniger ist geprüft und vom Hersteller freigegeben
</t>
  </si>
  <si>
    <t>Die Verwendung von hochalkalischen Reiniger ist geprüft und vom Hersteller freigegeben</t>
  </si>
  <si>
    <t>Fehlermeldungen als Klartextanzeige vorgesehen</t>
  </si>
  <si>
    <t>Leitwertmessung</t>
  </si>
  <si>
    <t>Bedienung über farbigen Touch-Screen mit selbsterklärenden Symbolen</t>
  </si>
  <si>
    <t>Das Service-Menü ist passwortgeschützt</t>
  </si>
  <si>
    <r>
      <rPr>
        <sz val="10"/>
        <rFont val="Calibri"/>
        <family val="2"/>
      </rPr>
      <t>≥</t>
    </r>
    <r>
      <rPr>
        <sz val="8.9"/>
        <rFont val="Calibri"/>
        <family val="2"/>
      </rPr>
      <t xml:space="preserve"> 5,5</t>
    </r>
  </si>
  <si>
    <t>Zoll</t>
  </si>
  <si>
    <t xml:space="preserve">Eine Umschaltung der Bedieneroberfläche mit Anzeige der aktuellen Restlaufzeit als Klartextanzeige des Programmablaufes muss möglich sein. </t>
  </si>
  <si>
    <t>Zifferngröße der angezeigten Restlaufzeit</t>
  </si>
  <si>
    <t>Mindestens folgende Funktionszustände müssen separat angezeigt werden können:</t>
  </si>
  <si>
    <t>„Betriebsbereit“ auf der Be- &amp; Entladeseite</t>
  </si>
  <si>
    <t>„Programmende“ auf der Be- &amp; Entladeseite</t>
  </si>
  <si>
    <t>„Störung“ auf der Be- &amp; Entladeseite</t>
  </si>
  <si>
    <t>Anzeige der Restlaufzeit auf der Be- &amp; Entladeseite</t>
  </si>
  <si>
    <t>Geräteinterner Chargenspeicher</t>
  </si>
  <si>
    <t xml:space="preserve">Chargenspeicher </t>
  </si>
  <si>
    <t>Geräteinterner Chargenspeicher zur Zwischenspeicherung der Programmabläufe</t>
  </si>
  <si>
    <t>Die abgespeicherten Programmdaten müssen über den eingebauten Touch-Screen-Bildschirm aufgerufen und angezeigt werden können</t>
  </si>
  <si>
    <t>Anzahl der speicherbaren Chargenabläufe</t>
  </si>
  <si>
    <t>Vorgesehenes Speichermedium</t>
  </si>
  <si>
    <t xml:space="preserve">Schnittstelle für die Datenübertragung an ein externes Chargendokumentationssystem </t>
  </si>
  <si>
    <t>Die geräteinterne Steuerung muss für eine Zeitsynchronisation mit einem externer Server über das Netzwerk ausgelegt sein.</t>
  </si>
  <si>
    <t>Unterstützung von DHCP (dynamische IP-Adressenzuordnung )</t>
  </si>
  <si>
    <t>Nicht benötigte Programme dürfen nicht wählbar sein, müssen aber im „Hintergrund“  abgespeichert und aktivierbar bleiben</t>
  </si>
  <si>
    <t>Wasserarten einstellbar</t>
  </si>
  <si>
    <t>Wassermengen einstellbar</t>
  </si>
  <si>
    <t xml:space="preserve">Maximale Bodenbelastung </t>
  </si>
  <si>
    <t>Die Oberflächen sind matt ( z.B. geschliffen oder gebürstet)</t>
  </si>
  <si>
    <t xml:space="preserve">Die Fronverkleidung ist abnehmbar </t>
  </si>
  <si>
    <t>Die Fronverkleidung ist durch ein Schloss abschließbar</t>
  </si>
  <si>
    <t>Mehrpreis für zerlegten Eintransport</t>
  </si>
  <si>
    <t>Typ</t>
  </si>
  <si>
    <t>Modell</t>
  </si>
  <si>
    <t>Hersteller</t>
  </si>
  <si>
    <t>Außenmaße:</t>
  </si>
  <si>
    <t>VE-Wasser-Vorheiztank elektrisch beheizt</t>
  </si>
  <si>
    <t>Arbeitsvolumen des VE-Wasser-Vorheiztanks</t>
  </si>
  <si>
    <t>Chargenzeitverkürzung durch Vorheiztank pro Charge</t>
  </si>
  <si>
    <t>Minuten</t>
  </si>
  <si>
    <t>Wasserwiederverwendungstanksystem</t>
  </si>
  <si>
    <t>Angebotenes Wasser-Einsparungsvolumen</t>
  </si>
  <si>
    <t>Energieeinsparung durch Nutzung des vorgeheizten Wassers</t>
  </si>
  <si>
    <t>KW</t>
  </si>
  <si>
    <t>Wanne mit Sockelblende</t>
  </si>
  <si>
    <t>Die Wanne ist  allseits geschlossen und verschweißt</t>
  </si>
  <si>
    <t>Das Hülsenrohr für Festanschluss des Maschinenablaufs ist fest eingeschweißt</t>
  </si>
  <si>
    <t>Durchmesser der notwendigen Kernbohrungen</t>
  </si>
  <si>
    <t>Installations-Qualifikation (IQ)</t>
  </si>
  <si>
    <t>Betriebs-Qualifikation (BQ)</t>
  </si>
  <si>
    <t xml:space="preserve">Leistungs-Qualifikation (LQ), </t>
  </si>
  <si>
    <t>Es werden alle angewendeten Instrumentengruppen, die als besonders kritisch gelten, geprüft</t>
  </si>
  <si>
    <t>Mindestens 3 Instrumente mit Realanschmutzung</t>
  </si>
  <si>
    <t>Prüfung der Desinfektionsleistung</t>
  </si>
  <si>
    <t>Erstellen der Validierungsdokumentation gemäß Leitlinie in digitaler Form und mögliche Freigabe</t>
  </si>
  <si>
    <t>Prüfung der Trocknungsleistung</t>
  </si>
  <si>
    <t>Festlegung der notwendigen Routinekontrollen zusammen mit dem Verantwortlichen vor Ort</t>
  </si>
  <si>
    <t>Der Validierungsbericht wird in Papierform und in digitaler Form übergeben</t>
  </si>
  <si>
    <t>Kalibrierung/ Justierung der Sensoren</t>
  </si>
  <si>
    <t>Messfühler für die Verfahrensregelung</t>
  </si>
  <si>
    <t>Messfühler für die Dokumentation</t>
  </si>
  <si>
    <t>Dosiertechnik</t>
  </si>
  <si>
    <t>Spüldruck</t>
  </si>
  <si>
    <t>Zusätzliche Beladungskonfiguration</t>
  </si>
  <si>
    <t>Prüfung eines zusätzlichen Programmes mit unterschiedlichen Prozesschemikalien und/oder unterschiedlichem Programmablauf im Zuge der Validierung.</t>
  </si>
  <si>
    <t>Prüfung der Reinigungsleistung (drei Chargen).</t>
  </si>
  <si>
    <t>Prüfung der Trocknungsleistung.</t>
  </si>
  <si>
    <t>Orientierende Messung von Prozesschemikalienrückständen</t>
  </si>
  <si>
    <t>Prüfung der Reinigungsleistung mit Prüfkörpern (Crileklemmen) und Echtanschmutzung.</t>
  </si>
  <si>
    <t>Prüfung der Desinfektionsleistung.</t>
  </si>
  <si>
    <r>
      <rPr>
        <sz val="10"/>
        <rFont val="Calibri"/>
        <family val="2"/>
      </rPr>
      <t>≥</t>
    </r>
    <r>
      <rPr>
        <sz val="10"/>
        <rFont val="Calibri"/>
        <family val="2"/>
        <scheme val="minor"/>
      </rPr>
      <t xml:space="preserve"> 10 Jahre</t>
    </r>
  </si>
  <si>
    <t>Validieren der Reinigungs- und Desinfektionsprozesse nach DIN EN ISO 15883 Teil 1 und Teil 2 unter Spezifikation der Leitlinie von DGKH, DGSV und AKI für die Validierung und Routineüberwachung maschineller Reinigungs- und thermischer Desinfektionsprozesse für Medizinprodukte.</t>
  </si>
  <si>
    <t>Vor Programmstart wird geprüft ob die Chemie (Reiniger, Neutralisator, Desinfektionsmittel) für den gewählten Prozess ausreicht. Ein Programmabbruch wegen zu wenig Chemie ist ausgeschlossen</t>
  </si>
  <si>
    <t>Anschluss an eine zentrale Förderdosieranlage mit Zwischenbehälter ist möglich</t>
  </si>
  <si>
    <t>Beladesystem</t>
  </si>
  <si>
    <t>Die Wagenerkennung erfolgt Automatisch und berührungslos, z.B. mittels RFID-Chip, Magnete, etc.</t>
  </si>
  <si>
    <t>Notwendige Einbringöffnung im unzerlegten Zustand (Höhe mm x Breite mm x Schwenkbereich mm)</t>
  </si>
  <si>
    <t>Notwendige Einbringöffnung im zerlegten Zustand  (Höhe mm x Breite mm x Schwenkbereich mm)</t>
  </si>
  <si>
    <t>Das Auswechseln der kammerumlaufende Türdichtung lässt sich durch geschultes Personal (z.B. Medizintechnik im Haus) ohne großen Aufwand  umsetzten</t>
  </si>
  <si>
    <t xml:space="preserve">Die Innentrocknung der Güter erfolgt durch Ausblasung der Trocknungsluft über die Andockstutzen der Beschickungswagen </t>
  </si>
  <si>
    <t>Teleskopauszugsfach für Vorratsbehälter inkludiert</t>
  </si>
  <si>
    <t>Eine Umschaltung auf die graphische Anzeige/Darstellung des Chargenverlaufes ist möglich</t>
  </si>
  <si>
    <t>Verriegelung zur hermetischen Trennung zwischen dem unreinen und reinen Bereich der AEMP</t>
  </si>
  <si>
    <t>Mindestens zwei in der Kammer verbaute Spülarme</t>
  </si>
  <si>
    <t>In der Kammer sind Anschlüsse für die Direktankopplung der zusätzlichen Spülarme der unterschiedlichen Ladungsträger angeordnet über die der Ladungsträger mit eigenem Spülarmsystem mit Wasser versorgt wird und die Innentrocknung des Ladungsgutes erfolgt.</t>
  </si>
  <si>
    <t>Die wasserführenden Systeme des Spülsystems verfügen über eine Restentleerung</t>
  </si>
  <si>
    <t>A.2.3</t>
  </si>
  <si>
    <t>A.3.3</t>
  </si>
  <si>
    <t>A.3.6</t>
  </si>
  <si>
    <t>A.3.7</t>
  </si>
  <si>
    <t>A.3.8</t>
  </si>
  <si>
    <t>A.3.9</t>
  </si>
  <si>
    <t>A.3.10</t>
  </si>
  <si>
    <t>A.3.12</t>
  </si>
  <si>
    <t>A.3.13</t>
  </si>
  <si>
    <t>A.3.15</t>
  </si>
  <si>
    <t>A.3.16</t>
  </si>
  <si>
    <t>A.3.17</t>
  </si>
  <si>
    <t>A.3.18</t>
  </si>
  <si>
    <t>A.3.19</t>
  </si>
  <si>
    <t>A.3.20</t>
  </si>
  <si>
    <t>A.5.2</t>
  </si>
  <si>
    <t>A.5.3</t>
  </si>
  <si>
    <t>A.5.4</t>
  </si>
  <si>
    <t>A.5.5</t>
  </si>
  <si>
    <t>A.5.6</t>
  </si>
  <si>
    <t>A.6.5</t>
  </si>
  <si>
    <t>A.6.6</t>
  </si>
  <si>
    <t>A.6.7</t>
  </si>
  <si>
    <t>A.6.8</t>
  </si>
  <si>
    <t>A.6.10</t>
  </si>
  <si>
    <t>A.6.11</t>
  </si>
  <si>
    <t>A.6.12</t>
  </si>
  <si>
    <t>A.6.13</t>
  </si>
  <si>
    <t>A.6.14</t>
  </si>
  <si>
    <t>A.6.15</t>
  </si>
  <si>
    <t>A.6.16</t>
  </si>
  <si>
    <t>A.6.17</t>
  </si>
  <si>
    <t>A.6.18</t>
  </si>
  <si>
    <t>A.6.19</t>
  </si>
  <si>
    <t>A.6.20</t>
  </si>
  <si>
    <t>A.6.21</t>
  </si>
  <si>
    <t>A.6.22</t>
  </si>
  <si>
    <t>A.7</t>
  </si>
  <si>
    <t>A.7.1</t>
  </si>
  <si>
    <t>A.7.2</t>
  </si>
  <si>
    <t>A.7.3</t>
  </si>
  <si>
    <t>A.7.4</t>
  </si>
  <si>
    <t>A.7.5</t>
  </si>
  <si>
    <t>A.8</t>
  </si>
  <si>
    <t>A.8.1</t>
  </si>
  <si>
    <t>A.8.2</t>
  </si>
  <si>
    <t>A.8.3</t>
  </si>
  <si>
    <t>A.8.4</t>
  </si>
  <si>
    <t>A.9</t>
  </si>
  <si>
    <t>A.9.1</t>
  </si>
  <si>
    <t>A.9.2</t>
  </si>
  <si>
    <t>A.9.3</t>
  </si>
  <si>
    <t>A.9.4</t>
  </si>
  <si>
    <t>A.10</t>
  </si>
  <si>
    <t>A.10.1</t>
  </si>
  <si>
    <t>A.10.2</t>
  </si>
  <si>
    <t>A.10.3</t>
  </si>
  <si>
    <t>A.10.4</t>
  </si>
  <si>
    <t>A.11</t>
  </si>
  <si>
    <t>A.11.1</t>
  </si>
  <si>
    <t>A.11.2</t>
  </si>
  <si>
    <t>A.11.3</t>
  </si>
  <si>
    <t>A.11.4</t>
  </si>
  <si>
    <t>A.11.5</t>
  </si>
  <si>
    <t>A.11.6</t>
  </si>
  <si>
    <t>A.11.7</t>
  </si>
  <si>
    <t>A.12</t>
  </si>
  <si>
    <t>A.12.1</t>
  </si>
  <si>
    <t>A.12.2</t>
  </si>
  <si>
    <t>A.12.3</t>
  </si>
  <si>
    <t>A.12.4</t>
  </si>
  <si>
    <t>A.13</t>
  </si>
  <si>
    <t>A.14</t>
  </si>
  <si>
    <t>A.15</t>
  </si>
  <si>
    <t>A.16</t>
  </si>
  <si>
    <t>A.17</t>
  </si>
  <si>
    <t>A.18</t>
  </si>
  <si>
    <t>A.19</t>
  </si>
  <si>
    <t>A.20</t>
  </si>
  <si>
    <t>A.21</t>
  </si>
  <si>
    <t>A.22</t>
  </si>
  <si>
    <t>A.13.1</t>
  </si>
  <si>
    <t>A.13.2</t>
  </si>
  <si>
    <t>A.13.3</t>
  </si>
  <si>
    <t>A.13.4</t>
  </si>
  <si>
    <t>A.13.5</t>
  </si>
  <si>
    <t>A.13.6</t>
  </si>
  <si>
    <t>A.13.7</t>
  </si>
  <si>
    <t>A.13.8</t>
  </si>
  <si>
    <t>A.14.1</t>
  </si>
  <si>
    <t>A.14.2</t>
  </si>
  <si>
    <t>A.14.3</t>
  </si>
  <si>
    <t>A.15.1</t>
  </si>
  <si>
    <t>A.15.2</t>
  </si>
  <si>
    <t>A.15.3</t>
  </si>
  <si>
    <t>A.15.4</t>
  </si>
  <si>
    <t>A.15.5</t>
  </si>
  <si>
    <t>A.15.6</t>
  </si>
  <si>
    <t>A.15.7</t>
  </si>
  <si>
    <t>A.16.1</t>
  </si>
  <si>
    <t>A.16.2</t>
  </si>
  <si>
    <t>A.16.3</t>
  </si>
  <si>
    <t>A.16.4</t>
  </si>
  <si>
    <t>A.16.5</t>
  </si>
  <si>
    <t>A.17.1</t>
  </si>
  <si>
    <t>A.17.2</t>
  </si>
  <si>
    <t>A.18.1</t>
  </si>
  <si>
    <t>A.19.1</t>
  </si>
  <si>
    <t>A.19.2</t>
  </si>
  <si>
    <t>A.19.3</t>
  </si>
  <si>
    <t>A.19.4</t>
  </si>
  <si>
    <t>A.19.5</t>
  </si>
  <si>
    <t>A.19.6</t>
  </si>
  <si>
    <t>A.19.7</t>
  </si>
  <si>
    <t>A.19.8</t>
  </si>
  <si>
    <t>A.19.9</t>
  </si>
  <si>
    <t>A.19.10</t>
  </si>
  <si>
    <t>A.20.1</t>
  </si>
  <si>
    <t>A.20.2</t>
  </si>
  <si>
    <t>A.20.3</t>
  </si>
  <si>
    <t>A.20.4</t>
  </si>
  <si>
    <t>A.21.1</t>
  </si>
  <si>
    <t>A.21.2</t>
  </si>
  <si>
    <t>A.21.3</t>
  </si>
  <si>
    <t>A.21.4</t>
  </si>
  <si>
    <t>A.21.5</t>
  </si>
  <si>
    <t>A.21.6</t>
  </si>
  <si>
    <t>A.21.7</t>
  </si>
  <si>
    <t>A.21.8</t>
  </si>
  <si>
    <t>A.21.9</t>
  </si>
  <si>
    <t>A.21.10</t>
  </si>
  <si>
    <t>A.21.11</t>
  </si>
  <si>
    <t>A.21.12</t>
  </si>
  <si>
    <t>A.21.13</t>
  </si>
  <si>
    <t>A.21.14</t>
  </si>
  <si>
    <t>A.21.15</t>
  </si>
  <si>
    <t>A.21.16</t>
  </si>
  <si>
    <t>A.21.17</t>
  </si>
  <si>
    <t>A.21.18</t>
  </si>
  <si>
    <t>A.21.19</t>
  </si>
  <si>
    <t>A.21.20</t>
  </si>
  <si>
    <t>A.22.1</t>
  </si>
  <si>
    <t>A.22.2</t>
  </si>
  <si>
    <t>A.22.3</t>
  </si>
  <si>
    <t>A.22.4</t>
  </si>
  <si>
    <t>A.22.5</t>
  </si>
  <si>
    <t>A.22.6</t>
  </si>
  <si>
    <t>A.22.7</t>
  </si>
  <si>
    <t>A.22.8</t>
  </si>
  <si>
    <t>A.22.9</t>
  </si>
  <si>
    <t>A.22.10</t>
  </si>
  <si>
    <t>A.22.11</t>
  </si>
  <si>
    <t>A.23</t>
  </si>
  <si>
    <t>A.23.1</t>
  </si>
  <si>
    <t>A.24</t>
  </si>
  <si>
    <t>A.24.1</t>
  </si>
  <si>
    <t>A.25</t>
  </si>
  <si>
    <t>A.26</t>
  </si>
  <si>
    <t>A.27</t>
  </si>
  <si>
    <t>A.28</t>
  </si>
  <si>
    <t>A.29</t>
  </si>
  <si>
    <t>A.30</t>
  </si>
  <si>
    <t>A.31</t>
  </si>
  <si>
    <t>A.32</t>
  </si>
  <si>
    <t>A.33</t>
  </si>
  <si>
    <t>A.24.2</t>
  </si>
  <si>
    <t>A.24.3</t>
  </si>
  <si>
    <t>A.24.4</t>
  </si>
  <si>
    <t>A.24.5</t>
  </si>
  <si>
    <t>A.24.6</t>
  </si>
  <si>
    <t>A.24.7</t>
  </si>
  <si>
    <t>A.24.8</t>
  </si>
  <si>
    <t>A.24.9</t>
  </si>
  <si>
    <t>A.24.10</t>
  </si>
  <si>
    <t>A.24.11</t>
  </si>
  <si>
    <t>A.24.12</t>
  </si>
  <si>
    <t>A.24.13</t>
  </si>
  <si>
    <t>A.24.14</t>
  </si>
  <si>
    <t>A.24.15</t>
  </si>
  <si>
    <t>A.24.16</t>
  </si>
  <si>
    <t>A.24.17</t>
  </si>
  <si>
    <t>A.24.18</t>
  </si>
  <si>
    <t>A.24.19</t>
  </si>
  <si>
    <t>A.24.20</t>
  </si>
  <si>
    <t>A.25.1</t>
  </si>
  <si>
    <t>A.26.1</t>
  </si>
  <si>
    <t>A.26.2</t>
  </si>
  <si>
    <t>A.26.3</t>
  </si>
  <si>
    <t>A.26.4</t>
  </si>
  <si>
    <t>A.26.5</t>
  </si>
  <si>
    <t>A.26.6</t>
  </si>
  <si>
    <t>A.26.7</t>
  </si>
  <si>
    <t>A.26.8</t>
  </si>
  <si>
    <t>A.26.9</t>
  </si>
  <si>
    <t>A.26.10</t>
  </si>
  <si>
    <t>A.26.11</t>
  </si>
  <si>
    <t>A.26.12</t>
  </si>
  <si>
    <t>A.27.1</t>
  </si>
  <si>
    <t>A.27.2</t>
  </si>
  <si>
    <t>A.27.3</t>
  </si>
  <si>
    <t>A.27.4</t>
  </si>
  <si>
    <t>A.27.5</t>
  </si>
  <si>
    <t>A.28.1</t>
  </si>
  <si>
    <t>A.28.2</t>
  </si>
  <si>
    <t>A.28.3</t>
  </si>
  <si>
    <t>A.28.4</t>
  </si>
  <si>
    <t>A.29.1</t>
  </si>
  <si>
    <t>A.29.2</t>
  </si>
  <si>
    <t>A.29.3</t>
  </si>
  <si>
    <t>A.29.4</t>
  </si>
  <si>
    <t>A.29.5</t>
  </si>
  <si>
    <t>A.30.1</t>
  </si>
  <si>
    <t>A.30.2</t>
  </si>
  <si>
    <t>A.30.3</t>
  </si>
  <si>
    <t>A.30.4</t>
  </si>
  <si>
    <t>A.30.5</t>
  </si>
  <si>
    <t>A.31.1</t>
  </si>
  <si>
    <t>A.31.2</t>
  </si>
  <si>
    <t>A.31.3</t>
  </si>
  <si>
    <t>A.31.4</t>
  </si>
  <si>
    <t>A.31.5</t>
  </si>
  <si>
    <t>A.32.1</t>
  </si>
  <si>
    <t>A.32.2</t>
  </si>
  <si>
    <t>A.32.3</t>
  </si>
  <si>
    <t>A.32.4</t>
  </si>
  <si>
    <t>A.32.5</t>
  </si>
  <si>
    <t>B.1</t>
  </si>
  <si>
    <t>B.1.1</t>
  </si>
  <si>
    <t>Betriebswartungskosten über 10 Jahre für alle im Leistungsverzeichnis geforderten Positionen (ohne Optionen, bei 24 Monaten Gewährleistung)</t>
  </si>
  <si>
    <t>Rabatt auf Ersatzteilen - mit abgeschlossenen Vollwartungsvertrag (sollten die Leistungen z.B. auf Grund unsachgemäßer Handhabung nicht im Vollwartungsvertrag abgedeckt sein)</t>
  </si>
  <si>
    <t>Vollwartungskosten über 5 Jahre für alle im Leistungsverzeichnis geforderten Positionen (ohne Optionen, bei 24 Monaten Gewährleistung)</t>
  </si>
  <si>
    <t>Rabatt auf Ersatzteile bei Abschluss eines Betriebswartungsvertrags</t>
  </si>
  <si>
    <t>Vollwartungskosten über 10 Jahre für alle im Leistungsverzeichnis geforderten Positionen (ohne Optionen, bei 24 Monaten Gewährleistung), siehe Wertungsmatrix</t>
  </si>
  <si>
    <t>A.12.5</t>
  </si>
  <si>
    <t xml:space="preserve">Anzahl der vorgeschriebene zyklische Überprüfungen pro Jahr (z.B. Wartungen, etc.) </t>
  </si>
  <si>
    <t>Rücknahme</t>
  </si>
  <si>
    <t>Falls ja: Bitte geben Sie an welche Hersteller zurückgenommen werden können</t>
  </si>
  <si>
    <t>Falls ja: Werden die Geräte kostenlos zurückgenommen</t>
  </si>
  <si>
    <t>Ggf. Mehrpreis für die Entsorgung der Altgeräte angeben</t>
  </si>
  <si>
    <t>A.33.1</t>
  </si>
  <si>
    <t>A.33.2</t>
  </si>
  <si>
    <t>A.33.3</t>
  </si>
  <si>
    <t>A.33.4</t>
  </si>
  <si>
    <t>A.33.5</t>
  </si>
  <si>
    <t>A.33.6</t>
  </si>
  <si>
    <t>Es ist wird ein unabhängiges Messsystem, mit vollautomatischer softwaretechnischer Auswertung und Vergleich mit voreingestellten Sollwerten gefordert.</t>
  </si>
  <si>
    <t>Die maximale Anzahl der möglichen Spülungen muss steuerungstechnisch voreingestellt werden können.</t>
  </si>
  <si>
    <t>A.23.2</t>
  </si>
  <si>
    <t>A.23.3</t>
  </si>
  <si>
    <t>Vollentsaltztes Wasser (VE-Wasser) -Vorheiztank</t>
  </si>
  <si>
    <t>Komplette Ausführung der Kammer in Edelstahl, poliert</t>
  </si>
  <si>
    <t>Die Wartung/der Zugang zu allen wartungsrelevanten Bauteilen, muss ausschließlich über die Gerätefront möglich sein</t>
  </si>
  <si>
    <t>Falls nein, bitte Mehrpreis für die Ablaufpumpe angeben</t>
  </si>
  <si>
    <t>B min</t>
  </si>
  <si>
    <t>* Kriterien:</t>
  </si>
  <si>
    <r>
      <t>K.O.:</t>
    </r>
    <r>
      <rPr>
        <sz val="10"/>
        <rFont val="Calibri"/>
        <family val="2"/>
        <scheme val="minor"/>
      </rPr>
      <t xml:space="preserve"> Ausschlusskriterium. Nichterfüllen führt zum Ausschluss</t>
    </r>
  </si>
  <si>
    <r>
      <t xml:space="preserve">I: </t>
    </r>
    <r>
      <rPr>
        <sz val="10"/>
        <rFont val="Calibri"/>
        <family val="2"/>
        <scheme val="minor"/>
      </rPr>
      <t>Rein Informative Angabe, nichterfüllen bzw. -angabe führt nicht zum Ausschluss</t>
    </r>
    <r>
      <rPr>
        <b/>
        <sz val="10"/>
        <rFont val="Calibri"/>
        <family val="2"/>
        <scheme val="minor"/>
      </rPr>
      <t xml:space="preserve"> </t>
    </r>
  </si>
  <si>
    <r>
      <rPr>
        <b/>
        <sz val="10"/>
        <rFont val="Calibri"/>
        <family val="2"/>
        <scheme val="minor"/>
      </rPr>
      <t>B:</t>
    </r>
    <r>
      <rPr>
        <sz val="10"/>
        <rFont val="Calibri"/>
        <family val="2"/>
        <scheme val="minor"/>
      </rPr>
      <t xml:space="preserve"> Bewertungskriterium. Punkte bei Erfüllung der Anforderung (Spalte G)</t>
    </r>
  </si>
  <si>
    <r>
      <rPr>
        <b/>
        <sz val="10"/>
        <rFont val="Calibri"/>
        <family val="2"/>
        <scheme val="minor"/>
      </rPr>
      <t>B max</t>
    </r>
    <r>
      <rPr>
        <sz val="10"/>
        <rFont val="Calibri"/>
        <family val="2"/>
        <scheme val="minor"/>
      </rPr>
      <t xml:space="preserve">.: Bewertungskriterium. Größter Wert erhält die max. zu erreichenden Punkte (Spalte G), zweitgrößter Wert einen Punkt weniger, usw. </t>
    </r>
  </si>
  <si>
    <r>
      <rPr>
        <b/>
        <sz val="10"/>
        <rFont val="Calibri"/>
        <family val="2"/>
        <scheme val="minor"/>
      </rPr>
      <t>B min</t>
    </r>
    <r>
      <rPr>
        <sz val="10"/>
        <rFont val="Calibri"/>
        <family val="2"/>
        <scheme val="minor"/>
      </rPr>
      <t>: Bewertungskriterium. Kleinster Wert erhält die max. zu erreichenden Punkte (Spalte G), zweitkleinster Wert einen Punkt weniger, usw.</t>
    </r>
  </si>
  <si>
    <t>Für die Dosierung der notwendigen Chemie sind mindestens 2 Dosierpumpen mit einer hohen Dosiergenauigkeit zu verwenden. Sie müssen beständig gegenüber den für die Maschine zugelassenen Reinigungsmedien und Hilfsstoffen sein. Die Dosierung ist mengenproportional zum tatsächlichen Wasservolumen durchzuführen</t>
  </si>
  <si>
    <t>Für die vorgesehenen Dosierpumpen werden jeweils eine Sauglanze inklusive der  dazugehörigen Verbindungsschläuche und Leerstandsmeldung angeboten.</t>
  </si>
  <si>
    <t>Siebschalen</t>
  </si>
  <si>
    <t>Leitfähigkeits-/Leitwertüberwachung bereits integriert</t>
  </si>
  <si>
    <t>Im oberen und unteren Bereich (Kammerdecke und Kammerboden) sind fest eingebaute Düsendreharme , die über einen dicht eingeschweißten Kammerstutzen mit den entsprechenden Medien versorgt werden.</t>
  </si>
  <si>
    <t>Das gesamte Trocknungsaggregat ist ohne Kohlebürsten ausgestattet</t>
  </si>
  <si>
    <t>Das RDG muss für eine Vielzahl der auf den deutschen Markt frei verfügbaren Prozesschemikalien für die maschinelle thermische Aufbereitung von Medizinprodukten geeignet und freigegeben sein. Eine erzwungene Kombination mit Prozesschemikalien des RDG-Herstellers oder eines Prozesschemikalienherstellers ist nicht gestattet.</t>
  </si>
  <si>
    <t>Auf der Entladeseite ist eine gut sichtbare Anzeige des aktuellen Betriebszustand der Anlage vorhanden</t>
  </si>
  <si>
    <t>Alle durchzuführenden Prüfungen werden gemeinsam mit dem sachkundigen Personal des Betreibers vor Ort festgelegt</t>
  </si>
  <si>
    <t>Basiswagen mit 4 Ebenen (3 Ebenen für Siebschalen, 1 Ebene für MIC Instrumente)</t>
  </si>
  <si>
    <t>Einsatz für 6 Stück DIN Container 150 x 300 x 600 mm und 6 Stück Containerdeckel</t>
  </si>
  <si>
    <t>Einsatz für 4 Stück DIN Container 300 x 300 x 600 mm und 6 Stück Containerdeckel</t>
  </si>
  <si>
    <t>Transfer Trolley:</t>
  </si>
  <si>
    <t>Maße H x B x T</t>
  </si>
  <si>
    <t>Wagen:</t>
  </si>
  <si>
    <t>B.1.4</t>
  </si>
  <si>
    <t>B.1.5</t>
  </si>
  <si>
    <t>B.1.6</t>
  </si>
  <si>
    <t>B.1.7</t>
  </si>
  <si>
    <t>B.1.8</t>
  </si>
  <si>
    <t>B.1.9</t>
  </si>
  <si>
    <t>B.1.10</t>
  </si>
  <si>
    <t>B.1.11</t>
  </si>
  <si>
    <t>B.1.12</t>
  </si>
  <si>
    <t>B.1.13</t>
  </si>
  <si>
    <t>Basiswagen mit einer Ebene zur Aufnahme von Einsätzen/Modulen</t>
  </si>
  <si>
    <t>Einsatz/Modul zur Aufnahme von MIC-Instrumenten in liegender und stehender Anordnung auf kompletter Ebene</t>
  </si>
  <si>
    <t>B.1.14</t>
  </si>
  <si>
    <t>Verwendung von Schlauchquetschpumpen</t>
  </si>
  <si>
    <t>Verwendung von Membrandosierpumpen</t>
  </si>
  <si>
    <t xml:space="preserve">Falls nein, Mehrpreis für Teleskopauszugsfach für Vorratsbehälter </t>
  </si>
  <si>
    <t xml:space="preserve">Daten können an ein softwarebasiertes Dokumentationssystem weitergegeben und weiterverwendet- bzw. -bearbeitet werden </t>
  </si>
  <si>
    <t>Betriebswartungskosten über 5 Jahre für alle im Leistungsverzeichnis geforderten Positionen (ohne Optionen, bei 24 Monaten Gewährleistung)</t>
  </si>
  <si>
    <t>Bei zu hoher Leitfähigkeit am Ende der Spülphase kann das Wasser komplett entleert werden und je nach voreingestellten Parametern automatisch ein oder mehrere weitere Spülschritte durchgeführt werden</t>
  </si>
  <si>
    <t>Die Parameter Temperatur, Zeit, Wasservolumen, Dosiermenge und Medienart sind frei einstellbar (über Service Techniker)</t>
  </si>
  <si>
    <t>Auf der Entladeseite befindet sich eine Touch Panel zur Türbewegung und Aktivierung eines Rückschleusungsprogramms für die Beschickungswagen</t>
  </si>
  <si>
    <t>Energie</t>
  </si>
  <si>
    <t>Ein nachträglicher Ausdruck der Chargenabläufe ist ebenfalls möglich (externer Drucker)</t>
  </si>
  <si>
    <t>Wie erfolgt die Wagen Erkennung (z.B. RFID, etc.)</t>
  </si>
  <si>
    <t>0 Tanks vorhanden</t>
  </si>
  <si>
    <t>Bitte beschreiben Sie die Funktion der Tanks</t>
  </si>
  <si>
    <t>1 Tank vorhanden</t>
  </si>
  <si>
    <t>µS/cm</t>
  </si>
  <si>
    <t>Qualität (max. Leitwert)</t>
  </si>
  <si>
    <t>Qualität (max. Wasserhärte)</t>
  </si>
  <si>
    <t>Wasser aus der Schlußspülung für die Zwischenspülung verwendbar</t>
  </si>
  <si>
    <t>Die Reinheit des für die  Desinfektionsstufe verwendeten Spülwassers muss der EN ISO 15883-1 entsprechen</t>
  </si>
  <si>
    <t>Aggregateraum</t>
  </si>
  <si>
    <t>A.17.3</t>
  </si>
  <si>
    <r>
      <t>Vollautomatische, elektrisch angetriebene</t>
    </r>
    <r>
      <rPr>
        <strike/>
        <sz val="10"/>
        <rFont val="Calibri"/>
        <family val="2"/>
        <scheme val="minor"/>
      </rPr>
      <t>,</t>
    </r>
    <r>
      <rPr>
        <sz val="10"/>
        <rFont val="Calibri"/>
        <family val="2"/>
        <scheme val="minor"/>
      </rPr>
      <t xml:space="preserve"> vertikale Schiebetürkonstruktion, mit vorgesehener Sicherheitseinrichtung gegen Einklemmungen.</t>
    </r>
  </si>
  <si>
    <t xml:space="preserve">Die Glasscheibe ist eine Isolierglasscheibe (zur besseren Isolation) </t>
  </si>
  <si>
    <t>Die Spülarme/Düsen sind auf Grund der geforderten Routinekontrollen ohne Werkzeug abnehmbar</t>
  </si>
  <si>
    <t>Der tatsächlich erreichte A0 Wert wird in der Chargendokumentation protokolliert. Musterchargenprotokoll bitte beifügen</t>
  </si>
  <si>
    <t xml:space="preserve">Die zwingend erforderlichen Programmparameter sind über Code- und Menüfunktionen geschützten Zugang einstellbar </t>
  </si>
  <si>
    <t>Bitte geben Sie für die aufgeführten Programme die Chargenzeit und den Wasserverbrauch an (ohne Tanks)</t>
  </si>
  <si>
    <t>≥ 90°</t>
  </si>
  <si>
    <t>Sonderprogramme verfügbar</t>
  </si>
  <si>
    <t>Kosten für die benötigten Bieter Lizenzen einmalig</t>
  </si>
  <si>
    <t>€/Stück (Altgerät)</t>
  </si>
  <si>
    <t>Ggf. Preisminderung für die Beschaffung durch die Rücknahme der (verwendungsfähigen) Altgeräte</t>
  </si>
  <si>
    <t xml:space="preserve">Einfahrhöhe </t>
  </si>
  <si>
    <t xml:space="preserve"> Auffangwanne/behälter vorhanden </t>
  </si>
  <si>
    <t>max. 2 Arbeitstage</t>
  </si>
  <si>
    <t>Die Front ist als Türkonstruktion ausgeführt und lässt sich für z.B. Wartungsarbeiten aufklappen</t>
  </si>
  <si>
    <t>Die Front ist als Türkonstruktion ausgeführt und lässt sich für z.B. Wartungsarbeiten ausziehen</t>
  </si>
  <si>
    <t>A.20.5</t>
  </si>
  <si>
    <t xml:space="preserve"> - chirurgische Instrumente</t>
  </si>
  <si>
    <t>Eine gegebenenfalls geräteseitige notwendige Hard- und Software für eine Datenübertragung via Ethernet-Schnittstelle („Schnittstellensoftware“) in ein externes, handelsübliches Chargendokumentationssystem ist einzukalkulieren</t>
  </si>
  <si>
    <t>Das Gerät ist zur Steuerung der Verfahrensabläufe und Gerätefunktionen mit einer elektronischen Mikroprozessorsteuerung ausgestattet zusätzlich mit einer Supervisor Steuerung und unabhängigen Messmitteln</t>
  </si>
  <si>
    <t>Trockensensor integriert</t>
  </si>
  <si>
    <t>Endkappen der Spülarme sind werkzeuglos demontierbar</t>
  </si>
  <si>
    <t>Mitarbeiter Identifikation durch z.B. Hauseigene RFID Karten integriert und im Lieferumfang enthalten</t>
  </si>
  <si>
    <t>Wenn, nein bitte Mehrpreis angeben</t>
  </si>
  <si>
    <t xml:space="preserve">Transfer Trolley waschbar </t>
  </si>
  <si>
    <t>Transfer Trolley höhenverstellbar</t>
  </si>
  <si>
    <t>Einkammer-Durchreiche RDG mit Schall- und Wärmeisolierung</t>
  </si>
  <si>
    <t xml:space="preserve">Geräteverkleidung komplett aus Chromnickelstahl </t>
  </si>
  <si>
    <r>
      <t>Durchreichemaschine mit elektromotorisch betriebenen, gegenseitig verriegelten,</t>
    </r>
    <r>
      <rPr>
        <strike/>
        <sz val="10"/>
        <rFont val="Calibri"/>
        <family val="2"/>
        <scheme val="minor"/>
      </rPr>
      <t xml:space="preserve"> </t>
    </r>
    <r>
      <rPr>
        <sz val="10"/>
        <rFont val="Calibri"/>
        <family val="2"/>
        <scheme val="minor"/>
      </rPr>
      <t>Glashubtüren zur Trennung von reiner und unreiner Seite</t>
    </r>
  </si>
  <si>
    <t>Wie viele VE-Tanksysteme sind vorhanden:</t>
  </si>
  <si>
    <t>2 Tanks vorhanden</t>
  </si>
  <si>
    <t>Wenn ja, bitte Mehrpreis angeben</t>
  </si>
  <si>
    <t>A.5.7</t>
  </si>
  <si>
    <t>A.4.8</t>
  </si>
  <si>
    <t>A.6.9</t>
  </si>
  <si>
    <t>A.15.8</t>
  </si>
  <si>
    <t>A.20.6</t>
  </si>
  <si>
    <t>Leerlauf mit AO-Wert 3000 möglich</t>
  </si>
  <si>
    <t xml:space="preserve">Bedienpanel </t>
  </si>
  <si>
    <t xml:space="preserve"> - Dental chirurgische Instrumente</t>
  </si>
  <si>
    <t>Es kann zwischen A0-Wert 3000, A0-Wert 600 und A0 Wert 60 gewählt werden</t>
  </si>
  <si>
    <t xml:space="preserve">Thermische Desinfektion </t>
  </si>
  <si>
    <t>Kosten für die erforderliche Software und das Zubehör zur Datenweitergabe</t>
  </si>
  <si>
    <t>Die Demontage und Rücknahme von Altgeräten durch den Bieter ist möglich</t>
  </si>
  <si>
    <t xml:space="preserve">Transfer Trolley  mit 4 feststellbaren Laufrollen min. Ø 100 mm, mit beiden Seiten andock- bzw. arretierbar am Gerät, Arbeitstisch, Durchreicheschleuse, Rollband </t>
  </si>
  <si>
    <t>B.1.15</t>
  </si>
  <si>
    <t>B.1.16</t>
  </si>
  <si>
    <t>B.1.17</t>
  </si>
  <si>
    <t xml:space="preserve">Der vorschriftsmäßige Anschluss an die bauseitig bereitgestellten Medienleitungen nach Bieterangaben  ist durch den Bieter zu erbringen. </t>
  </si>
  <si>
    <t>Zur Vorheizung des VE-Wassers für den letzten Spülgang und zur daraus resultierenden Chargenzeiteinsparung kann ein entsprechend groß dimensionierter  VE-Wasser-Vorheiztank in das Gerät eingebaut werden</t>
  </si>
  <si>
    <t>Es kann eine Einrichtung vorgesehen werden, welche durch die Wiederverwendung des  VE-Wassers des letzten Spülgangs für den Zwischenspülschritt in der darauffolgenden Charge die Einsparung von VE-Wasser und Nutzung der darin gespeicherten Wärmeenergie ermöglicht</t>
  </si>
  <si>
    <t>A.24.21</t>
  </si>
  <si>
    <t>A.24.22</t>
  </si>
  <si>
    <r>
      <rPr>
        <b/>
        <i/>
        <sz val="18"/>
        <color rgb="FF79A5C9"/>
        <rFont val="Calibri"/>
        <family val="2"/>
        <scheme val="minor"/>
      </rPr>
      <t xml:space="preserve">Leistungsverzeichnis
</t>
    </r>
    <r>
      <rPr>
        <b/>
        <sz val="18"/>
        <rFont val="Calibri"/>
        <family val="2"/>
        <scheme val="minor"/>
      </rPr>
      <t xml:space="preserve"> Reinigungs- und Desinfektionsgerät (RDG)</t>
    </r>
  </si>
  <si>
    <t>Statusanzeige (z.B. über Display ) auf reiner und unreiner Seite</t>
  </si>
  <si>
    <t>Wie ist der Wasserzulauf zur Spülkammer angebracht. seitlich oder in der Kammerdecke</t>
  </si>
  <si>
    <t xml:space="preserve"> - kann bei Bedarf deaktiviert werden</t>
  </si>
  <si>
    <t>Sämtliche Spülarme (in der Kammer und auf dem Ladungsträger) können in Bezug auf ihre korrekte Funktion kontinuierlich überwacht werden</t>
  </si>
  <si>
    <t>C.1.2</t>
  </si>
  <si>
    <t>Klartextmeldungen in deutscher Sprache bei Störungen und Soll-Wert-Abweichungen</t>
  </si>
  <si>
    <t xml:space="preserve"> - Container, Anästhesie Zubehör, Intensivpflege Zubehör A0-Wert 600</t>
  </si>
  <si>
    <t>Die angebotenen Produkte bzw. Komponenten entsprechen den Anforderungen des Medizinprodukterecht-Durchführungsgesetz (MPDG)</t>
  </si>
  <si>
    <t>B.1.2</t>
  </si>
  <si>
    <t>B.1.3</t>
  </si>
  <si>
    <t>Notwendige Detailzeichnungen für die Kernbohrung sind beizulegen</t>
  </si>
  <si>
    <t>A.7.6</t>
  </si>
  <si>
    <t>Wird die Maschine abgeschaltet, schließen die Ventile selbstständig und trennen so die Maschine von der bauseitigen Kaltwasser- und VE-Wasser-Versorgung</t>
  </si>
  <si>
    <t>Schalldruckpegel im Normalprogramm (im Trockenschritt 1m von der Kammer)</t>
  </si>
  <si>
    <t>A.28.5</t>
  </si>
  <si>
    <t>Wasserverbrauch VE-Wasser (ab dem Reinigungsschritt)</t>
  </si>
  <si>
    <t>Verbrauchswerte</t>
  </si>
  <si>
    <t>Transfer Trolley Akku herausnehmbar</t>
  </si>
  <si>
    <t>B.1.18</t>
  </si>
  <si>
    <t>Display auf der Entladeseite zur Anzeige  des aktuellen Betriebszustand der Anlage vorhanden</t>
  </si>
  <si>
    <t>A.24.23</t>
  </si>
  <si>
    <t>Bei Netzausfall können die Daten auf einem Speichermedium (z.B. über einen USB Stick) gesichert werden</t>
  </si>
  <si>
    <t>Gerätewanne aus Edelstahl ca. 100 mm hoch, mit Sockelblende und Ablaufstutzen, komplett aus Edelstahl  gefertigt, zur Montage auf fertigem Fußboden oder Bodenestrich</t>
  </si>
  <si>
    <t>Abluft während des Betriebs einer Anlage einer Charge</t>
  </si>
  <si>
    <t>Weitere Funktionalität erhältlich, bitte beschreiben ( z.B. Abnehmbare Endkappen an den Spülarmen, herausnehmbare Ebenen und werkzeuglose Demontage der Spülarme)</t>
  </si>
  <si>
    <r>
      <rPr>
        <sz val="10"/>
        <rFont val="Calibri"/>
        <family val="2"/>
      </rPr>
      <t>&gt;</t>
    </r>
    <r>
      <rPr>
        <sz val="13"/>
        <rFont val="Calibri"/>
        <family val="2"/>
      </rPr>
      <t xml:space="preserve"> </t>
    </r>
    <r>
      <rPr>
        <sz val="10"/>
        <rFont val="Calibri"/>
        <family val="2"/>
      </rPr>
      <t>3</t>
    </r>
  </si>
  <si>
    <t>Für das Kalt- und VE-Wasser sind  selbstschließende Magnetventile vorzusehen</t>
  </si>
  <si>
    <t>Abluft bei Trocknung</t>
  </si>
  <si>
    <t>Im Fehlerfall, schließen die Ventile selbstständig und trennen so die Maschine von der bauseitigen Kaltwasser- und VE-Wasser-Versorgung</t>
  </si>
  <si>
    <t>Filterwechselüberwachung vorhanden</t>
  </si>
  <si>
    <t>Mindestkapazität Spülkammer 15 DIN 1/1 Siebe  (250x485x70)</t>
  </si>
  <si>
    <t>A.8.5</t>
  </si>
  <si>
    <t>B.1.19</t>
  </si>
  <si>
    <t>A.8.6</t>
  </si>
  <si>
    <t xml:space="preserve">Die oben geforderten Programme sind im Lieferumfang enthalten, und bei der Validierung (sofern nötig) zu berücksichtigen </t>
  </si>
  <si>
    <t>Ein- und Austransport der Beschickungswagen mit elektrischer Transporthilfe möglich</t>
  </si>
  <si>
    <t>Kalibrierung und Justierung der prozessrelevanten im Reinigungs- und Desinfektionsgerät eingebauten Sensoren und Messeinrichtungen mit speziellen Prüfmitteln inklusive.</t>
  </si>
  <si>
    <t xml:space="preserve">Reinigungs- und Desinfektionsgerät für zur maschinellen Aufbereitung  gemäß              DIN EN ISO 15883, Teil 1-2 zur Reinigung, Desinfektion und Trocknung von  Medizinprodukten in Einrichtungen des Gesundheitswesens,   (inkl. Lieferung, Montage, Inbetriebnahme, Prozessvalidierung und Einweisung) </t>
  </si>
  <si>
    <t>Nach dem Waschvorgang wird der Beschickungswagen bei dieser Option vollautomatisch auf die Rampe transportiert</t>
  </si>
  <si>
    <t>Nachweis (Zertifikat) der Qualifikation des Validerer muss auf Verlangen vorgelegt werden können</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</si>
  <si>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  evtl. anfallende  Nebenkosten für Transport, Tage- und Übernachtungen, Schmutzzulagen, etc.</t>
    </r>
    <r>
      <rPr>
        <u/>
        <sz val="10"/>
        <rFont val="Calibri"/>
        <family val="2"/>
        <scheme val="minor"/>
      </rPr>
      <t xml:space="preserve">
Gesondert berechnet werden können: </t>
    </r>
    <r>
      <rPr>
        <sz val="10"/>
        <rFont val="Calibri"/>
        <family val="2"/>
        <scheme val="minor"/>
      </rPr>
      <t xml:space="preserve">                                                                                                                                                          alle Aufwände im Rahmen von Reparaturen (die z.B. nicht über eine Gewährleistung etc. abgedeckt sind)</t>
    </r>
  </si>
  <si>
    <t>Fahrtkosten komplett inkl. Fahrzeit und Fahrtkilometern (Betriebswartungsvertrag) pro Einsatz für Hin- und Rückfahrt (im Störfall/außerhalb der Wartung)</t>
  </si>
  <si>
    <t>Die Verwendung von gering zu dosierenden Prozesschemiekalien (sog. Hoch-
Konzentraten) ist geprüft und vom Hersteller freigegeben</t>
  </si>
  <si>
    <t xml:space="preserve"> - (Spezial-) Instrumente der Ophthalmologie </t>
  </si>
  <si>
    <t xml:space="preserve">Der Beschickungswagen wird bei dieser Option vollautomatisch in die Waschkammer transportiert und dort positioniert </t>
  </si>
  <si>
    <t>A.0.2</t>
  </si>
  <si>
    <t>A.0.3</t>
  </si>
  <si>
    <t>Bei den angebotenen Maschinen/ Komponenten handelt es sich ausschließlich um Neuware</t>
  </si>
  <si>
    <t>In beiden Schiebetüren sind mind. 600 x 600mm große Glasscheiben  bzw. vollflächige Glasscheiben mit den vorgegeben Angaben verbaut</t>
  </si>
  <si>
    <t xml:space="preserve">In der Anlage muss die Unterbringung von mind. 3 Stück 5 l - Gebinde oder  Vorratsbehälter einer zentralen Förderdosieranlage möglich sein. </t>
  </si>
  <si>
    <t>A.25.2</t>
  </si>
  <si>
    <t>A.25.3</t>
  </si>
  <si>
    <t>A.25.4</t>
  </si>
  <si>
    <t>A.25.5</t>
  </si>
  <si>
    <t>A.25.6</t>
  </si>
  <si>
    <t>A.25.7</t>
  </si>
  <si>
    <t>A.25.8</t>
  </si>
  <si>
    <t>A.25.9</t>
  </si>
  <si>
    <t>A.25.10</t>
  </si>
  <si>
    <t>A.25.11</t>
  </si>
  <si>
    <t>A.25.12</t>
  </si>
  <si>
    <t>A.25.13</t>
  </si>
  <si>
    <t>A.25.14</t>
  </si>
  <si>
    <t>A.25.15</t>
  </si>
  <si>
    <t>A.25.16</t>
  </si>
  <si>
    <t>A.25.17</t>
  </si>
  <si>
    <t>A.25.18</t>
  </si>
  <si>
    <t>A.25.19</t>
  </si>
  <si>
    <t>A.25.20</t>
  </si>
  <si>
    <t>A.25.21</t>
  </si>
  <si>
    <t>A.25.22</t>
  </si>
  <si>
    <t>A.25.23</t>
  </si>
  <si>
    <t>A.25.24</t>
  </si>
  <si>
    <t>A.25.25</t>
  </si>
  <si>
    <t>A.25.26</t>
  </si>
  <si>
    <t>A.25.27</t>
  </si>
  <si>
    <t>A.25.28</t>
  </si>
  <si>
    <t>A.25.29</t>
  </si>
  <si>
    <t>A.25.30</t>
  </si>
  <si>
    <t>A.25.31</t>
  </si>
  <si>
    <t>A.25.32</t>
  </si>
  <si>
    <t>A.25.33</t>
  </si>
  <si>
    <t>A.25.34</t>
  </si>
  <si>
    <t>A.25.35</t>
  </si>
  <si>
    <t>A.25.36</t>
  </si>
  <si>
    <t>A.25.37</t>
  </si>
  <si>
    <t>A.25.38</t>
  </si>
  <si>
    <t>A.25.39</t>
  </si>
  <si>
    <t>A.25.40</t>
  </si>
  <si>
    <t>A.25.41</t>
  </si>
  <si>
    <t>A.25.42</t>
  </si>
  <si>
    <t>A.25.43</t>
  </si>
  <si>
    <t>A.25.44</t>
  </si>
  <si>
    <t>A.25.45</t>
  </si>
  <si>
    <t>A.25.46</t>
  </si>
  <si>
    <t>A.25.47</t>
  </si>
  <si>
    <t>A.25.48</t>
  </si>
  <si>
    <t>A.25.49</t>
  </si>
  <si>
    <t>A.25.50</t>
  </si>
  <si>
    <t>A.25.51</t>
  </si>
  <si>
    <t>A.25.52</t>
  </si>
  <si>
    <t>A.25.53</t>
  </si>
  <si>
    <t>A.25.54</t>
  </si>
  <si>
    <t>A.25.55</t>
  </si>
  <si>
    <t>A.25.56</t>
  </si>
  <si>
    <t>A.25.57</t>
  </si>
  <si>
    <t>A.25.58</t>
  </si>
  <si>
    <t>A.25.59</t>
  </si>
  <si>
    <t>A.25.60</t>
  </si>
  <si>
    <t>A.25.61</t>
  </si>
  <si>
    <t>A.25.62</t>
  </si>
  <si>
    <t>A.25.63</t>
  </si>
  <si>
    <t>A.25.64</t>
  </si>
  <si>
    <t>A.25.65</t>
  </si>
  <si>
    <t>A.25.66</t>
  </si>
  <si>
    <t>A.25.67</t>
  </si>
  <si>
    <t>A.25.68</t>
  </si>
  <si>
    <t>A.25.69</t>
  </si>
  <si>
    <t>A.25.70</t>
  </si>
  <si>
    <t>A.25.71</t>
  </si>
  <si>
    <t>A.25.72</t>
  </si>
  <si>
    <t>A.25.73</t>
  </si>
  <si>
    <t>A.25.74</t>
  </si>
  <si>
    <t>A.25.75</t>
  </si>
  <si>
    <t>A.25.76</t>
  </si>
  <si>
    <t>A.25.77</t>
  </si>
  <si>
    <t>A.25.78</t>
  </si>
  <si>
    <t>A.25.79</t>
  </si>
  <si>
    <t>A.25.80</t>
  </si>
  <si>
    <t>A.25.81</t>
  </si>
  <si>
    <t>A.25.82</t>
  </si>
  <si>
    <t>A.25.83</t>
  </si>
  <si>
    <t>A.25.84</t>
  </si>
  <si>
    <t>A.25.85</t>
  </si>
  <si>
    <t>A.25.86</t>
  </si>
  <si>
    <t>A.25.87</t>
  </si>
  <si>
    <t>A.25.88</t>
  </si>
  <si>
    <t>A.25.89</t>
  </si>
  <si>
    <t>A.25.90</t>
  </si>
  <si>
    <t>A.25.91</t>
  </si>
  <si>
    <t>A.25.92</t>
  </si>
  <si>
    <t>A.25.93</t>
  </si>
  <si>
    <t>A.25.94</t>
  </si>
  <si>
    <t>A.25.95</t>
  </si>
  <si>
    <t>A.25.96</t>
  </si>
  <si>
    <t>A.25.97</t>
  </si>
  <si>
    <t>A.25.98</t>
  </si>
  <si>
    <t>A.25.99</t>
  </si>
  <si>
    <t>Ethernet-Anbindung (RJ 45)</t>
  </si>
  <si>
    <t>A.28.6</t>
  </si>
  <si>
    <t>A.28.7</t>
  </si>
  <si>
    <t>A.28.8</t>
  </si>
  <si>
    <t>A.28.9</t>
  </si>
  <si>
    <t>A.28.10</t>
  </si>
  <si>
    <t>A.28.11</t>
  </si>
  <si>
    <t>A.28.12</t>
  </si>
  <si>
    <t>A.28.13</t>
  </si>
  <si>
    <t>A.30.6</t>
  </si>
  <si>
    <t>A.30.7</t>
  </si>
  <si>
    <t>A.30.8</t>
  </si>
  <si>
    <t>A.30.9</t>
  </si>
  <si>
    <t>A.30.10</t>
  </si>
  <si>
    <t>A.30.11</t>
  </si>
  <si>
    <t>A.30.12</t>
  </si>
  <si>
    <t>Positionierung des Bedienpanels</t>
  </si>
  <si>
    <t>A.25.100</t>
  </si>
  <si>
    <t>Werden die notwendigen Kontrollen/Service-Arbeiten in unterschiedlichen Farben angezeigt</t>
  </si>
  <si>
    <t>A.25.101</t>
  </si>
  <si>
    <t>A.30.13</t>
  </si>
  <si>
    <t>A.30.14</t>
  </si>
  <si>
    <t>A.30.15</t>
  </si>
  <si>
    <t>A.30.16</t>
  </si>
  <si>
    <t>A.30.17</t>
  </si>
  <si>
    <t>A.30.18</t>
  </si>
  <si>
    <t>A.30.19</t>
  </si>
  <si>
    <t>A.30.20</t>
  </si>
  <si>
    <t>A.30.21</t>
  </si>
  <si>
    <t>A.30.22</t>
  </si>
  <si>
    <t>A.30.23</t>
  </si>
  <si>
    <t>A.32.6</t>
  </si>
  <si>
    <t>A.33.7</t>
  </si>
  <si>
    <t>A.33.8</t>
  </si>
  <si>
    <t>E</t>
  </si>
  <si>
    <t>Umwelt- und Energiemanagement</t>
  </si>
  <si>
    <t>E.1</t>
  </si>
  <si>
    <t>E.2</t>
  </si>
  <si>
    <t>E.3</t>
  </si>
  <si>
    <t>E.4</t>
  </si>
  <si>
    <t>E.5</t>
  </si>
  <si>
    <t>Wenn der Transfer Trolley  elektrisch angetrieben (Akku) werden kann, bitte Preis angeben</t>
  </si>
  <si>
    <r>
      <rPr>
        <b/>
        <i/>
        <sz val="18"/>
        <color rgb="FF79A5C9"/>
        <rFont val="Calibri"/>
        <family val="2"/>
        <scheme val="minor"/>
      </rPr>
      <t xml:space="preserve">Leistungsverzeichnis
</t>
    </r>
    <r>
      <rPr>
        <b/>
        <sz val="18"/>
        <rFont val="Calibri"/>
        <family val="2"/>
        <scheme val="minor"/>
      </rPr>
      <t xml:space="preserve"> Großraum-Reinigungs- und Desinfektionsgerät (GRDG)</t>
    </r>
  </si>
  <si>
    <t xml:space="preserve">Großraum-Reinigungs- und Desinfektionsgerät  für die maschinelle Aufbereitung  gemäß  DIN EN ISO 15883, Teil 1- 2     (inkl. Lieferung, Montage, Inbetriebnahme, Prozessvalidierung und Einweisung) </t>
  </si>
  <si>
    <t>Reinigungs- und Desinfektionsgerät, für das thermische Verfahren zur Wiederaufbereitung von einem 9 StE Sterilgut-Transportwagen oder einem Beladungswagen für OP-Schuhe, Sterilgut Container bzw. Schüsseln / OP-Utensilien und chirurg. Instrumente</t>
  </si>
  <si>
    <t>Reinigungs- und Desinfektionsgerät, für das chemisch/thermische Verfahren zur Wiederaufbereitung von einem Sterilgut-Transportwagen oder einem Beladungswagen für OP-Schuhe, Sterilgut Container bzw. Schüsseln / OP-Utensilien und chirurg. Instrumente, Betten, und OP Transporte vorhanden/lieferbar</t>
  </si>
  <si>
    <t>Das Gerät ist zur Steuerung der Verfahrensabläufe und Gerätefunktionen mit einer elektronischen Mikroprozessorsteuerung ausgestattet.</t>
  </si>
  <si>
    <t>A.2.4</t>
  </si>
  <si>
    <t>Frühstart programmierbar, so dass die Anlage zu einer frei wählbaren Uhrzeit (vor Schichtbeginn) automatisch die Tanks füllt, aufheizt und somit betriebsbereit ist.</t>
  </si>
  <si>
    <t>Zentrale Medienabsperrung: Für die Medien Kalt-, Warm-,  und VE-Wasser sind automatische Absperrventile vorzusehen. Diese sind von der Maschine aus zu steuern.</t>
  </si>
  <si>
    <t>A.2.5</t>
  </si>
  <si>
    <t>Selbst entleerende Umwälzpumpe</t>
  </si>
  <si>
    <t>A.2.6</t>
  </si>
  <si>
    <t xml:space="preserve">Leistung der Pumpe </t>
  </si>
  <si>
    <t>A.2.7</t>
  </si>
  <si>
    <t xml:space="preserve">Förderleistung der Pumpe </t>
  </si>
  <si>
    <t>A.2.8</t>
  </si>
  <si>
    <t>1-Kammer-Anlage in elektrisch  beheizter Ausführung, als zweitüriges Glastür-Modell ausgeführt (horizontale Schiebetüren)</t>
  </si>
  <si>
    <t>A.2.9</t>
  </si>
  <si>
    <t>1-Kammer-Anlage in elektrisch  beheizter Ausführung, als Klapptür-Modell ausgeführt erhältlich</t>
  </si>
  <si>
    <t>A.2.10</t>
  </si>
  <si>
    <t>Wenn ja,  bitte Preis angeben</t>
  </si>
  <si>
    <t>A.2.11</t>
  </si>
  <si>
    <t>Elektrisch und automatisch verriegelte großflächige  Glasschiebetüren, horizontale Ausführung zur Reinigungskammer; automatische Türöffnung und -schließung. Der Antrieb soll eine gleichmäßige Türbewegung sicherstellen und entweder elektromotorisch, pneumatisch oder mit vergleichbarem Antrieb erfolgen (die geltenden Sicherheitsvorschriften müssen eingehalten werden)</t>
  </si>
  <si>
    <t>A.2.12</t>
  </si>
  <si>
    <t xml:space="preserve">Andockmöglichkeit für einen Wagen zur Instrumentenaufbereitung. </t>
  </si>
  <si>
    <t>A.2.13</t>
  </si>
  <si>
    <t>Geräteverkleidung komplett aus Chromnickelstahl 1.4301</t>
  </si>
  <si>
    <t>A.2.14</t>
  </si>
  <si>
    <t>Unterkonstruktion mit vollflächiger Sicherheitswanne aus Chromnickelstahl 1.4301, verschweißt , entsprechend den Erfordernissen der Aufstellsituation, incl. aller erforderlichen Wandanschlußblenden der Anlage</t>
  </si>
  <si>
    <t>A.2.15</t>
  </si>
  <si>
    <t>Kapazität je Charge:</t>
  </si>
  <si>
    <t>A.2.16</t>
  </si>
  <si>
    <t>Kapazität: 16 Stück Sterilgut Container mit Deckel ca. BxTxH 300x600x300 mm</t>
  </si>
  <si>
    <t>Container</t>
  </si>
  <si>
    <t>A.2.17</t>
  </si>
  <si>
    <t>oder</t>
  </si>
  <si>
    <t>A.2.18</t>
  </si>
  <si>
    <t>Kapazität: 40 Paar OP-Schuhe alle Schuhgrößen</t>
  </si>
  <si>
    <t>A.2.19</t>
  </si>
  <si>
    <t>A.2.20</t>
  </si>
  <si>
    <t>Kapazität: 1 Transportwagen 9 StE ca. BxLxH 800x1400x1500 mm</t>
  </si>
  <si>
    <t>A.2.21</t>
  </si>
  <si>
    <t xml:space="preserve">Nutzraumlänge </t>
  </si>
  <si>
    <t>A.2.22</t>
  </si>
  <si>
    <t>A.2.23</t>
  </si>
  <si>
    <t>A.2.24</t>
  </si>
  <si>
    <t>A.2.25</t>
  </si>
  <si>
    <t>Statusanzeige (z.B. über Display ) auf Be- und Entladeseite</t>
  </si>
  <si>
    <t>A.2.26</t>
  </si>
  <si>
    <t>A.2.27</t>
  </si>
  <si>
    <t>Wagen-Identifikation für die automatische Auswahl des dazugehörigen Programms erhältlich</t>
  </si>
  <si>
    <t>A.2.28</t>
  </si>
  <si>
    <t>Wie erfolgt die Wagen Erkennung (z.B. RFID, Barcode, etc.)</t>
  </si>
  <si>
    <t>A.2.29</t>
  </si>
  <si>
    <t>Barcodescanner vorhanden</t>
  </si>
  <si>
    <t>A.2.30</t>
  </si>
  <si>
    <t>A.2.31</t>
  </si>
  <si>
    <t>A.2.32</t>
  </si>
  <si>
    <t>A.2.33</t>
  </si>
  <si>
    <t>A.2.34</t>
  </si>
  <si>
    <t>A.2.35</t>
  </si>
  <si>
    <t>Motorschutzschalter für alle Antriebe und Pumpen</t>
  </si>
  <si>
    <t>A.2.36</t>
  </si>
  <si>
    <t>Trockenlaufschutz für Pumpe und Heizungen</t>
  </si>
  <si>
    <t>A.2.37</t>
  </si>
  <si>
    <t>A.2.38</t>
  </si>
  <si>
    <t>Spüldrucküberwachung vorhanden</t>
  </si>
  <si>
    <t>A.2.39</t>
  </si>
  <si>
    <t>A.2.40</t>
  </si>
  <si>
    <t>Wie viele Tanksysteme sind vorhanden:</t>
  </si>
  <si>
    <t>A.2.41</t>
  </si>
  <si>
    <t>2 beheizte Tanks vorhanden</t>
  </si>
  <si>
    <t>A.2.42</t>
  </si>
  <si>
    <t>3 beheizter Tank optional erhältlich</t>
  </si>
  <si>
    <t>A.2.43</t>
  </si>
  <si>
    <t>Wenn ja,  bitte Mehrpreis angeben</t>
  </si>
  <si>
    <t>A.2.44</t>
  </si>
  <si>
    <t>A.2.45</t>
  </si>
  <si>
    <t>Welche Form haben die Tanks (rund, eckig)</t>
  </si>
  <si>
    <t>A.2.46</t>
  </si>
  <si>
    <t>Runde Form oder z.B. abgerundete Ecken zur besseren Reinigung</t>
  </si>
  <si>
    <t>Konstruktive Ausführung</t>
  </si>
  <si>
    <t>Geplante bauseitige Außenabmessung inkl. Wartungsgang:</t>
  </si>
  <si>
    <t>Höhe</t>
  </si>
  <si>
    <r>
      <rPr>
        <sz val="10"/>
        <rFont val="Calibri"/>
        <family val="2"/>
      </rPr>
      <t xml:space="preserve">≤ </t>
    </r>
    <r>
      <rPr>
        <sz val="10"/>
        <rFont val="Calibri"/>
        <family val="2"/>
        <scheme val="minor"/>
      </rPr>
      <t>2900</t>
    </r>
  </si>
  <si>
    <t>Breite</t>
  </si>
  <si>
    <r>
      <rPr>
        <sz val="10"/>
        <rFont val="Calibri"/>
        <family val="2"/>
      </rPr>
      <t xml:space="preserve">≤ </t>
    </r>
    <r>
      <rPr>
        <sz val="10"/>
        <rFont val="Calibri"/>
        <family val="2"/>
        <scheme val="minor"/>
      </rPr>
      <t>3100</t>
    </r>
  </si>
  <si>
    <t>Tiefe/Länge</t>
  </si>
  <si>
    <r>
      <rPr>
        <sz val="10"/>
        <rFont val="Calibri"/>
        <family val="2"/>
      </rPr>
      <t>≤</t>
    </r>
    <r>
      <rPr>
        <sz val="9.8000000000000007"/>
        <rFont val="Calibri"/>
        <family val="2"/>
      </rPr>
      <t xml:space="preserve"> </t>
    </r>
    <r>
      <rPr>
        <sz val="10"/>
        <rFont val="Calibri"/>
        <family val="2"/>
        <scheme val="minor"/>
      </rPr>
      <t>2700</t>
    </r>
  </si>
  <si>
    <t>Angaben zu dem angebotenen Gerät:</t>
  </si>
  <si>
    <t>Gesamtbreite inkl. Wartungsgang</t>
  </si>
  <si>
    <t>A.4.9</t>
  </si>
  <si>
    <t>Gewicht (Verkehrslast)</t>
  </si>
  <si>
    <t>kN/m²</t>
  </si>
  <si>
    <t>A.4.10</t>
  </si>
  <si>
    <t>A.4.11</t>
  </si>
  <si>
    <t>A.4.12</t>
  </si>
  <si>
    <t>A.4.13</t>
  </si>
  <si>
    <t>A.4.14</t>
  </si>
  <si>
    <t>A.4.15</t>
  </si>
  <si>
    <t>A.4.16</t>
  </si>
  <si>
    <t>A.4.17</t>
  </si>
  <si>
    <t>Integrierter Wartungsgang</t>
  </si>
  <si>
    <t>A.4.18</t>
  </si>
  <si>
    <t>Wie wird der Wartungsgang beleuchtet</t>
  </si>
  <si>
    <t>A.4.19</t>
  </si>
  <si>
    <t>Von der unreinen Seite/Beladeseite muss der Zugang in den Technikbereich der Anlage möglich sein. Die Edelstahltür muss abschließbar sein.</t>
  </si>
  <si>
    <t>A.4.20</t>
  </si>
  <si>
    <t>A.4.21</t>
  </si>
  <si>
    <t>A.4.22</t>
  </si>
  <si>
    <t>Erforderliche Unterkonstruktionen sind in das Angebot einzubeziehen</t>
  </si>
  <si>
    <t>Vorratstanks</t>
  </si>
  <si>
    <t>Für die beiden Prozesswasser Qualitäten VE-Wasser und Weichwasser sind jeweils  separate Vorratstanks vorzusehen und  die bei Bedarf entsprechend der in der Prozessphase erforderlichen Wassertemperatur vorzuheizen. Die Tanks und sämtliche Verrohrungen sind für die Wasserrückgewinnung und Wiederverwendung ausgeführt.</t>
  </si>
  <si>
    <t>Die  Vorratstanks müssen so bemessen sein, dass die Füllmenge jeweils ausreichend ist um die Waschkammer mit der erforderlichen Wassermenge für eine Prozessphase zu befüllen.</t>
  </si>
  <si>
    <t>Die Tankvolumen und die Heizleistungen sind so auszulegen, dass eine erhebliche Chargenzeitverkürzung bei der Zwischenspülung erreicht wird</t>
  </si>
  <si>
    <t>Eine thermische Eigendesinfektion muss aktivierbar sein.</t>
  </si>
  <si>
    <t>Die Tanks  sind optimal zu isolieren und in den Wartungsgang zu integrieren</t>
  </si>
  <si>
    <t>Die Tanks sind mit Revisionsöffnungen versehen, die bei Bedarf den Zugang zum Inneren des Tanks ermöglichen</t>
  </si>
  <si>
    <t xml:space="preserve">Automatisches Tankreinigungssystem verfügbar </t>
  </si>
  <si>
    <t>A.5.8</t>
  </si>
  <si>
    <t>Mehrpreis für das automatische Tankreinigungssystem</t>
  </si>
  <si>
    <t>A.5.9</t>
  </si>
  <si>
    <t>Vollentsaltztes Wasser (VE-Wasser) -Vorratstank</t>
  </si>
  <si>
    <t>A.5.10</t>
  </si>
  <si>
    <t>A.5.11</t>
  </si>
  <si>
    <t>A.5.12</t>
  </si>
  <si>
    <t>A.5.13</t>
  </si>
  <si>
    <t>VE-Wasser-Vorratstank elektrisch beheizt</t>
  </si>
  <si>
    <t>A.5.14</t>
  </si>
  <si>
    <t xml:space="preserve">Heizleistung </t>
  </si>
  <si>
    <t>A.5.15</t>
  </si>
  <si>
    <t>Arbeitsvolumen des VE-Wasser-Vorratstank</t>
  </si>
  <si>
    <t>A.5.16</t>
  </si>
  <si>
    <t xml:space="preserve">Aufheizzeit von 15°C auf 93°C </t>
  </si>
  <si>
    <t>A.5.17</t>
  </si>
  <si>
    <t>Chargenzeitverkürzung durch Vorratstank pro Charge</t>
  </si>
  <si>
    <t>A.5.18</t>
  </si>
  <si>
    <r>
      <t>Weichwasser (max. 5</t>
    </r>
    <r>
      <rPr>
        <b/>
        <sz val="10"/>
        <rFont val="Calibri"/>
        <family val="2"/>
      </rPr>
      <t>°</t>
    </r>
    <r>
      <rPr>
        <b/>
        <sz val="9.3000000000000007"/>
        <rFont val="Calibri"/>
        <family val="2"/>
      </rPr>
      <t xml:space="preserve"> dH</t>
    </r>
    <r>
      <rPr>
        <b/>
        <sz val="10"/>
        <rFont val="Calibri"/>
        <family val="2"/>
        <scheme val="minor"/>
      </rPr>
      <t>) Tank</t>
    </r>
  </si>
  <si>
    <t>A.5.19</t>
  </si>
  <si>
    <t>A.5.20</t>
  </si>
  <si>
    <t>A.5.21</t>
  </si>
  <si>
    <t>A.5.22</t>
  </si>
  <si>
    <t>Weichwasser Vorratstank  elektrisch beheizt</t>
  </si>
  <si>
    <t>A.5.23</t>
  </si>
  <si>
    <t>A.5.24</t>
  </si>
  <si>
    <t>Arbeitsvolumen des Weichwasser Vorratstank</t>
  </si>
  <si>
    <t>A.5.25</t>
  </si>
  <si>
    <t>A.5.26</t>
  </si>
  <si>
    <t>Wärmerückgewinnung</t>
  </si>
  <si>
    <t>Kann, um Energie zu sparen, dass Gerät mit einem Wärmerückgewinnungssystem ausgestattet werden</t>
  </si>
  <si>
    <t>Wenn ja, beschreiben Sie Wärmerückgewinnungsmöglichkeiten</t>
  </si>
  <si>
    <t>Mehrpreis für ein mögliches Wärmerückgewinnungssystem</t>
  </si>
  <si>
    <t>Waschkammer</t>
  </si>
  <si>
    <t>Lichte Kammerinnenabmessung (Höhe x Breite x Tiefe)</t>
  </si>
  <si>
    <t>Die Waschkammer ist mit einem oszillierendem Spüldüsen-System, durch welches eine vollständige Reinigung und Desinfektion des gesamten Behandlungsgutes garantiert ist ausgestattet</t>
  </si>
  <si>
    <t>Düsen im Boden der Spülkammer für eine Unterbodenwäsche der Transportwagen vorhanden</t>
  </si>
  <si>
    <t>A.7.7</t>
  </si>
  <si>
    <r>
      <t xml:space="preserve">Eine schnelle Entleerung der Reinigungskammer nach Abschluss einer Prozessphase ist durch eine </t>
    </r>
    <r>
      <rPr>
        <strike/>
        <sz val="10"/>
        <rFont val="Calibri"/>
        <family val="2"/>
        <scheme val="minor"/>
      </rPr>
      <t xml:space="preserve"> </t>
    </r>
    <r>
      <rPr>
        <sz val="10"/>
        <rFont val="Calibri"/>
        <family val="2"/>
        <scheme val="minor"/>
      </rPr>
      <t>Ablaufpumpe gewährleistet</t>
    </r>
  </si>
  <si>
    <t>A.7.8</t>
  </si>
  <si>
    <t>Entleerungszeit</t>
  </si>
  <si>
    <t>Sekunden</t>
  </si>
  <si>
    <t>A.7.9</t>
  </si>
  <si>
    <t>A.7.10</t>
  </si>
  <si>
    <t>A.7.11</t>
  </si>
  <si>
    <t>Auf dem Kammerboden ist ein flexibel einstellbares (passend zu den verschiedenen Beschickungsvarianten) Führungs-/Fahrschienensystem vorzusehen. Dies ist zur Vermeidung von Verschleppungen der Flotten und zur Beschleunigung des Trocknungsprozesses, programmgesteuert einseitig anzuheben (schräg zu stellen), um das Ablaufen von Prozesswasser aus den Sterilgut- Transportwagen und Beladungswagen zu beschleunigen</t>
  </si>
  <si>
    <t>A.7.12</t>
  </si>
  <si>
    <t>A.7.13</t>
  </si>
  <si>
    <t xml:space="preserve">Ankoppelbare Medienanschlussstutzen für einen Instrumentenbeschickungswagen </t>
  </si>
  <si>
    <t>A.7.14</t>
  </si>
  <si>
    <t>A.7.15</t>
  </si>
  <si>
    <t xml:space="preserve">Herausnehmbare (ohne Werkzeug), leicht zu reinigende Schmutzsiebe </t>
  </si>
  <si>
    <t xml:space="preserve">Wanne </t>
  </si>
  <si>
    <t>Gerätewanne und Ablaufstutzen, komplett aus Edelstahl  gefertigt, zur Montage in die bauseits vorhandene Bodengrube. Die notwendigen Durchführungen sind fest einzuschweißen</t>
  </si>
  <si>
    <t>Die Wanne beinhaltet die Maschinenfläche inkl. Wartungsgang. Eine Wannenentwässerung ist vorzusehen</t>
  </si>
  <si>
    <t>Die Wanne ist  allseits geschlossen und verschweißt und nicht geklebt</t>
  </si>
  <si>
    <t xml:space="preserve">Es muss durch die Konstruktion sichergestellt sein, dass kein Wasser (Spritzwasser, Putzwasser, Wasser aus der Bodenwanne etc.) an der Anschlussstelle Wanne /Boden unter die Wanne gelangen kann. </t>
  </si>
  <si>
    <t>In die Wanne müssen Leerrohre für alle notwendigen - sofern von unten kommend - Medienzuführungen bzw. -abläufe eingeschweißt sein. Die Wanne ist ggf. vorab entsprechend des Bauplans zu liefern und zu montieren</t>
  </si>
  <si>
    <t xml:space="preserve">Eine Wannenentwässerung ist vorzusehen. Die Anbindung an einen Passavant muss möglich sein. </t>
  </si>
  <si>
    <t>A.8.7</t>
  </si>
  <si>
    <t>Bauseitige notwendige Grubentiefe für die Aufstellung des angebotenen Gerätes (ohne Rampen)</t>
  </si>
  <si>
    <t>A.8.8</t>
  </si>
  <si>
    <t>Anzahl der notwendigen Kernbohrungen pro Einzel aufstellbaren Maschine</t>
  </si>
  <si>
    <t>A.8.9</t>
  </si>
  <si>
    <t>A.8.10</t>
  </si>
  <si>
    <t>Abmessungen der angebotenen Wanne:</t>
  </si>
  <si>
    <t>A.8.11</t>
  </si>
  <si>
    <t>A.8.12</t>
  </si>
  <si>
    <t xml:space="preserve">Breite </t>
  </si>
  <si>
    <t>A.8.13</t>
  </si>
  <si>
    <t>Tiefe</t>
  </si>
  <si>
    <t xml:space="preserve">Verrohrung </t>
  </si>
  <si>
    <t>Wasserleitungen, sowie dazugehörige Ventile sind aus CrNi-Stahl,  zu fertigen. Die Leitungen sind geschweißt und nicht gepresst</t>
  </si>
  <si>
    <t>Soweit als möglich ist eine feste Verrohrung mit schalldämmenden Elementen einzusetzen</t>
  </si>
  <si>
    <t>Behandlungsmittel berührende Komponenten (z. B. Dosierleitungen, Vorratsbehälter) sind, soweit möglich, aus Edelstahl zu fertigen.</t>
  </si>
  <si>
    <t>Weichwasseranschluss</t>
  </si>
  <si>
    <t>Spitzenbedarf (je Spülschritt Container, Wagen und Instrumente)</t>
  </si>
  <si>
    <t>max. 15µS/cm</t>
  </si>
  <si>
    <t>Druckluft</t>
  </si>
  <si>
    <t xml:space="preserve">Anschluss </t>
  </si>
  <si>
    <t>Auslegeleistung</t>
  </si>
  <si>
    <t xml:space="preserve">Menge </t>
  </si>
  <si>
    <t>Spitzenabgabe des Gerätes</t>
  </si>
  <si>
    <t>A.14.4</t>
  </si>
  <si>
    <t>A.14.5</t>
  </si>
  <si>
    <t>Integriertes Trocknungsgerät für die Außentrocknung des Beladungsgutes</t>
  </si>
  <si>
    <t>Abluftmenge bei Trocknung</t>
  </si>
  <si>
    <t xml:space="preserve">Abluft inkl. aller erforderlichen Bauteilen wie z.B. Abluftklappen </t>
  </si>
  <si>
    <t>Mehrpreis für die Filterüberwachung</t>
  </si>
  <si>
    <t>A.17.4</t>
  </si>
  <si>
    <t>A.17.5</t>
  </si>
  <si>
    <t>mind. H14</t>
  </si>
  <si>
    <t>A.17.6</t>
  </si>
  <si>
    <t>A.17.7</t>
  </si>
  <si>
    <t>A.17.8</t>
  </si>
  <si>
    <t>A.18.2</t>
  </si>
  <si>
    <t>A.18.3</t>
  </si>
  <si>
    <t>A.18.4</t>
  </si>
  <si>
    <t>A.18.5</t>
  </si>
  <si>
    <t>Material der Schalldämmung</t>
  </si>
  <si>
    <t>A.18.6</t>
  </si>
  <si>
    <t>Stärke der Schalldämmung</t>
  </si>
  <si>
    <t xml:space="preserve">Wärmeabgabe </t>
  </si>
  <si>
    <t>Waschgut (Transportwagen)</t>
  </si>
  <si>
    <t>Schalldruckpegel der Gesamtanlage in einem Meter Abstand</t>
  </si>
  <si>
    <r>
      <t>≤</t>
    </r>
    <r>
      <rPr>
        <sz val="8.9"/>
        <rFont val="Calibri"/>
        <family val="2"/>
      </rPr>
      <t xml:space="preserve"> 70</t>
    </r>
  </si>
  <si>
    <t>dB(A)</t>
  </si>
  <si>
    <t>Es können manuell betätigte, gegenseitig verriegelte großformatige Glastüren aus Sicherheitsglas angeboten werden</t>
  </si>
  <si>
    <t>Die Türfreigabe erfolgt programmgesteuert und die Türen der Be- und Entladeseite sind dabei gegenseitig verriegelt</t>
  </si>
  <si>
    <t xml:space="preserve">Bei Ausfall des Antriebes muss ein manuelles Öffnen (Notöffnung) möglich sein. </t>
  </si>
  <si>
    <t xml:space="preserve">Die Glasscheibe ist eine Isolierglasscheibe </t>
  </si>
  <si>
    <t>Ein Austritt von Dampfschwaden in die Umgebung muss durch Türdichtungen und den Anschluss der Maschine an die bauseitig vorhandene Abluft vermieden werden</t>
  </si>
  <si>
    <t>Art der Türdichtung</t>
  </si>
  <si>
    <t>Haltbarkeit der Türdichtung</t>
  </si>
  <si>
    <t>Chargen</t>
  </si>
  <si>
    <t>Das Auswechseln der Türdichtung lässt sich durch geschultes Personal (z.B. Medizintechnik im Haus) ohne großen Aufwand  umsetzten</t>
  </si>
  <si>
    <t>Zeitbedarf des Türdichtungswechsel bis das Gerät wieder betriebsbereit ist</t>
  </si>
  <si>
    <t>Die gültigen Sicherheitsvorschriften insbesondere beim Bewegen der Türen sind einzuhalten. Entsprechende Sicherheitseinrichtungen sind im Gerät zu installieren.</t>
  </si>
  <si>
    <t>Beschreiben Sie das Spüldüsen-Systems in der Kammer wie u.a. Anzahl der Spüldüsen, Anbringung, Rotation der Spüldüsen etc.)</t>
  </si>
  <si>
    <t>In der Kammer sind Anschlüsse für die Direktankopplung (Instrumentenwagen) der zusätzlichen Spülarme der unterschiedlichen Ladungsträger angeordnet über die der Ladungsträger mit eigenem Spülarmsystem mit Wasser versorgt wird und die Innentrocknung des Ladungsgutes erfolgt. Die Ladungsträger müssen beim manuellen Beladen automatisch in die richtige Position geführt werden, um eine sichere Andockung des Wagens an das Injektor System gewährleisten zu können. Nach abgeschlossener Positionierung und erfolgtem Programmstart erfolgt die automatische Adaptierung des  Injektor Systems an den Beschickungswagen. Der Antrieb  des Injektor Systems erfolgt pneumatisch oder hydraulisch über entsprechende Schubzylinder.</t>
  </si>
  <si>
    <t>Anzahl vorzusehender Injektor Systeme</t>
  </si>
  <si>
    <t>Die Spüldüsen müssen zu Reinigungs- oder Reparaturzwecken leicht (ohne Werkzeug) entfern- und austauschbar sein</t>
  </si>
  <si>
    <t>Die Spüldüsen haben eine extra Aufnahme und werden nicht direkt verschraubt (Edelstahl/Edelstahl)</t>
  </si>
  <si>
    <t>Zusätzliche Dosierpumpe für flüssige Reinigungs- und Desinfektionsmittel. Gemäß DIN EN ISO 15883-1 muss jedes Dosiersystem mit einer Vorrichtungen versehen sein, mit der direkt oder indirekt festgestellt werden kann, ob das zugegebene Volumen und der Zeitpunkt der Zugabe innerhalb des Prozessablaufes den in die automatische Steuerung einprogrammierten Vorgaben entsprechen.</t>
  </si>
  <si>
    <t>A.23.4</t>
  </si>
  <si>
    <t>Verwendung von Schlauchpumpen</t>
  </si>
  <si>
    <t>A.23.5</t>
  </si>
  <si>
    <t>A.23.6</t>
  </si>
  <si>
    <t>A.23.7</t>
  </si>
  <si>
    <t>In der Anlage muss die Unterbringung von Gebinde / Vorratsbehältern möglich sein, um bei einem Störungsfall der zentralen Förderdosieranlage auf die benötigte Prozesschemie zurück greifen zu können.</t>
  </si>
  <si>
    <t>A.23.8</t>
  </si>
  <si>
    <t>A.23.9</t>
  </si>
  <si>
    <t>A.23.10</t>
  </si>
  <si>
    <t>A.23.11</t>
  </si>
  <si>
    <t>A.23.12</t>
  </si>
  <si>
    <t>A.23.13</t>
  </si>
  <si>
    <t>A.23.14</t>
  </si>
  <si>
    <t>A.23.15</t>
  </si>
  <si>
    <t>A.23.16</t>
  </si>
  <si>
    <t>A.23.17</t>
  </si>
  <si>
    <t>Die Verwendung von gering zu dosierenden Prozesschemiekalien (sog. Hoch-
Konzentraten) ist geprüft und vom Hersteller freigegeben?</t>
  </si>
  <si>
    <t>Abbruch des Aufbereitungszykluses bei relevanten Abweichungen bzw. Fehlern</t>
  </si>
  <si>
    <t>Gemäß DIN EN 15883-2 sind getrennte Meßsysteme für die Verfahrenssteuerung und Dokumentation vorhanden</t>
  </si>
  <si>
    <t>mind. 2</t>
  </si>
  <si>
    <t>Es ist wird ein Messsystem, mit vollautomatischer softwaretechnischer Auswertung und Vergleich mit voreingestellten Sollwerten gefordert.</t>
  </si>
  <si>
    <t>Bedienpanel (Be- und Entladeseite)</t>
  </si>
  <si>
    <t>Seitlich, neben der Waschkammer fest integriertes Bedienpaneel auf der Beladeseite des Gerätes (Anordnung wahlweise links oder rechts)</t>
  </si>
  <si>
    <t xml:space="preserve">Kann eine Mitarbeiter Identifikation durch z.B. Hauseigene RFID Karten, Barcode Karten, integriert werden </t>
  </si>
  <si>
    <t>Wenn, ja bitte Mehrpreis angeben</t>
  </si>
  <si>
    <t>Programm und Anzeigemenü mit Chargeninformationen in deutscher Sprache</t>
  </si>
  <si>
    <t xml:space="preserve">Eine Umschaltung der Bedieneroberfläche mit Anzeige der aktuellen Restlaufzeit als Klartextanzeige in deutscher Sprache des Programmablaufes muss möglich sein. </t>
  </si>
  <si>
    <t>A.26.13</t>
  </si>
  <si>
    <t>A.26.14</t>
  </si>
  <si>
    <t>A.26.15</t>
  </si>
  <si>
    <t>A.26.16</t>
  </si>
  <si>
    <t>Wenn nein, bitte Mehrpreis für die Anzeige angeben</t>
  </si>
  <si>
    <t>A.26.17</t>
  </si>
  <si>
    <t>A.26.18</t>
  </si>
  <si>
    <t>A.26.19</t>
  </si>
  <si>
    <t>Auf der Entladeseite befinden sich Bedienelemente zur Türbewegung und Aktivierung eines Rückschleusungsprogramms für die Beschickungswagen</t>
  </si>
  <si>
    <t>A.26.20</t>
  </si>
  <si>
    <t>Bei Störung der Steuerung muss die Anlage von Hand in einen gefahrlosen Betriebszustand gebracht werden können</t>
  </si>
  <si>
    <t>A.26.21</t>
  </si>
  <si>
    <t>A.26.22</t>
  </si>
  <si>
    <t>A.26.23</t>
  </si>
  <si>
    <t>A.26.24</t>
  </si>
  <si>
    <t>Barcodesystem</t>
  </si>
  <si>
    <t>Es besteht die Möglichkeit, eine auf dem Barcode hinterlegte Nummer mit abzuspeichern und der Charge zuzuordnen.</t>
  </si>
  <si>
    <r>
      <t>Die eingelesenen Etikettendaten können</t>
    </r>
    <r>
      <rPr>
        <strike/>
        <sz val="10"/>
        <rFont val="Calibri"/>
        <family val="2"/>
        <scheme val="minor"/>
      </rPr>
      <t xml:space="preserve"> </t>
    </r>
    <r>
      <rPr>
        <sz val="10"/>
        <rFont val="Calibri"/>
        <family val="2"/>
        <scheme val="minor"/>
      </rPr>
      <t>auf dem Chargenprotokoll (übergeordnetes Dokumentationssystem) mit ausgegeben werden</t>
    </r>
  </si>
  <si>
    <t>Thermisches Desinfektionsverfahren, mindestens  3 validierbare Reinigungs- und Desinfektionsprogramme 15883 1-2 mit mindesten:</t>
  </si>
  <si>
    <t>Programme:</t>
  </si>
  <si>
    <t xml:space="preserve"> - chirurgischen Instrumenten A0 Wert 3000</t>
  </si>
  <si>
    <t xml:space="preserve"> - Containern A0 Wert 600 oder 3000</t>
  </si>
  <si>
    <t xml:space="preserve"> - OP-Schuhe A0 Wert 60</t>
  </si>
  <si>
    <t xml:space="preserve"> - Transportwagen A0 Wert 60</t>
  </si>
  <si>
    <t xml:space="preserve"> - sonstige Utensilien</t>
  </si>
  <si>
    <t>Mindestens die beiden Wartungs- und Serviceprogramme müssen z.B. nach 100 Anwendungen anwählbar sein:</t>
  </si>
  <si>
    <t xml:space="preserve">- Maschine desinfizieren </t>
  </si>
  <si>
    <t xml:space="preserve">- Tanksystem desinfizieren </t>
  </si>
  <si>
    <t>A.28.14</t>
  </si>
  <si>
    <t>A.28.15</t>
  </si>
  <si>
    <t xml:space="preserve"> - chirurgische  Instrumenten mit A0-Wert 3000</t>
  </si>
  <si>
    <t>A.28.16</t>
  </si>
  <si>
    <t xml:space="preserve"> - Container,  mit A0-Wert  600 oder 3000</t>
  </si>
  <si>
    <t>A.28.17</t>
  </si>
  <si>
    <t>Bitte geben Sie für die aufgeführten Programme die Chargenzeit und den Wasserverbrauch an (mit Tanks)</t>
  </si>
  <si>
    <t>A.28.18</t>
  </si>
  <si>
    <t>A.28.19</t>
  </si>
  <si>
    <t>Chargenzeit (Vorreinigung, Reinigung, Spülen, Desinfektion,, Trocknung)</t>
  </si>
  <si>
    <t>A.28.20</t>
  </si>
  <si>
    <t>Wasserverbrauch (je Spülschrittphase):</t>
  </si>
  <si>
    <t>A.28.21</t>
  </si>
  <si>
    <t>A.28.22</t>
  </si>
  <si>
    <t>A.28.23</t>
  </si>
  <si>
    <t>A.28.24</t>
  </si>
  <si>
    <t>A.28.25</t>
  </si>
  <si>
    <t>A.28.26</t>
  </si>
  <si>
    <t>A.28.27</t>
  </si>
  <si>
    <t>Chargenzeit (mind. A0 Wert 600)</t>
  </si>
  <si>
    <t>A.28.28</t>
  </si>
  <si>
    <t>A.28.29</t>
  </si>
  <si>
    <t>A.28.30</t>
  </si>
  <si>
    <t>A.28.31</t>
  </si>
  <si>
    <t>A.28.32</t>
  </si>
  <si>
    <t>A.28.33</t>
  </si>
  <si>
    <t>A.28.34</t>
  </si>
  <si>
    <t>A.28.35</t>
  </si>
  <si>
    <t>Chargenzeit</t>
  </si>
  <si>
    <t>A.28.36</t>
  </si>
  <si>
    <t>A.28.37</t>
  </si>
  <si>
    <t>A.28.38</t>
  </si>
  <si>
    <t>A.28.39</t>
  </si>
  <si>
    <t>Zwischenspülen mit Kaltwasser</t>
  </si>
  <si>
    <t>A.28.40</t>
  </si>
  <si>
    <t>A.28.41</t>
  </si>
  <si>
    <t>A.28.42</t>
  </si>
  <si>
    <t xml:space="preserve"> - Transportwagen</t>
  </si>
  <si>
    <t>A.28.43</t>
  </si>
  <si>
    <t>A.28.44</t>
  </si>
  <si>
    <t>A.28.45</t>
  </si>
  <si>
    <t>A.28.46</t>
  </si>
  <si>
    <t>A.28.47</t>
  </si>
  <si>
    <t>A.28.48</t>
  </si>
  <si>
    <t>A.28.49</t>
  </si>
  <si>
    <t>A.28.50</t>
  </si>
  <si>
    <t>A.28.51</t>
  </si>
  <si>
    <t>A.28.52</t>
  </si>
  <si>
    <t>A.28.53</t>
  </si>
  <si>
    <t>A.28.54</t>
  </si>
  <si>
    <t>A.28.55</t>
  </si>
  <si>
    <t>A.28.56</t>
  </si>
  <si>
    <t>A.28.57</t>
  </si>
  <si>
    <t>A.28.58</t>
  </si>
  <si>
    <t>Automatisches Beladesystem verfügbar</t>
  </si>
  <si>
    <t xml:space="preserve">Dokumentation </t>
  </si>
  <si>
    <t>Das GRDG erzeugt für jedes durchgeführte Programm (erfolgreich oder nicht erfolgreich) ein Datenprotokoll</t>
  </si>
  <si>
    <t>Jährliche Kosten für Software</t>
  </si>
  <si>
    <t>Die geräteinterne Steuerung ist für eine Zeitsynchronisation mit einem externer Server über das Netzwerk ausgelegt.</t>
  </si>
  <si>
    <t>Können für eine spätere Integration der zu liefernden Anlage in die Gebäudeleittechnik   die folgende Betriebszustände über potentialfreie Kontakte angesteuert werden:</t>
  </si>
  <si>
    <t xml:space="preserve"> - Maschine in Betrieb</t>
  </si>
  <si>
    <t xml:space="preserve"> - Lüftung einschalten</t>
  </si>
  <si>
    <t xml:space="preserve"> -  Sammelstörung</t>
  </si>
  <si>
    <t>Validieren der Reinigungs- und Desinfektionsprozesse nach DIN EN ISO 15883  unter Spezifikation der Leitlinie von DGKH, DGSV und AKI für die Validierung und Routineüberwachung maschineller Reinigungs- und thermischer Desinfektionsprozesse für Medizinprodukte.</t>
  </si>
  <si>
    <t>A.32.7</t>
  </si>
  <si>
    <t>A.32.8</t>
  </si>
  <si>
    <t>A.32.9</t>
  </si>
  <si>
    <t>Der Validierungsbericht kann in Papierform und in digitaler Form übergeben werden</t>
  </si>
  <si>
    <t>Gesamtsumme für die Erstvalidierung des angebotenen Gerätes unter Einhaltung der entsprechenden rechtlichen Grundlagen (DIN EN ISO 15883)</t>
  </si>
  <si>
    <t>Kalibrierung und Justierung der prozessrelevanten im Großraum-Reinigungs- und Desinfektionsgerät eingebauten Sensoren und Messeinrichtungen mit speziellen Prüfmitteln inklusive.</t>
  </si>
  <si>
    <t>A.34</t>
  </si>
  <si>
    <t>A.34.1</t>
  </si>
  <si>
    <t>Die vollständige, fachgerechte Demontage und Rücknahme von Altgeräten durch den Bieter ist möglich</t>
  </si>
  <si>
    <t>A.34.2</t>
  </si>
  <si>
    <t>A.34.3</t>
  </si>
  <si>
    <t>A.34.4</t>
  </si>
  <si>
    <t>A.34.5</t>
  </si>
  <si>
    <t>A.35</t>
  </si>
  <si>
    <t>A.35.1</t>
  </si>
  <si>
    <t>A.35.2</t>
  </si>
  <si>
    <t>Wasserverbrauch je Aufbereitungszyklus Transportwagen bei A0 Wert 60</t>
  </si>
  <si>
    <t>A.35.3</t>
  </si>
  <si>
    <t>Chemieverbrauch bitte angeben:</t>
  </si>
  <si>
    <t>A.35.4</t>
  </si>
  <si>
    <t>A.35.5</t>
  </si>
  <si>
    <t>A.35.6</t>
  </si>
  <si>
    <t>A.35.7</t>
  </si>
  <si>
    <t>Energieverbrauch (Strom) je Aufbereitungszyklus Transportwagen bei A0 Wert 60</t>
  </si>
  <si>
    <t>A.35.8</t>
  </si>
  <si>
    <t>A.35.9</t>
  </si>
  <si>
    <t>Dauer eines Aufbereitungszyklus Transportwagen bei A0 Wert 60</t>
  </si>
  <si>
    <t xml:space="preserve">Barcodescanner </t>
  </si>
  <si>
    <t>Wagen für  mind. 16 Stück DIN Container 300 x 300 x 600 mm mit Containerdeckel</t>
  </si>
  <si>
    <t>Wie viele der angebotenen Wagen passen in die angebotene Maschine</t>
  </si>
  <si>
    <t>Wagen für mind. 24 Stück  DIN Siebschalen mit chirurg. Instrumenten</t>
  </si>
  <si>
    <t>Wagen für mind. 56 Stück OP-Schuhe</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</si>
  <si>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  evtl. anfallende Nebenkosten für Transport, Tage- und Übernachtungen, Schmutzzulagen, etc.</t>
    </r>
    <r>
      <rPr>
        <u/>
        <sz val="10"/>
        <rFont val="Calibri"/>
        <family val="2"/>
        <scheme val="minor"/>
      </rPr>
      <t xml:space="preserve">
Gesondert berechnet werden können: </t>
    </r>
    <r>
      <rPr>
        <sz val="10"/>
        <rFont val="Calibri"/>
        <family val="2"/>
        <scheme val="minor"/>
      </rPr>
      <t xml:space="preserve">                                                                                                                                                          alle Aufwände im Rahmen von Reparaturen (die z.B. nicht über eine Gewährleistung etc. abgedeckt sind)</t>
    </r>
  </si>
  <si>
    <t>Die Schulung muss in verständlicher deutscher Sprache und in den Räumen das Auftraggebers stattfinden</t>
  </si>
  <si>
    <t>Erstellen der Validierungsdokumentation gemäß Leitlinie in digitaler Form</t>
  </si>
  <si>
    <t>Verbrauch von Reiniger (Dr. Weigert neodisher MediClean forte) je Aufbereitungszyklus chirurg. Standardinstrumente bei voller Beladung</t>
  </si>
  <si>
    <t>E.6</t>
  </si>
  <si>
    <t>Notwendigen Kontrollen/Service-Arbeiten können im System der RDG abgefragt und gespeichert werden (z.B. Routinekontrollen, Wartung/Inspektion, Kalibrierung/Justierung, etc.)</t>
  </si>
  <si>
    <t>Weitere z.B. manuelle Erkennung z.B. mittels Barcodescanner möglich</t>
  </si>
  <si>
    <t>Alternatives Beladesystem vorhanden</t>
  </si>
  <si>
    <t xml:space="preserve">Transfer Trolley kann elektrisch (Akku) angetrieben werden (z.B. Höhenverstellung)  </t>
  </si>
  <si>
    <t>Dampfbeheizte Variante erhältlich</t>
  </si>
  <si>
    <t xml:space="preserve">Dauer des Türdichtungswechsels und Weiterbetrieb des Gerätes nach einem Türdichtungswechsel </t>
  </si>
  <si>
    <t>Weitere Alternativen vorhanden, wenn ja bitte benennen</t>
  </si>
  <si>
    <r>
      <t xml:space="preserve">A0 </t>
    </r>
    <r>
      <rPr>
        <sz val="10"/>
        <rFont val="Calibri"/>
        <family val="2"/>
      </rPr>
      <t>≥</t>
    </r>
    <r>
      <rPr>
        <sz val="10"/>
        <rFont val="Calibri"/>
        <family val="2"/>
        <scheme val="minor"/>
      </rPr>
      <t xml:space="preserve"> 3000</t>
    </r>
  </si>
  <si>
    <t>Kosten für die benötigten Bieter Lizenzen für die zwei Angebotenen Geräte</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</si>
  <si>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Validierungen, etc.)
- die erforderliche Arbeitszeit (Werktags von 8-17 Uhr)
- Fahrtkosten komplett inkl. Fahrzeit und Fahrtkilometer
- die erforderlichen Wartungskits/Ersatzteile, Verbrauchs und Verschleißteile, etc. 
- alle Aufwände im Rahmen von Reparaturen (die z.B. nicht über eine Gewährleistung etc. abgedeckt sind)
- evtl. anfallende  Nebenkosten für Transport, Tage- und Übernachtungen, Schmutzzulagen, etc.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</si>
  <si>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r>
      <t xml:space="preserve">A0 </t>
    </r>
    <r>
      <rPr>
        <sz val="10"/>
        <rFont val="Calibri"/>
        <family val="2"/>
      </rPr>
      <t>≥</t>
    </r>
    <r>
      <rPr>
        <sz val="9.8000000000000007"/>
        <rFont val="Calibri"/>
        <family val="2"/>
      </rPr>
      <t xml:space="preserve"> </t>
    </r>
    <r>
      <rPr>
        <sz val="10"/>
        <rFont val="Calibri"/>
        <family val="2"/>
        <scheme val="minor"/>
      </rPr>
      <t>3000</t>
    </r>
  </si>
  <si>
    <t xml:space="preserve"> Automatische Be- und Entladungseinrichtung über entsprechende vorgebaute Rampen ist möglich </t>
  </si>
  <si>
    <t>Wenn ja, bitte Kosten angeben</t>
  </si>
  <si>
    <t xml:space="preserve">Dauer eines Aufbereitungszyklus bei voller Beladung mit chirurg. Standardinstrumenten </t>
  </si>
  <si>
    <t>Inspektionskosten für eine routinemäßige Inspektion inkl. Fahrpauschale/pro Gerät</t>
  </si>
  <si>
    <t>€/Gerät</t>
  </si>
  <si>
    <t>C.2.5</t>
  </si>
  <si>
    <t>Kosten für Validierung</t>
  </si>
  <si>
    <t>C.3.9</t>
  </si>
  <si>
    <t>Verbrauch von Reiniger  (Dr. Weigert neodisher MediClean forte) je Aufbereitungszyklus Transportwagen bei A0 Wert 60</t>
  </si>
  <si>
    <t>Verbrauch von Klarspüler (Dr. Weigert neodisher MediKlar) Aufbereitungszyklus Transportwagen bei A0 Wert 60</t>
  </si>
  <si>
    <r>
      <t xml:space="preserve">Vollwartungskosten über 10 Jahre für alle im Leistungsverzeichnis geforderten Positionen (ohne Optionen, bei 24 Monaten Gewährleistung), siehe Wertungsmatrix </t>
    </r>
    <r>
      <rPr>
        <b/>
        <sz val="10"/>
        <rFont val="Calibri"/>
        <family val="2"/>
        <scheme val="minor"/>
      </rPr>
      <t>ohne Validierung</t>
    </r>
  </si>
  <si>
    <r>
      <t>Vollwartungskosten über 10 Jahre für alle im Leistungsverzeichnis geforderten Positionen (ohne Optionen, bei 24 Monaten Gewährleistung), siehe Wertungsmatrix</t>
    </r>
    <r>
      <rPr>
        <b/>
        <sz val="10"/>
        <rFont val="Calibri"/>
        <family val="2"/>
        <scheme val="minor"/>
      </rPr>
      <t xml:space="preserve"> ohne Validierung</t>
    </r>
  </si>
  <si>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Validierungen, etc.)
- die erforderliche Arbeitszeit für alle durchgeführten Arbeiten (Werktags von 8-17 Uhr, z.B. Wartung, Prüfung, Reparatur)
- Fahrtkosten komplett inkl. Fahrzeit und Fahrtkilometer
- die erforderlichen Wartungskits/Ersatzteile, Verbrauchs und Verschleißteile, etc. 
- alle Aufwände im Rahmen von Reparaturen (die z.B. nicht über eine Gewährleistung etc. abgedeckt sind)
-  Keine Nebenkosten für Transport, Tage- und Übernachtungen, Schmutzzulagen, etc.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</si>
  <si>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 xml:space="preserve"> - chirurgischen, minimalinvasiven und mikrochirurgischen Instrumenten</t>
  </si>
  <si>
    <t xml:space="preserve"> - chirurgische, minimalinvasive und mikrochirurgische Instrumenten, (Spezial-) Instrumente der Ophthalmologie, (Spezial-) Instrumente der Robotik mit A0-Wert 3000</t>
  </si>
  <si>
    <r>
      <t xml:space="preserve">Maschenweite des Feinsiebes (z.B. </t>
    </r>
    <r>
      <rPr>
        <sz val="10"/>
        <rFont val="Aptos Narrow"/>
        <family val="2"/>
      </rPr>
      <t>≤</t>
    </r>
    <r>
      <rPr>
        <sz val="9.5"/>
        <rFont val="Calibri"/>
        <family val="2"/>
      </rPr>
      <t xml:space="preserve"> </t>
    </r>
    <r>
      <rPr>
        <sz val="10"/>
        <rFont val="Calibri"/>
        <family val="2"/>
        <scheme val="minor"/>
      </rPr>
      <t>0,5 mm)</t>
    </r>
  </si>
  <si>
    <t>Zur Reduzierung der Schallemission ist die Geräteverkleidung auf der Rückseite vollständig mit Schallschutz versehen</t>
  </si>
  <si>
    <t>Die maximale Anzahl der möglichen Spülungen kann steuerungstechnisch voreingestellt werden</t>
  </si>
  <si>
    <t>A.2.47</t>
  </si>
  <si>
    <t>Die Kammer und das komplette Verrohrungssystem (warme und kalte Medien) ist mit einer wirksamen Wärme- und Schallisolation ausgestatte</t>
  </si>
  <si>
    <t>Der tatsächlich erreichte A0 Wert wird in der Chargendokumentation protokolliert</t>
  </si>
  <si>
    <t>Deutschlandweit wird gewährleistet, dass im Umkreis von 150 km von Akutkliniken  mindestens 3 Servicetechniker für die angebotenen Systeme zuständig/zur Verfügung stehen</t>
  </si>
  <si>
    <t>Räumlichkeiten/Begehung - Angaben in der zweiten Stufe</t>
  </si>
  <si>
    <t>A..1.1</t>
  </si>
  <si>
    <t>Der Bieter hat sich über die bestehenden Räumlichkeiten/Infrastruktur/Vernetzung für die Aufstellung der Geräte vor Angebotsabgabe zu informieren; eine kostenneutrale Vor-Ort-Begehung ist zwingend erforderlich (nach Terminabsprache mit der Abteilung). Falls die bestehenden Räumlichkeiten/Infrastruktur/Vernetzung für die Aufstellung der geplanten Geräte in irgendeiner Form nicht ausreichen oder nicht ausreichend ausgestattet sind, ist dies dem Auftraggeber mitzuteilen und wenn nötig die Mehrkosten im LV einzupreisen. Die Durchführung Begehung wird durch einen Mitarbeiter der Abteilung schriftlich bestätigt . Eine Angebotszeichnung ist dem LV beizufügen</t>
  </si>
  <si>
    <t>A..1.2</t>
  </si>
  <si>
    <t>Mehrkosten aufgrund der erhaltenen Informationen nach der Begehung (Angaben erst in der 2. Stufe der Rahmenvereinbarung)</t>
  </si>
  <si>
    <t>A..1.3</t>
  </si>
  <si>
    <t>Erstellung eines Projektablaufplans inklusive Meilensteine und Zeitschiene, Festlegung der Zuständigkeiten in Zusammenarbeit mit Klinikmitarbeitern</t>
  </si>
  <si>
    <t>A..1.4</t>
  </si>
  <si>
    <t>Benennung eines zentralen Projektleiters und Bereitstellung eines Produktspezialisten (Gerätetechnik) zur Umsetzung des abgestimmten Gesamtprojekts</t>
  </si>
  <si>
    <t>A..1.5</t>
  </si>
  <si>
    <r>
      <t>Mehrkosten Projektleiter. Bitte geben Sie in</t>
    </r>
    <r>
      <rPr>
        <b/>
        <sz val="10"/>
        <rFont val="Calibri"/>
        <family val="2"/>
        <scheme val="minor"/>
      </rPr>
      <t xml:space="preserve"> Spalte I</t>
    </r>
    <r>
      <rPr>
        <sz val="10"/>
        <rFont val="Calibri"/>
        <family val="2"/>
        <scheme val="minor"/>
      </rPr>
      <t xml:space="preserve"> an, wie hoch die Kosten für einen Projektleiter für 1 Tag sind. Bitte Tragen Sie zudem in Spalte H ein, wie sich die Kosten zusammensetzen (kostenfrei, Pauschale, €/Tag, €/Std.).
(Die</t>
    </r>
    <r>
      <rPr>
        <b/>
        <sz val="10"/>
        <rFont val="Calibri"/>
        <family val="2"/>
        <scheme val="minor"/>
      </rPr>
      <t xml:space="preserve"> resultierende Gesamtsumme</t>
    </r>
    <r>
      <rPr>
        <sz val="10"/>
        <rFont val="Calibri"/>
        <family val="2"/>
        <scheme val="minor"/>
      </rPr>
      <t xml:space="preserve"> für mehrere Tage werden in </t>
    </r>
    <r>
      <rPr>
        <b/>
        <sz val="10"/>
        <rFont val="Calibri"/>
        <family val="2"/>
        <scheme val="minor"/>
      </rPr>
      <t xml:space="preserve">Spalte J </t>
    </r>
    <r>
      <rPr>
        <sz val="10"/>
        <rFont val="Calibri"/>
        <family val="2"/>
        <scheme val="minor"/>
      </rPr>
      <t xml:space="preserve">eingetragen (Angaben erst in der 2. Stufe)
</t>
    </r>
  </si>
  <si>
    <t>€/Tag</t>
  </si>
  <si>
    <t>A..1.6</t>
  </si>
  <si>
    <t>Projektleiter PMP (Project Management Professional) zertifiziert</t>
  </si>
  <si>
    <t>A..1.7</t>
  </si>
  <si>
    <t>Überwachung und Steuerung des Projekts, bei Bedarf darunter auch die Koordination von Fremdleistungen entsprechend des Projektablaufplans</t>
  </si>
  <si>
    <t>A..1.8</t>
  </si>
  <si>
    <t>Übernahme des Berichtswesens und Erstellung von Protokollen im Zuge der Projektsitzungen</t>
  </si>
  <si>
    <t>A..1.9</t>
  </si>
  <si>
    <t>Pläne inkl. Maßangaben und weitere technische Angaben in deutscher Sprache und im Dezimalsystem</t>
  </si>
  <si>
    <t>A..1.10</t>
  </si>
  <si>
    <t>Für die Terminabsprache und Bestätigung der Begehung wird der Ansprechpartner in der zweiten Stufe bekannt gegeben</t>
  </si>
  <si>
    <t>A..1.11</t>
  </si>
  <si>
    <t>Der Bieter hat sich über die vorhandenen Eintransportmöglichkeiten der Anlage/Geräte vor der Angebotsabgabe  zu informieren. Falls die vorhanden Eintransportwege in irgendeiner Form nicht ausreichen oder nicht ausreichend ausgestattet sind , ist dies dem Betreiber mitzuteilen aber entbindet den Bieter nicht von der Pflicht die Geräte den Eintransportwegen anzupassen</t>
  </si>
  <si>
    <t>A..1.12</t>
  </si>
  <si>
    <t>Werden Altgeräte kostenlos demontiert/zurückgenommen</t>
  </si>
  <si>
    <t>A..1.13</t>
  </si>
  <si>
    <t>Ggf. Mehrpreis für die Demontage und fachgerechte Entsorgung der Altgeräte angeben</t>
  </si>
  <si>
    <r>
      <rPr>
        <sz val="10"/>
        <color rgb="FFFF0000"/>
        <rFont val="Calibri"/>
        <family val="2"/>
        <scheme val="minor"/>
      </rPr>
      <t>Optional, nicht wertungsrelevant, kein K.O.</t>
    </r>
    <r>
      <rPr>
        <sz val="10"/>
        <rFont val="Calibri"/>
        <family val="2"/>
        <scheme val="minor"/>
      </rPr>
      <t xml:space="preserve"> Bitte Mehrpreis angeben</t>
    </r>
  </si>
  <si>
    <t>A..1.14</t>
  </si>
  <si>
    <t>Ggf. Preisminderung für die Beschaffung durch die Rücknahme der Altgeräte</t>
  </si>
  <si>
    <t>A..1.15</t>
  </si>
  <si>
    <t>Entsorgt der Auftragnehmer die vorhandenen Altgeräte, erhält  der Auftraggeber einen Entsorgungsnachweis</t>
  </si>
  <si>
    <t>Zertifikate</t>
  </si>
  <si>
    <t>Bieter/Hersteller zertifiziert nach DIN EN ISO 50001 (Energiemanagement)</t>
  </si>
  <si>
    <t>Wenn der Bieter/Hersteller nach DIN EN ISO 50001 (Energiemanagement) zertifiziert ist, bitte Nachweis dem Leistungsverzeichnis beifügen</t>
  </si>
  <si>
    <t>Bitte als Anlage 6 dem Leistungsverzeichnis beifügen</t>
  </si>
  <si>
    <t xml:space="preserve">Bieter/Hersteller zertifiziert nach DIN EN ISO 16247-1 (Energiemanagement) </t>
  </si>
  <si>
    <t>Wenn der Bieter/Hersteller nach DIN EN ISO 16247-1 (Energiemanagement) zertifiziert ist, bitte Nachweis dem Leistungsverzeichnis beifügen</t>
  </si>
  <si>
    <t>Bitte als Anlage 7 dem Leistungsverzeichnis beifügen</t>
  </si>
  <si>
    <t>Bieter/Hersteller zertifiziert nach DIN EN ISO 14001 (Umweltmanagementsystem)</t>
  </si>
  <si>
    <t>Wenn der Bieter/Hersteller nach DIN EN ISO 14001 (Umweltmanagementsystem) zertifiziert ist, bitte Nachweis dem Leistungsverzeichnis beifügen</t>
  </si>
  <si>
    <t>Bitte als Anlage 8 dem Leistungsverzeichnis beifügen</t>
  </si>
  <si>
    <t>Der Bieter/Hersteller weist global anerkannte Zertifikate im Bereich Nachhaltigkeit auf (z.B. ISCC-Zertifikat, FSC-Siegel, EcoVadis Zertifikat)</t>
  </si>
  <si>
    <t>Wenn der Bieter/Hersteller global anerkannte Zertifikate im Bereich Nachhaltigkeit nachweisen kann (z.B. ISCC-Zertifikat, FSC-Siegel, EcoVadis Zertifikat), bitte Nachweis dem Leistungsverzeichnis beifügen.</t>
  </si>
  <si>
    <t>Bitte als Anlage 9 dem Leistungsverzeichnis beifügen</t>
  </si>
  <si>
    <t>Der Bieter/Hersteller achtet nachweislich auf seinen ökologischen Fußabdruck (z.B. SBTi Bestätigung)</t>
  </si>
  <si>
    <t>Wenn der Bieter/Hersteller nachweislich auf seinen ökologischen Fußabdruck achtet (z.B. SBTi Bestätigung), bitte Nachweis dem Leistungsverzeichnis beifügen</t>
  </si>
  <si>
    <t>Bitte als Anlage 10 dem Leistungsverzeichnis beifügen</t>
  </si>
  <si>
    <t xml:space="preserve">Der Bieter/Hersteller verwendet einen signifikanten Anteil an erneuerbaren Energien für die Produktion </t>
  </si>
  <si>
    <t>Wenn der Bieter/Hersteller einen signifikanten Anteil an erneuerbaren Energien für die Produktion verwendet, bitte Nachweis dem Leistungsverzeichnis beifügen</t>
  </si>
  <si>
    <t>Bitte als Anlage 11 dem Leistungsverzeichnis beifügen</t>
  </si>
  <si>
    <t>Maximale Leistungsaufnahme des angebotenen Gerätes im Stand-by</t>
  </si>
  <si>
    <t>W</t>
  </si>
  <si>
    <t>Konzepte</t>
  </si>
  <si>
    <t xml:space="preserve">Hat der Bieter ein Konzept zur Verbesserung / Stärkung der Nachhaltigkeit </t>
  </si>
  <si>
    <t>Wasserverbrauch bitte angeben:</t>
  </si>
  <si>
    <t>Energieverbrauch bitte angeben:</t>
  </si>
  <si>
    <t>A.31.6</t>
  </si>
  <si>
    <t>A.31.7</t>
  </si>
  <si>
    <t>A.31.8</t>
  </si>
  <si>
    <t>A.31.9</t>
  </si>
  <si>
    <t>A.31.10</t>
  </si>
  <si>
    <t>A.31.11</t>
  </si>
  <si>
    <t>A.31.12</t>
  </si>
  <si>
    <t>A.31.13</t>
  </si>
  <si>
    <t>A.31.14</t>
  </si>
  <si>
    <t>A.33.9</t>
  </si>
  <si>
    <t>A.33.10</t>
  </si>
  <si>
    <t>A.33.11</t>
  </si>
  <si>
    <t>A.33.12</t>
  </si>
  <si>
    <t>A.33.13</t>
  </si>
  <si>
    <t>A.33.14</t>
  </si>
  <si>
    <t>A.33.15</t>
  </si>
  <si>
    <t>A.33.16</t>
  </si>
  <si>
    <t>A.33.17</t>
  </si>
  <si>
    <t>A.33.18</t>
  </si>
  <si>
    <t>A.33.19</t>
  </si>
  <si>
    <t>A.33.20</t>
  </si>
  <si>
    <t>A.33.21</t>
  </si>
  <si>
    <t>A.35.10</t>
  </si>
  <si>
    <t>A.36</t>
  </si>
  <si>
    <t>A.36.1</t>
  </si>
  <si>
    <t>A.36.2</t>
  </si>
  <si>
    <t>A.36.3</t>
  </si>
  <si>
    <t>A.36.4</t>
  </si>
  <si>
    <t>A.36.5</t>
  </si>
  <si>
    <t>E.7</t>
  </si>
  <si>
    <t>E.8</t>
  </si>
  <si>
    <t>E.9</t>
  </si>
  <si>
    <t>E.10</t>
  </si>
  <si>
    <t>E.11</t>
  </si>
  <si>
    <t>E.12</t>
  </si>
  <si>
    <t>E.13</t>
  </si>
  <si>
    <t>E.14</t>
  </si>
  <si>
    <t>E.15</t>
  </si>
  <si>
    <t>E.16</t>
  </si>
  <si>
    <t>E.17</t>
  </si>
  <si>
    <t>A.3.14</t>
  </si>
  <si>
    <t>A.3.21</t>
  </si>
  <si>
    <t>A.3.22</t>
  </si>
  <si>
    <t>A.3.23</t>
  </si>
  <si>
    <r>
      <t>Der</t>
    </r>
    <r>
      <rPr>
        <strike/>
        <sz val="10"/>
        <rFont val="Calibri"/>
        <family val="2"/>
        <scheme val="minor"/>
      </rPr>
      <t xml:space="preserve"> </t>
    </r>
    <r>
      <rPr>
        <sz val="10"/>
        <rFont val="Calibri"/>
        <family val="2"/>
        <scheme val="minor"/>
      </rPr>
      <t>Scanner ist auf der Beladeseite in der Gerätefront des GRDG  platziert</t>
    </r>
  </si>
  <si>
    <t>Bitte als Anlage 12 dem Leistungsverzeichnis beifügen</t>
  </si>
  <si>
    <t>Bitte als Anlage 3 dem Leistungsverzeichnis beifügen</t>
  </si>
  <si>
    <t>Bitte als Anlage 4 dem Leistungsverzeichnis beifügen</t>
  </si>
  <si>
    <t>Bitte als Anlage 5 dem Leistungsverzeichnis beifügen</t>
  </si>
  <si>
    <t>Liter/Minute</t>
  </si>
  <si>
    <t>Minute</t>
  </si>
  <si>
    <t>EU-AUS-010/2026</t>
  </si>
  <si>
    <t>Modulares Aufbereitungs/Beladesystem erhältlich</t>
  </si>
  <si>
    <t>Wenn ja, bitte Beschreiben und Preis angeben</t>
  </si>
  <si>
    <t>Kosten pro Arbeitsstunde - Montag bis Freitag nach 17 Uhr - ohne Wartungsvertrag</t>
  </si>
  <si>
    <t>C.2.6</t>
  </si>
  <si>
    <t>C.4.9</t>
  </si>
  <si>
    <t>Kosten pro Arbeitsstunde - Montag bis Freitag nach 17 Uhr  - für Leistungen die nicht im Vollwartungsvertrag enthalten sind</t>
  </si>
  <si>
    <t>Kosten pro Arbeitsstunde - Montag bis Freitag nach 17 Uhr - mit Wartungsvertrag</t>
  </si>
  <si>
    <t>Preisliste mit gängigen Ersatz und  Zubehörteilen beifügen</t>
  </si>
  <si>
    <t>D.2.5</t>
  </si>
  <si>
    <t>ESG-Rating Bericht vorhanden</t>
  </si>
  <si>
    <t>Wenn der Bieter/Hersteller einen ESG-Rating Bericht vorliegen hat, bitte Nachweis dem Leistungsverzeichnis beifügen</t>
  </si>
  <si>
    <t>E.18</t>
  </si>
  <si>
    <t>E.19</t>
  </si>
  <si>
    <t>Bitte als Anlage 13 dem Leistungsverzeichnis beifügen</t>
  </si>
  <si>
    <t>Bitte als Anlage 14 dem Leistungsverzeichnis beifügen</t>
  </si>
  <si>
    <t>geeigneter Notöffnungsschalter innerhalb der Kammer</t>
  </si>
  <si>
    <t>Anzahl der notwendigen Kernbohrungen pro Einzel aufstellbaren Maschine/Maschinengruppe</t>
  </si>
  <si>
    <t>Analyse Speisewasser nach Anhang B DIN EN 285 Tabelle B 1</t>
  </si>
  <si>
    <t>Wie viele Module/Einsätze können ohne zusätzliche Schlauchverbindungen direkt an dem Basiswagen angeschlossen werden</t>
  </si>
  <si>
    <t>B.1.20</t>
  </si>
  <si>
    <t>Energieverbrauch (Strom) je Aufbereitungszyklus chirurg. Standartinstrumente  bei voller Beladung ohne Wasserrecyclingsystem</t>
  </si>
  <si>
    <t>Bitte als Anlage 2 dem Leistungsverzeichnis beifügen</t>
  </si>
  <si>
    <t>Bitte als Anlage 1 dem Leistungsverzeichnis beifügen</t>
  </si>
  <si>
    <t>Mehrpreis für Leitfähigkeits-/Leitwertüberwachung (Angabe für spätere Konfigurationen)</t>
  </si>
  <si>
    <t>Mehrpreis für Trockensensor (Angabe für spätere Konfigurationen)</t>
  </si>
  <si>
    <t>Einfahrhöhe in die Kammer (Unterkannte Beschickungswagen) ≤ 850 mm</t>
  </si>
  <si>
    <t>Die Spülkammer ist  mit einer geeigneten  Beleuchtung z.B.(LED, SMD, etc.) außerhalb des Nassbereiches ausgestattet, so dass der Kammerinnenraum optisch gut von außen beobachtet werden kann</t>
  </si>
  <si>
    <t>Abwasserwärmetauscher integriert</t>
  </si>
  <si>
    <t>Wenn ja, bitte als Anlage 12 dem Leistungsverzeichnis beifügen</t>
  </si>
  <si>
    <t>USB-Version (z.B. USB 2.0, USB 3.0, etc.)</t>
  </si>
  <si>
    <t>USB-Steckerform (z.B. Typ-A, Typ-C, etc.)</t>
  </si>
  <si>
    <t>USB-Anbindung vorhanden</t>
  </si>
  <si>
    <t>A.31.15</t>
  </si>
  <si>
    <t>A.31.16</t>
  </si>
  <si>
    <t>Die Waschkammer ist  mit einer geeigneten Beleuchtung (z.B. LED, SMD, etc.)  außerhalb des Nassbereiches ausgestattet, so dass der Kammerinnenraum blendfrei und optisch gut von außen beobachtet werden kann</t>
  </si>
  <si>
    <t>Mehrpreis für die Leitfähigkeits-/Leitwertüberwachung (Angabe für spätere Konfigurationen)</t>
  </si>
  <si>
    <t>Die Verrohrung ist servicefreundlich und übersichtlich angeordnet  (z.B. Tri-Clamp)</t>
  </si>
  <si>
    <t>Die Verrohrung ist servicefreundlich und übersichtlich angeordnet (Tri-Clamp)</t>
  </si>
  <si>
    <r>
      <t xml:space="preserve">Verwendete Prozesschemie: Dr. Weigert neodisher MediClean forte bzw. mit Wasser das auf </t>
    </r>
    <r>
      <rPr>
        <sz val="10"/>
        <rFont val="Aptos Narrow"/>
        <family val="2"/>
      </rPr>
      <t>≥ 93</t>
    </r>
    <r>
      <rPr>
        <sz val="10"/>
        <rFont val="Calibri"/>
        <family val="2"/>
      </rPr>
      <t>˚</t>
    </r>
    <r>
      <rPr>
        <sz val="10"/>
        <rFont val="Aptos Narrow"/>
        <family val="2"/>
      </rPr>
      <t>erhitz wird</t>
    </r>
  </si>
  <si>
    <t xml:space="preserve">Die Frischluftansaugung erfolgt über einen leicht auswechselbaren HEPA-Schwebstofffiltereinsatz (mind. H13) </t>
  </si>
  <si>
    <t>Das GRDG muss für eine Vielzahl der auf den deutschen Markt frei verfügbaren Prozesschemikalien für die maschinelle thermische Aufbereitung von Medizinprodukten geeignet und freigegeben sein. Eine erzwungene Kombination mit Prozesschemikalien des GRDG-Herstellers oder eines Prozesschemikalienherstellers ist nicht gestattet. Die Verwendung von Prozesschemikalien verschiedenster Hersteller (mind. 3) ist ohne Mehrkosten möglich. Bitte Hersteller oder Zusammensetzung/Anforderungen für alternativ zugelassene Prozesschemiekalien angeben.</t>
  </si>
  <si>
    <t xml:space="preserve">Leitfähigkeits-/Leitwertüberwachung bereits integriert </t>
  </si>
  <si>
    <r>
      <t>Die Verwendung von Prozesschemikalien verschiedenster Hersteller (mind. fünf) ist ohne Mehrkosten möglich. Bitte Hersteller oder Zusammensetzung/Anforderungen für alternativ zugelassene Prozesschemiekalien angeben.</t>
    </r>
    <r>
      <rPr>
        <sz val="10"/>
        <color rgb="FFFF0000"/>
        <rFont val="Calibri"/>
        <family val="2"/>
        <scheme val="minor"/>
      </rPr>
      <t xml:space="preserve"> </t>
    </r>
  </si>
  <si>
    <t xml:space="preserve"> Wenn eine automatische Be- und Entladungseinrichtung über entsprechende vorgebaute Rampen möglich ist, geben Sie hierzu den Preis an</t>
  </si>
  <si>
    <t>Bitte als Anlage 15 dem Leistungsverzeichnis beifügen</t>
  </si>
  <si>
    <t>Wenn ja, bitte als Anlage 16 dem Leistungsverzeichnis beifügen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</si>
</sst>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407];\-#,##0.00\ [$€-407]"/>
    <numFmt numFmtId="166" formatCode="_-* #,##0.00\ [$€-407]_-;\-* #,##0.00\ [$€-407]_-;_-* &quot;-&quot;??\ [$€-407]_-;_-@_-"/>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rgb="FF79A5C9"/>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b/>
      <sz val="14"/>
      <name val="Calibri"/>
      <family val="2"/>
      <scheme val="minor"/>
    </font>
    <font>
      <sz val="10"/>
      <color rgb="FFFF0000"/>
      <name val="Calibri"/>
      <family val="2"/>
      <scheme val="minor"/>
    </font>
    <font>
      <u/>
      <sz val="10"/>
      <name val="Calibri"/>
      <family val="2"/>
      <scheme val="minor"/>
    </font>
    <font>
      <b/>
      <sz val="10"/>
      <name val="Calibri"/>
      <family val="2"/>
      <scheme val="minor"/>
    </font>
    <font>
      <sz val="10"/>
      <color theme="0" tint="-0.499984740745262"/>
      <name val="Calibri"/>
      <family val="2"/>
      <scheme val="minor"/>
    </font>
    <font>
      <sz val="10"/>
      <color rgb="FF7030A0"/>
      <name val="Calibri"/>
      <family val="2"/>
      <scheme val="minor"/>
    </font>
    <font>
      <strike/>
      <sz val="10"/>
      <color rgb="FFFF0000"/>
      <name val="Calibri"/>
      <family val="2"/>
      <scheme val="minor"/>
    </font>
    <font>
      <strike/>
      <sz val="10"/>
      <name val="Calibri"/>
      <family val="2"/>
      <scheme val="minor"/>
    </font>
    <font>
      <b/>
      <sz val="12"/>
      <color indexed="9"/>
      <name val="Calibri"/>
      <family val="2"/>
      <scheme val="minor"/>
    </font>
    <font>
      <b/>
      <sz val="16"/>
      <color indexed="9"/>
      <name val="Calibri"/>
      <family val="2"/>
      <scheme val="minor"/>
    </font>
    <font>
      <sz val="8"/>
      <name val="Arial"/>
      <family val="2"/>
    </font>
    <font>
      <sz val="10"/>
      <name val="Calibri"/>
      <family val="2"/>
    </font>
    <font>
      <sz val="8.9"/>
      <name val="Calibri"/>
      <family val="2"/>
    </font>
    <font>
      <b/>
      <sz val="12"/>
      <color rgb="FFFF0000"/>
      <name val="Calibri"/>
      <family val="2"/>
      <scheme val="minor"/>
    </font>
    <font>
      <b/>
      <u/>
      <sz val="10"/>
      <name val="Calibri"/>
      <family val="2"/>
      <scheme val="minor"/>
    </font>
    <font>
      <sz val="13"/>
      <name val="Calibri"/>
      <family val="2"/>
    </font>
    <font>
      <b/>
      <sz val="10"/>
      <name val="Calibri"/>
      <family val="2"/>
    </font>
    <font>
      <sz val="9.8000000000000007"/>
      <name val="Calibri"/>
      <family val="2"/>
    </font>
    <font>
      <b/>
      <sz val="9.3000000000000007"/>
      <name val="Calibri"/>
      <family val="2"/>
    </font>
    <font>
      <sz val="10"/>
      <name val="Aptos Narrow"/>
      <family val="2"/>
    </font>
    <font>
      <sz val="9.5"/>
      <name val="Calibri"/>
      <family val="2"/>
    </font>
    <font>
      <b/>
      <u/>
      <sz val="10"/>
      <name val="Calibri"/>
      <family val="2"/>
    </font>
  </fonts>
  <fills count="11">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0"/>
        <bgColor indexed="64"/>
      </patternFill>
    </fill>
    <fill>
      <patternFill patternType="solid">
        <fgColor rgb="FFCDD3E2"/>
        <bgColor rgb="FF000000"/>
      </patternFill>
    </fill>
    <fill>
      <patternFill patternType="solid">
        <fgColor rgb="FFFFFDCC"/>
        <bgColor rgb="FF000000"/>
      </patternFill>
    </fill>
    <fill>
      <patternFill patternType="solid">
        <fgColor rgb="FFFF0000"/>
        <bgColor indexed="64"/>
      </patternFill>
    </fill>
    <fill>
      <patternFill patternType="lightUp">
        <bgColor theme="4" tint="0.79995117038483843"/>
      </patternFill>
    </fill>
    <fill>
      <patternFill patternType="lightUp">
        <bgColor theme="0"/>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4" fillId="0" borderId="0"/>
    <xf numFmtId="0" fontId="1" fillId="0" borderId="0"/>
  </cellStyleXfs>
  <cellXfs count="270">
    <xf numFmtId="0" fontId="0" fillId="0" borderId="0" xfId="0"/>
    <xf numFmtId="0" fontId="7" fillId="0" borderId="2" xfId="0" applyFont="1" applyBorder="1"/>
    <xf numFmtId="164" fontId="7" fillId="0" borderId="2" xfId="0" applyNumberFormat="1" applyFont="1" applyBorder="1" applyAlignment="1">
      <alignment vertical="top"/>
    </xf>
    <xf numFmtId="0" fontId="7" fillId="0" borderId="3" xfId="0" applyFont="1" applyBorder="1"/>
    <xf numFmtId="0" fontId="7" fillId="0" borderId="0" xfId="0" applyFont="1"/>
    <xf numFmtId="164" fontId="8" fillId="2" borderId="0" xfId="0" applyNumberFormat="1" applyFont="1" applyFill="1" applyAlignment="1">
      <alignment vertical="top" wrapText="1"/>
    </xf>
    <xf numFmtId="0" fontId="7" fillId="2" borderId="8" xfId="1" applyFont="1" applyFill="1" applyBorder="1"/>
    <xf numFmtId="0" fontId="7" fillId="2" borderId="0" xfId="1" applyFont="1" applyFill="1" applyAlignment="1">
      <alignment horizontal="center" vertical="top"/>
    </xf>
    <xf numFmtId="164" fontId="7" fillId="2" borderId="0" xfId="1" applyNumberFormat="1" applyFont="1" applyFill="1" applyAlignment="1">
      <alignment horizontal="center" vertical="top"/>
    </xf>
    <xf numFmtId="0" fontId="7" fillId="2" borderId="12" xfId="1" applyFont="1" applyFill="1" applyBorder="1"/>
    <xf numFmtId="0" fontId="7" fillId="2" borderId="13" xfId="1" applyFont="1" applyFill="1" applyBorder="1"/>
    <xf numFmtId="0" fontId="11" fillId="4" borderId="15" xfId="1" applyFont="1" applyFill="1" applyBorder="1" applyAlignment="1">
      <alignment horizontal="center" vertical="center" wrapText="1"/>
    </xf>
    <xf numFmtId="0" fontId="11" fillId="4" borderId="18" xfId="1" applyFont="1" applyFill="1" applyBorder="1" applyAlignment="1">
      <alignment vertical="center"/>
    </xf>
    <xf numFmtId="164" fontId="11" fillId="4" borderId="15" xfId="1" applyNumberFormat="1" applyFont="1" applyFill="1" applyBorder="1" applyAlignment="1">
      <alignment vertical="center"/>
    </xf>
    <xf numFmtId="0" fontId="11" fillId="4" borderId="19" xfId="1" applyFont="1" applyFill="1" applyBorder="1" applyAlignment="1">
      <alignment vertical="center" wrapText="1"/>
    </xf>
    <xf numFmtId="0" fontId="7" fillId="0" borderId="0" xfId="0" applyFont="1" applyAlignment="1">
      <alignment wrapText="1"/>
    </xf>
    <xf numFmtId="0" fontId="7" fillId="2" borderId="20" xfId="0" applyFont="1" applyFill="1" applyBorder="1" applyAlignment="1">
      <alignment vertical="top"/>
    </xf>
    <xf numFmtId="0" fontId="7" fillId="2" borderId="20" xfId="0" applyFont="1" applyFill="1" applyBorder="1" applyAlignment="1">
      <alignment vertical="top" wrapText="1"/>
    </xf>
    <xf numFmtId="0" fontId="7" fillId="3" borderId="22" xfId="0" applyFont="1" applyFill="1" applyBorder="1" applyAlignment="1" applyProtection="1">
      <alignment horizontal="right" vertical="top"/>
      <protection locked="0"/>
    </xf>
    <xf numFmtId="164" fontId="7" fillId="3" borderId="20" xfId="0" applyNumberFormat="1" applyFont="1" applyFill="1" applyBorder="1" applyAlignment="1" applyProtection="1">
      <alignment horizontal="right" vertical="top"/>
      <protection locked="0"/>
    </xf>
    <xf numFmtId="0" fontId="7" fillId="2" borderId="20" xfId="0" applyFont="1" applyFill="1" applyBorder="1" applyAlignment="1" applyProtection="1">
      <alignment horizontal="left" vertical="top" wrapText="1"/>
      <protection locked="0"/>
    </xf>
    <xf numFmtId="0" fontId="9" fillId="5" borderId="20" xfId="0" applyFont="1" applyFill="1" applyBorder="1" applyAlignment="1">
      <alignment horizontal="left" vertical="top"/>
    </xf>
    <xf numFmtId="0" fontId="9" fillId="5" borderId="20" xfId="0" applyFont="1" applyFill="1" applyBorder="1" applyAlignment="1">
      <alignment horizontal="left" vertical="top" wrapText="1"/>
    </xf>
    <xf numFmtId="164" fontId="9" fillId="5" borderId="21" xfId="0" applyNumberFormat="1" applyFont="1" applyFill="1" applyBorder="1" applyAlignment="1">
      <alignment horizontal="center" vertical="top"/>
    </xf>
    <xf numFmtId="0" fontId="9" fillId="5" borderId="22" xfId="0" applyFont="1" applyFill="1" applyBorder="1" applyAlignment="1" applyProtection="1">
      <alignment horizontal="left" vertical="top"/>
      <protection locked="0"/>
    </xf>
    <xf numFmtId="164" fontId="9" fillId="5" borderId="20" xfId="0" applyNumberFormat="1" applyFont="1" applyFill="1" applyBorder="1" applyAlignment="1" applyProtection="1">
      <alignment horizontal="right" vertical="top"/>
      <protection locked="0"/>
    </xf>
    <xf numFmtId="0" fontId="9" fillId="5" borderId="20" xfId="0" applyFont="1" applyFill="1" applyBorder="1" applyAlignment="1" applyProtection="1">
      <alignment horizontal="left" vertical="top" wrapText="1"/>
      <protection locked="0"/>
    </xf>
    <xf numFmtId="0" fontId="9" fillId="5" borderId="0" xfId="0" applyFont="1" applyFill="1" applyAlignment="1">
      <alignment horizontal="left" vertical="top"/>
    </xf>
    <xf numFmtId="0" fontId="9" fillId="2" borderId="20" xfId="0" applyFont="1" applyFill="1" applyBorder="1" applyAlignment="1">
      <alignment vertical="top"/>
    </xf>
    <xf numFmtId="0" fontId="9" fillId="2" borderId="20" xfId="0" applyFont="1" applyFill="1" applyBorder="1" applyAlignment="1">
      <alignment vertical="top" wrapText="1"/>
    </xf>
    <xf numFmtId="0" fontId="7" fillId="0" borderId="0" xfId="0" applyFont="1" applyAlignment="1">
      <alignment vertical="top"/>
    </xf>
    <xf numFmtId="0" fontId="7" fillId="2" borderId="20" xfId="0" applyFont="1" applyFill="1" applyBorder="1" applyAlignment="1">
      <alignment horizontal="left" vertical="top" wrapText="1"/>
    </xf>
    <xf numFmtId="0" fontId="7" fillId="2" borderId="20" xfId="0" applyFont="1" applyFill="1" applyBorder="1" applyAlignment="1">
      <alignment horizontal="left" vertical="top"/>
    </xf>
    <xf numFmtId="0" fontId="7" fillId="2" borderId="20" xfId="0" applyFont="1" applyFill="1" applyBorder="1" applyAlignment="1">
      <alignment horizontal="center" vertical="top"/>
    </xf>
    <xf numFmtId="164" fontId="7" fillId="2" borderId="21" xfId="0" applyNumberFormat="1" applyFont="1" applyFill="1" applyBorder="1" applyAlignment="1">
      <alignment horizontal="center" vertical="top"/>
    </xf>
    <xf numFmtId="0" fontId="7" fillId="2" borderId="20" xfId="1" applyFont="1" applyFill="1" applyBorder="1" applyAlignment="1">
      <alignment vertical="top" wrapText="1"/>
    </xf>
    <xf numFmtId="0" fontId="7" fillId="3" borderId="22" xfId="0" applyFont="1" applyFill="1" applyBorder="1" applyAlignment="1" applyProtection="1">
      <alignment horizontal="left" vertical="top"/>
      <protection locked="0"/>
    </xf>
    <xf numFmtId="0" fontId="7" fillId="0" borderId="0" xfId="0" applyFont="1" applyAlignment="1">
      <alignment horizontal="left" vertical="top"/>
    </xf>
    <xf numFmtId="0" fontId="12" fillId="0" borderId="0" xfId="0" applyFont="1"/>
    <xf numFmtId="0" fontId="7" fillId="3" borderId="22" xfId="0" applyFont="1" applyFill="1" applyBorder="1" applyAlignment="1" applyProtection="1">
      <alignment vertical="top"/>
      <protection locked="0"/>
    </xf>
    <xf numFmtId="0" fontId="14" fillId="2" borderId="20" xfId="0" applyFont="1" applyFill="1" applyBorder="1" applyAlignment="1">
      <alignment vertical="top" wrapText="1"/>
    </xf>
    <xf numFmtId="0" fontId="15" fillId="2" borderId="20" xfId="0" applyFont="1" applyFill="1" applyBorder="1" applyAlignment="1">
      <alignment vertical="top"/>
    </xf>
    <xf numFmtId="0" fontId="15" fillId="2" borderId="20" xfId="0" applyFont="1" applyFill="1" applyBorder="1" applyAlignment="1">
      <alignment vertical="top" wrapText="1"/>
    </xf>
    <xf numFmtId="164" fontId="7" fillId="3" borderId="22" xfId="0" applyNumberFormat="1" applyFont="1" applyFill="1" applyBorder="1" applyAlignment="1" applyProtection="1">
      <alignment horizontal="right" vertical="top"/>
      <protection locked="0"/>
    </xf>
    <xf numFmtId="0" fontId="16" fillId="0" borderId="0" xfId="0" applyFont="1"/>
    <xf numFmtId="164" fontId="13" fillId="3" borderId="22" xfId="0" applyNumberFormat="1" applyFont="1" applyFill="1" applyBorder="1" applyAlignment="1" applyProtection="1">
      <alignment horizontal="right" vertical="top"/>
      <protection locked="0"/>
    </xf>
    <xf numFmtId="0" fontId="17" fillId="2" borderId="20" xfId="0" applyFont="1" applyFill="1" applyBorder="1" applyAlignment="1">
      <alignment horizontal="center" vertical="top"/>
    </xf>
    <xf numFmtId="164" fontId="17" fillId="2" borderId="21" xfId="0" applyNumberFormat="1" applyFont="1" applyFill="1" applyBorder="1" applyAlignment="1">
      <alignment horizontal="center" vertical="top"/>
    </xf>
    <xf numFmtId="0" fontId="17" fillId="2" borderId="20" xfId="0" applyFont="1" applyFill="1" applyBorder="1" applyAlignment="1">
      <alignment vertical="top"/>
    </xf>
    <xf numFmtId="0" fontId="7" fillId="5" borderId="20" xfId="0" applyFont="1" applyFill="1" applyBorder="1" applyAlignment="1">
      <alignment vertical="top"/>
    </xf>
    <xf numFmtId="0" fontId="7" fillId="5" borderId="20" xfId="0" applyFont="1" applyFill="1" applyBorder="1" applyAlignment="1">
      <alignment vertical="top" wrapText="1"/>
    </xf>
    <xf numFmtId="0" fontId="7" fillId="5" borderId="22" xfId="0" applyFont="1" applyFill="1" applyBorder="1" applyAlignment="1" applyProtection="1">
      <alignment horizontal="right" vertical="top"/>
      <protection locked="0"/>
    </xf>
    <xf numFmtId="164" fontId="7" fillId="5" borderId="20" xfId="0" applyNumberFormat="1" applyFont="1" applyFill="1" applyBorder="1" applyAlignment="1" applyProtection="1">
      <alignment horizontal="right" vertical="top"/>
      <protection locked="0"/>
    </xf>
    <xf numFmtId="164" fontId="7" fillId="2" borderId="20" xfId="0" applyNumberFormat="1" applyFont="1" applyFill="1" applyBorder="1" applyAlignment="1">
      <alignment vertical="top"/>
    </xf>
    <xf numFmtId="0" fontId="15" fillId="2" borderId="20" xfId="0" applyFont="1" applyFill="1" applyBorder="1" applyAlignment="1">
      <alignment horizontal="left" vertical="top"/>
    </xf>
    <xf numFmtId="0" fontId="15" fillId="2" borderId="20" xfId="0" applyFont="1" applyFill="1" applyBorder="1" applyAlignment="1">
      <alignment horizontal="left" vertical="top" wrapText="1"/>
    </xf>
    <xf numFmtId="0" fontId="7" fillId="2" borderId="20" xfId="0" applyFont="1" applyFill="1" applyBorder="1" applyAlignment="1">
      <alignment horizontal="center" vertical="top" wrapText="1"/>
    </xf>
    <xf numFmtId="164" fontId="7" fillId="2" borderId="21" xfId="0" applyNumberFormat="1" applyFont="1" applyFill="1" applyBorder="1" applyAlignment="1">
      <alignment horizontal="center" vertical="top" wrapText="1"/>
    </xf>
    <xf numFmtId="0" fontId="7" fillId="2" borderId="20" xfId="1" applyFont="1" applyFill="1" applyBorder="1" applyAlignment="1">
      <alignment horizontal="left" vertical="top" wrapText="1"/>
    </xf>
    <xf numFmtId="0" fontId="15" fillId="2" borderId="20" xfId="1" applyFont="1" applyFill="1" applyBorder="1" applyAlignment="1">
      <alignment horizontal="left" vertical="top" wrapText="1"/>
    </xf>
    <xf numFmtId="0" fontId="7" fillId="2" borderId="21" xfId="0" applyFont="1" applyFill="1" applyBorder="1" applyAlignment="1">
      <alignment horizontal="center" vertical="top" wrapText="1"/>
    </xf>
    <xf numFmtId="0" fontId="7" fillId="2" borderId="20" xfId="1" applyFont="1" applyFill="1" applyBorder="1" applyAlignment="1">
      <alignment horizontal="center" vertical="top" wrapText="1"/>
    </xf>
    <xf numFmtId="164" fontId="7" fillId="2" borderId="21" xfId="1" applyNumberFormat="1" applyFont="1" applyFill="1" applyBorder="1" applyAlignment="1">
      <alignment horizontal="center" vertical="top" wrapText="1"/>
    </xf>
    <xf numFmtId="0" fontId="15" fillId="2" borderId="20" xfId="0" applyFont="1" applyFill="1" applyBorder="1" applyAlignment="1">
      <alignment horizontal="center" vertical="top" wrapText="1"/>
    </xf>
    <xf numFmtId="164" fontId="15" fillId="2" borderId="21" xfId="0" applyNumberFormat="1" applyFont="1" applyFill="1" applyBorder="1" applyAlignment="1">
      <alignment horizontal="center" vertical="top" wrapText="1"/>
    </xf>
    <xf numFmtId="0" fontId="11" fillId="4" borderId="23" xfId="1" applyFont="1" applyFill="1" applyBorder="1" applyAlignment="1">
      <alignment vertical="top" wrapText="1"/>
    </xf>
    <xf numFmtId="0" fontId="11" fillId="4" borderId="24" xfId="1" applyFont="1" applyFill="1" applyBorder="1" applyAlignment="1">
      <alignment horizontal="left" vertical="top" wrapText="1"/>
    </xf>
    <xf numFmtId="0" fontId="11" fillId="4" borderId="25" xfId="1" applyFont="1" applyFill="1" applyBorder="1" applyAlignment="1">
      <alignment horizontal="left" vertical="top" wrapText="1"/>
    </xf>
    <xf numFmtId="0" fontId="11" fillId="4" borderId="26" xfId="1" applyFont="1" applyFill="1" applyBorder="1" applyAlignment="1">
      <alignment horizontal="center" vertical="top" wrapText="1"/>
    </xf>
    <xf numFmtId="164" fontId="11" fillId="4" borderId="24" xfId="1" applyNumberFormat="1" applyFont="1" applyFill="1" applyBorder="1" applyAlignment="1">
      <alignment horizontal="center" vertical="top" wrapText="1"/>
    </xf>
    <xf numFmtId="0" fontId="11" fillId="4" borderId="25" xfId="1" applyFont="1" applyFill="1" applyBorder="1" applyAlignment="1" applyProtection="1">
      <alignment vertical="top"/>
      <protection locked="0"/>
    </xf>
    <xf numFmtId="164" fontId="11" fillId="4" borderId="26" xfId="1" applyNumberFormat="1" applyFont="1" applyFill="1" applyBorder="1" applyAlignment="1" applyProtection="1">
      <alignment vertical="top"/>
      <protection locked="0"/>
    </xf>
    <xf numFmtId="164" fontId="11" fillId="4" borderId="26" xfId="1" applyNumberFormat="1" applyFont="1" applyFill="1" applyBorder="1" applyAlignment="1" applyProtection="1">
      <alignment vertical="top" wrapText="1"/>
      <protection locked="0"/>
    </xf>
    <xf numFmtId="0" fontId="11" fillId="4" borderId="28" xfId="1" applyFont="1" applyFill="1" applyBorder="1" applyAlignment="1" applyProtection="1">
      <alignment vertical="top" wrapText="1"/>
      <protection locked="0"/>
    </xf>
    <xf numFmtId="0" fontId="7" fillId="0" borderId="0" xfId="1" applyFont="1"/>
    <xf numFmtId="0" fontId="11" fillId="4" borderId="29" xfId="1" applyFont="1" applyFill="1" applyBorder="1" applyAlignment="1">
      <alignment vertical="top" wrapText="1"/>
    </xf>
    <xf numFmtId="0" fontId="11" fillId="4" borderId="30" xfId="1" applyFont="1" applyFill="1" applyBorder="1" applyAlignment="1">
      <alignment horizontal="left" vertical="top" wrapText="1"/>
    </xf>
    <xf numFmtId="0" fontId="11" fillId="4" borderId="31" xfId="1" applyFont="1" applyFill="1" applyBorder="1" applyAlignment="1">
      <alignment horizontal="left" vertical="top" wrapText="1"/>
    </xf>
    <xf numFmtId="0" fontId="11" fillId="4" borderId="32" xfId="1" applyFont="1" applyFill="1" applyBorder="1" applyAlignment="1">
      <alignment horizontal="center" vertical="top" wrapText="1"/>
    </xf>
    <xf numFmtId="164" fontId="11" fillId="4" borderId="30" xfId="1" applyNumberFormat="1" applyFont="1" applyFill="1" applyBorder="1" applyAlignment="1">
      <alignment horizontal="center" vertical="top" wrapText="1"/>
    </xf>
    <xf numFmtId="0" fontId="11" fillId="4" borderId="31" xfId="1" applyFont="1" applyFill="1" applyBorder="1" applyAlignment="1" applyProtection="1">
      <alignment vertical="top"/>
      <protection locked="0"/>
    </xf>
    <xf numFmtId="164" fontId="11" fillId="4" borderId="32" xfId="1" applyNumberFormat="1" applyFont="1" applyFill="1" applyBorder="1" applyAlignment="1" applyProtection="1">
      <alignment vertical="top"/>
      <protection locked="0"/>
    </xf>
    <xf numFmtId="164" fontId="11" fillId="4" borderId="32" xfId="1" applyNumberFormat="1" applyFont="1" applyFill="1" applyBorder="1" applyAlignment="1" applyProtection="1">
      <alignment vertical="top" wrapText="1"/>
      <protection locked="0"/>
    </xf>
    <xf numFmtId="0" fontId="11" fillId="4" borderId="34" xfId="1" applyFont="1" applyFill="1" applyBorder="1" applyAlignment="1" applyProtection="1">
      <alignment vertical="top" wrapText="1"/>
      <protection locked="0"/>
    </xf>
    <xf numFmtId="164" fontId="7" fillId="0" borderId="0" xfId="0" applyNumberFormat="1" applyFont="1" applyAlignment="1">
      <alignment vertical="top"/>
    </xf>
    <xf numFmtId="0" fontId="20" fillId="4" borderId="35" xfId="0" applyFont="1" applyFill="1" applyBorder="1" applyAlignment="1">
      <alignment vertical="top" wrapText="1"/>
    </xf>
    <xf numFmtId="0" fontId="15" fillId="0" borderId="0" xfId="0" applyFont="1" applyAlignment="1">
      <alignment vertical="top"/>
    </xf>
    <xf numFmtId="0" fontId="7" fillId="2" borderId="43" xfId="0" applyFont="1" applyFill="1" applyBorder="1" applyAlignment="1">
      <alignment horizontal="center" vertical="top" wrapText="1"/>
    </xf>
    <xf numFmtId="164" fontId="7" fillId="2" borderId="43" xfId="0" applyNumberFormat="1" applyFont="1" applyFill="1" applyBorder="1" applyAlignment="1">
      <alignment horizontal="center" vertical="top"/>
    </xf>
    <xf numFmtId="0" fontId="23" fillId="2" borderId="20" xfId="0" applyFont="1" applyFill="1" applyBorder="1" applyAlignment="1">
      <alignment vertical="top"/>
    </xf>
    <xf numFmtId="0" fontId="7" fillId="3" borderId="22" xfId="0" applyFont="1" applyFill="1" applyBorder="1" applyAlignment="1" applyProtection="1">
      <alignment horizontal="right" vertical="top" wrapText="1"/>
      <protection locked="0"/>
    </xf>
    <xf numFmtId="0" fontId="7" fillId="3" borderId="22" xfId="0" applyFont="1" applyFill="1" applyBorder="1" applyAlignment="1" applyProtection="1">
      <alignment horizontal="left" vertical="top" wrapText="1"/>
      <protection locked="0"/>
    </xf>
    <xf numFmtId="164" fontId="7" fillId="3" borderId="20" xfId="0" applyNumberFormat="1" applyFont="1" applyFill="1" applyBorder="1" applyAlignment="1" applyProtection="1">
      <alignment vertical="top"/>
      <protection locked="0"/>
    </xf>
    <xf numFmtId="0" fontId="14" fillId="2" borderId="20" xfId="0" applyFont="1" applyFill="1" applyBorder="1" applyAlignment="1">
      <alignment horizontal="left" vertical="top" wrapText="1"/>
    </xf>
    <xf numFmtId="0" fontId="9" fillId="5" borderId="45" xfId="0" applyFont="1" applyFill="1" applyBorder="1" applyAlignment="1">
      <alignment horizontal="center" vertical="top"/>
    </xf>
    <xf numFmtId="0" fontId="7" fillId="2" borderId="45" xfId="0" applyFont="1" applyFill="1" applyBorder="1" applyAlignment="1">
      <alignment horizontal="center" vertical="top"/>
    </xf>
    <xf numFmtId="0" fontId="7" fillId="2" borderId="45" xfId="0" applyFont="1" applyFill="1" applyBorder="1" applyAlignment="1">
      <alignment horizontal="center" vertical="top" wrapText="1"/>
    </xf>
    <xf numFmtId="164" fontId="7" fillId="2" borderId="45" xfId="0" applyNumberFormat="1" applyFont="1" applyFill="1" applyBorder="1" applyAlignment="1">
      <alignment horizontal="center" vertical="top"/>
    </xf>
    <xf numFmtId="0" fontId="7" fillId="2" borderId="45" xfId="1" applyFont="1" applyFill="1" applyBorder="1" applyAlignment="1">
      <alignment horizontal="center" vertical="top" wrapText="1"/>
    </xf>
    <xf numFmtId="0" fontId="15" fillId="2" borderId="45" xfId="0" applyFont="1" applyFill="1" applyBorder="1" applyAlignment="1">
      <alignment horizontal="center" vertical="top" wrapText="1"/>
    </xf>
    <xf numFmtId="0" fontId="11" fillId="4" borderId="13" xfId="1" applyFont="1" applyFill="1" applyBorder="1" applyAlignment="1">
      <alignment horizontal="center" vertical="top" wrapText="1"/>
    </xf>
    <xf numFmtId="0" fontId="11" fillId="4" borderId="3" xfId="1" applyFont="1" applyFill="1" applyBorder="1" applyAlignment="1">
      <alignment horizontal="center" vertical="top" wrapText="1"/>
    </xf>
    <xf numFmtId="164" fontId="9" fillId="5" borderId="43" xfId="0" applyNumberFormat="1" applyFont="1" applyFill="1" applyBorder="1" applyAlignment="1">
      <alignment horizontal="center" vertical="top"/>
    </xf>
    <xf numFmtId="164" fontId="7" fillId="2" borderId="43" xfId="0" applyNumberFormat="1" applyFont="1" applyFill="1" applyBorder="1" applyAlignment="1">
      <alignment horizontal="center" vertical="top" wrapText="1"/>
    </xf>
    <xf numFmtId="164" fontId="7" fillId="2" borderId="43" xfId="1" applyNumberFormat="1" applyFont="1" applyFill="1" applyBorder="1" applyAlignment="1">
      <alignment horizontal="center" vertical="top" wrapText="1"/>
    </xf>
    <xf numFmtId="164" fontId="15" fillId="2" borderId="43" xfId="0" applyNumberFormat="1" applyFont="1" applyFill="1" applyBorder="1" applyAlignment="1">
      <alignment horizontal="center" vertical="top" wrapText="1"/>
    </xf>
    <xf numFmtId="164" fontId="11" fillId="4" borderId="27" xfId="1" applyNumberFormat="1" applyFont="1" applyFill="1" applyBorder="1" applyAlignment="1">
      <alignment horizontal="center" vertical="top" wrapText="1"/>
    </xf>
    <xf numFmtId="164" fontId="11" fillId="4" borderId="33" xfId="1" applyNumberFormat="1" applyFont="1" applyFill="1" applyBorder="1" applyAlignment="1">
      <alignment horizontal="center" vertical="top" wrapText="1"/>
    </xf>
    <xf numFmtId="164" fontId="11" fillId="4" borderId="17" xfId="1" applyNumberFormat="1" applyFont="1" applyFill="1" applyBorder="1" applyAlignment="1">
      <alignment horizontal="center" vertical="top" wrapText="1"/>
    </xf>
    <xf numFmtId="0" fontId="23" fillId="2" borderId="20" xfId="0" applyFont="1" applyFill="1" applyBorder="1" applyAlignment="1">
      <alignment horizontal="left" vertical="top"/>
    </xf>
    <xf numFmtId="0" fontId="15" fillId="3" borderId="22" xfId="0" applyFont="1" applyFill="1" applyBorder="1" applyAlignment="1" applyProtection="1">
      <alignment horizontal="right" vertical="top"/>
      <protection locked="0"/>
    </xf>
    <xf numFmtId="0" fontId="15" fillId="0" borderId="0" xfId="0" applyFont="1"/>
    <xf numFmtId="0" fontId="23" fillId="2" borderId="20" xfId="0" applyFont="1" applyFill="1" applyBorder="1" applyAlignment="1">
      <alignment vertical="top" wrapText="1"/>
    </xf>
    <xf numFmtId="0" fontId="7" fillId="0" borderId="20" xfId="0" applyFont="1" applyBorder="1" applyAlignment="1">
      <alignment vertical="top"/>
    </xf>
    <xf numFmtId="164" fontId="8" fillId="2" borderId="0" xfId="0" applyNumberFormat="1" applyFont="1" applyFill="1" applyAlignment="1">
      <alignment horizontal="center" vertical="top" wrapText="1"/>
    </xf>
    <xf numFmtId="0" fontId="9" fillId="2" borderId="7" xfId="0" applyFont="1" applyFill="1" applyBorder="1" applyAlignment="1">
      <alignment horizontal="left" vertical="top"/>
    </xf>
    <xf numFmtId="0" fontId="7" fillId="2" borderId="5" xfId="1" applyFont="1" applyFill="1" applyBorder="1" applyAlignment="1">
      <alignment horizontal="left" vertical="top"/>
    </xf>
    <xf numFmtId="164" fontId="7" fillId="2" borderId="5" xfId="1" applyNumberFormat="1" applyFont="1" applyFill="1" applyBorder="1" applyAlignment="1">
      <alignment horizontal="left" vertical="top"/>
    </xf>
    <xf numFmtId="0" fontId="7" fillId="2" borderId="5" xfId="1" applyFont="1" applyFill="1" applyBorder="1" applyAlignment="1">
      <alignment horizontal="left"/>
    </xf>
    <xf numFmtId="0" fontId="7" fillId="2" borderId="0" xfId="1" applyFont="1" applyFill="1" applyAlignment="1">
      <alignment wrapText="1"/>
    </xf>
    <xf numFmtId="0" fontId="25" fillId="3" borderId="7" xfId="0" applyFont="1" applyFill="1" applyBorder="1" applyAlignment="1">
      <alignment horizontal="left"/>
    </xf>
    <xf numFmtId="0" fontId="10" fillId="3" borderId="7" xfId="0" applyFont="1" applyFill="1" applyBorder="1" applyAlignment="1" applyProtection="1">
      <alignment horizontal="left"/>
      <protection locked="0"/>
    </xf>
    <xf numFmtId="0" fontId="9" fillId="2" borderId="9" xfId="0" applyFont="1" applyFill="1" applyBorder="1" applyAlignment="1">
      <alignment horizontal="left" vertical="top"/>
    </xf>
    <xf numFmtId="0" fontId="9" fillId="3" borderId="9" xfId="0" applyFont="1" applyFill="1" applyBorder="1" applyAlignment="1" applyProtection="1">
      <alignment horizontal="left"/>
      <protection locked="0"/>
    </xf>
    <xf numFmtId="0" fontId="7" fillId="2" borderId="6" xfId="1" applyFont="1" applyFill="1" applyBorder="1"/>
    <xf numFmtId="164" fontId="8" fillId="2" borderId="0" xfId="0" applyNumberFormat="1" applyFont="1" applyFill="1" applyAlignment="1">
      <alignment horizontal="left" vertical="top" wrapText="1"/>
    </xf>
    <xf numFmtId="164" fontId="26" fillId="2" borderId="0" xfId="0" applyNumberFormat="1" applyFont="1" applyFill="1" applyAlignment="1">
      <alignment horizontal="left" vertical="top" wrapText="1"/>
    </xf>
    <xf numFmtId="164" fontId="15" fillId="2" borderId="0" xfId="1" applyNumberFormat="1" applyFont="1" applyFill="1" applyAlignment="1">
      <alignment horizontal="left" vertical="top"/>
    </xf>
    <xf numFmtId="164" fontId="15" fillId="2" borderId="0" xfId="0" applyNumberFormat="1" applyFont="1" applyFill="1" applyAlignment="1">
      <alignment horizontal="left" vertical="top"/>
    </xf>
    <xf numFmtId="164" fontId="7" fillId="2" borderId="0" xfId="0" applyNumberFormat="1" applyFont="1" applyFill="1" applyAlignment="1">
      <alignment vertical="top"/>
    </xf>
    <xf numFmtId="0" fontId="7" fillId="0" borderId="20" xfId="0" applyFont="1" applyBorder="1" applyAlignment="1">
      <alignment vertical="top" wrapText="1"/>
    </xf>
    <xf numFmtId="0" fontId="13" fillId="3" borderId="22" xfId="0" applyFont="1" applyFill="1" applyBorder="1" applyAlignment="1" applyProtection="1">
      <alignment horizontal="right" vertical="top"/>
      <protection locked="0"/>
    </xf>
    <xf numFmtId="0" fontId="23" fillId="6" borderId="47" xfId="0" applyFont="1" applyFill="1" applyBorder="1" applyAlignment="1">
      <alignment vertical="top"/>
    </xf>
    <xf numFmtId="0" fontId="23" fillId="6" borderId="20" xfId="0" applyFont="1" applyFill="1" applyBorder="1" applyAlignment="1">
      <alignment vertical="top" wrapText="1"/>
    </xf>
    <xf numFmtId="164" fontId="23" fillId="7" borderId="20" xfId="0" applyNumberFormat="1" applyFont="1" applyFill="1" applyBorder="1" applyAlignment="1" applyProtection="1">
      <alignment vertical="top"/>
      <protection locked="0"/>
    </xf>
    <xf numFmtId="164" fontId="23" fillId="6" borderId="48" xfId="0" applyNumberFormat="1" applyFont="1" applyFill="1" applyBorder="1" applyAlignment="1" applyProtection="1">
      <alignment vertical="top"/>
      <protection locked="0"/>
    </xf>
    <xf numFmtId="0" fontId="23" fillId="0" borderId="0" xfId="0" applyFont="1"/>
    <xf numFmtId="0" fontId="23" fillId="6" borderId="20" xfId="1" applyFont="1" applyFill="1" applyBorder="1" applyAlignment="1">
      <alignment horizontal="left" vertical="top" wrapText="1"/>
    </xf>
    <xf numFmtId="0" fontId="2" fillId="2" borderId="46" xfId="0" applyFont="1" applyFill="1" applyBorder="1" applyAlignment="1">
      <alignment horizontal="left"/>
    </xf>
    <xf numFmtId="0" fontId="13" fillId="2" borderId="20" xfId="0" applyFont="1" applyFill="1" applyBorder="1" applyAlignment="1">
      <alignment horizontal="left" vertical="top"/>
    </xf>
    <xf numFmtId="0" fontId="19" fillId="2" borderId="20" xfId="0" applyFont="1" applyFill="1" applyBorder="1" applyAlignment="1">
      <alignment horizontal="left" vertical="top" wrapText="1"/>
    </xf>
    <xf numFmtId="164" fontId="19" fillId="2" borderId="43" xfId="0" applyNumberFormat="1" applyFont="1" applyFill="1" applyBorder="1" applyAlignment="1">
      <alignment horizontal="center" vertical="top"/>
    </xf>
    <xf numFmtId="0" fontId="7" fillId="8" borderId="0" xfId="0" applyFont="1" applyFill="1"/>
    <xf numFmtId="0" fontId="19" fillId="2" borderId="20" xfId="0" applyFont="1" applyFill="1" applyBorder="1" applyAlignment="1">
      <alignment vertical="top"/>
    </xf>
    <xf numFmtId="0" fontId="19" fillId="2" borderId="20" xfId="0" applyFont="1" applyFill="1" applyBorder="1" applyAlignment="1">
      <alignment vertical="top" wrapText="1"/>
    </xf>
    <xf numFmtId="0" fontId="19" fillId="0" borderId="0" xfId="0" applyFont="1"/>
    <xf numFmtId="165" fontId="7" fillId="3" borderId="20" xfId="0" applyNumberFormat="1" applyFont="1" applyFill="1" applyBorder="1" applyAlignment="1" applyProtection="1">
      <alignment horizontal="right" vertical="top"/>
      <protection locked="0"/>
    </xf>
    <xf numFmtId="17" fontId="7" fillId="3" borderId="22" xfId="0" applyNumberFormat="1" applyFont="1" applyFill="1" applyBorder="1" applyAlignment="1" applyProtection="1">
      <alignment horizontal="right" vertical="top"/>
      <protection locked="0"/>
    </xf>
    <xf numFmtId="0" fontId="9" fillId="5" borderId="20" xfId="0" applyFont="1" applyFill="1" applyBorder="1" applyAlignment="1">
      <alignment horizontal="center" vertical="top"/>
    </xf>
    <xf numFmtId="0" fontId="7" fillId="0" borderId="20" xfId="0" applyFont="1" applyBorder="1" applyAlignment="1">
      <alignment horizontal="left" vertical="top"/>
    </xf>
    <xf numFmtId="0" fontId="7" fillId="0" borderId="20" xfId="0" applyFont="1" applyBorder="1" applyAlignment="1">
      <alignment horizontal="left" vertical="top" wrapText="1"/>
    </xf>
    <xf numFmtId="164" fontId="7" fillId="0" borderId="21" xfId="0" applyNumberFormat="1" applyFont="1" applyBorder="1" applyAlignment="1">
      <alignment horizontal="center" vertical="top"/>
    </xf>
    <xf numFmtId="0" fontId="7" fillId="0" borderId="20" xfId="0" applyFont="1" applyBorder="1" applyAlignment="1">
      <alignment horizontal="center" vertical="top"/>
    </xf>
    <xf numFmtId="164" fontId="7" fillId="0" borderId="43" xfId="0" applyNumberFormat="1" applyFont="1" applyBorder="1" applyAlignment="1">
      <alignment horizontal="center" vertical="top"/>
    </xf>
    <xf numFmtId="0" fontId="7" fillId="0" borderId="45" xfId="0" applyFont="1" applyBorder="1" applyAlignment="1">
      <alignment horizontal="center" vertical="top"/>
    </xf>
    <xf numFmtId="0" fontId="7" fillId="0" borderId="22" xfId="0" applyFont="1" applyBorder="1" applyAlignment="1" applyProtection="1">
      <alignment horizontal="right" vertical="top"/>
      <protection locked="0"/>
    </xf>
    <xf numFmtId="164" fontId="7" fillId="0" borderId="20" xfId="0" applyNumberFormat="1" applyFont="1" applyBorder="1" applyAlignment="1" applyProtection="1">
      <alignment horizontal="right" vertical="top"/>
      <protection locked="0"/>
    </xf>
    <xf numFmtId="0" fontId="9" fillId="3" borderId="7" xfId="0" applyFont="1" applyFill="1" applyBorder="1" applyAlignment="1">
      <alignment horizontal="left"/>
    </xf>
    <xf numFmtId="164" fontId="7" fillId="0" borderId="2" xfId="0" applyNumberFormat="1" applyFont="1" applyBorder="1" applyAlignment="1">
      <alignment horizontal="center" vertical="top"/>
    </xf>
    <xf numFmtId="0" fontId="7" fillId="2" borderId="0" xfId="0" applyFont="1" applyFill="1" applyAlignment="1">
      <alignment horizontal="left" vertical="top"/>
    </xf>
    <xf numFmtId="0" fontId="9" fillId="2" borderId="0" xfId="1" applyFont="1" applyFill="1" applyAlignment="1">
      <alignment vertical="top" wrapText="1"/>
    </xf>
    <xf numFmtId="0" fontId="11" fillId="4" borderId="16" xfId="1" applyFont="1" applyFill="1" applyBorder="1" applyAlignment="1">
      <alignment horizontal="center" vertical="top" wrapText="1"/>
    </xf>
    <xf numFmtId="164" fontId="7" fillId="2" borderId="42" xfId="0" applyNumberFormat="1" applyFont="1" applyFill="1" applyBorder="1" applyAlignment="1">
      <alignment horizontal="center" vertical="top"/>
    </xf>
    <xf numFmtId="164" fontId="23" fillId="6" borderId="21" xfId="0" applyNumberFormat="1" applyFont="1" applyFill="1" applyBorder="1" applyAlignment="1">
      <alignment horizontal="center" vertical="top"/>
    </xf>
    <xf numFmtId="164" fontId="7" fillId="5" borderId="43" xfId="0" applyNumberFormat="1" applyFont="1" applyFill="1" applyBorder="1" applyAlignment="1">
      <alignment horizontal="center" vertical="top"/>
    </xf>
    <xf numFmtId="164" fontId="7" fillId="0" borderId="0" xfId="0" applyNumberFormat="1" applyFont="1" applyAlignment="1">
      <alignment horizontal="center" vertical="top"/>
    </xf>
    <xf numFmtId="0" fontId="20" fillId="4" borderId="36" xfId="0" applyFont="1" applyFill="1" applyBorder="1" applyAlignment="1">
      <alignment vertical="top" wrapText="1"/>
    </xf>
    <xf numFmtId="0" fontId="11" fillId="4" borderId="14" xfId="1" applyFont="1" applyFill="1" applyBorder="1" applyAlignment="1">
      <alignment vertical="top" wrapText="1"/>
    </xf>
    <xf numFmtId="0" fontId="11" fillId="4" borderId="15" xfId="1" applyFont="1" applyFill="1" applyBorder="1" applyAlignment="1">
      <alignment horizontal="left" vertical="top" wrapText="1"/>
    </xf>
    <xf numFmtId="0" fontId="11" fillId="4" borderId="15" xfId="1" applyFont="1" applyFill="1" applyBorder="1" applyAlignment="1">
      <alignment horizontal="center" vertical="top" wrapText="1"/>
    </xf>
    <xf numFmtId="0" fontId="11" fillId="4" borderId="6" xfId="1" applyFont="1" applyFill="1" applyBorder="1" applyAlignment="1">
      <alignment horizontal="center" vertical="top" wrapText="1"/>
    </xf>
    <xf numFmtId="0" fontId="11" fillId="4" borderId="18" xfId="1" applyFont="1" applyFill="1" applyBorder="1" applyAlignment="1">
      <alignment vertical="top"/>
    </xf>
    <xf numFmtId="164" fontId="11" fillId="4" borderId="15" xfId="1" applyNumberFormat="1" applyFont="1" applyFill="1" applyBorder="1" applyAlignment="1">
      <alignment vertical="top"/>
    </xf>
    <xf numFmtId="0" fontId="11" fillId="4" borderId="19" xfId="1" applyFont="1" applyFill="1" applyBorder="1" applyAlignment="1">
      <alignment vertical="top" wrapText="1"/>
    </xf>
    <xf numFmtId="0" fontId="9" fillId="0" borderId="47" xfId="0" applyFont="1" applyBorder="1" applyAlignment="1">
      <alignment vertical="top"/>
    </xf>
    <xf numFmtId="0" fontId="9" fillId="0" borderId="20" xfId="0" applyFont="1" applyBorder="1" applyAlignment="1">
      <alignment vertical="top" wrapText="1"/>
    </xf>
    <xf numFmtId="166" fontId="23" fillId="0" borderId="20" xfId="0" applyNumberFormat="1" applyFont="1" applyBorder="1" applyAlignment="1">
      <alignment horizontal="center" vertical="top"/>
    </xf>
    <xf numFmtId="0" fontId="7" fillId="0" borderId="43" xfId="0" applyFont="1" applyBorder="1" applyAlignment="1">
      <alignment horizontal="center" vertical="top" wrapText="1"/>
    </xf>
    <xf numFmtId="0" fontId="7" fillId="9" borderId="22" xfId="0" applyFont="1" applyFill="1" applyBorder="1" applyAlignment="1" applyProtection="1">
      <alignment horizontal="left" vertical="top"/>
      <protection locked="0"/>
    </xf>
    <xf numFmtId="164" fontId="7" fillId="2" borderId="48" xfId="0" applyNumberFormat="1" applyFont="1" applyFill="1" applyBorder="1" applyAlignment="1" applyProtection="1">
      <alignment vertical="top"/>
      <protection locked="0"/>
    </xf>
    <xf numFmtId="0" fontId="7" fillId="2" borderId="20" xfId="2" applyFont="1" applyFill="1" applyBorder="1" applyAlignment="1">
      <alignment horizontal="left" vertical="top" wrapText="1"/>
    </xf>
    <xf numFmtId="0" fontId="23" fillId="6" borderId="20" xfId="0" applyFont="1" applyFill="1" applyBorder="1" applyAlignment="1">
      <alignment vertical="top"/>
    </xf>
    <xf numFmtId="166" fontId="23" fillId="2" borderId="20" xfId="0" applyNumberFormat="1" applyFont="1" applyFill="1" applyBorder="1" applyAlignment="1">
      <alignment horizontal="center" vertical="top"/>
    </xf>
    <xf numFmtId="0" fontId="7" fillId="3" borderId="20" xfId="0" applyFont="1" applyFill="1" applyBorder="1" applyAlignment="1" applyProtection="1">
      <alignment vertical="top"/>
      <protection locked="0"/>
    </xf>
    <xf numFmtId="0" fontId="7" fillId="2" borderId="43" xfId="0" applyFont="1" applyFill="1" applyBorder="1" applyAlignment="1">
      <alignment horizontal="center" vertical="top"/>
    </xf>
    <xf numFmtId="164" fontId="7" fillId="9" borderId="20" xfId="0" applyNumberFormat="1" applyFont="1" applyFill="1" applyBorder="1" applyAlignment="1" applyProtection="1">
      <alignment horizontal="right" vertical="top"/>
      <protection locked="0"/>
    </xf>
    <xf numFmtId="164" fontId="7" fillId="2" borderId="20" xfId="0" applyNumberFormat="1" applyFont="1" applyFill="1" applyBorder="1" applyAlignment="1">
      <alignment horizontal="center" vertical="top"/>
    </xf>
    <xf numFmtId="0" fontId="9" fillId="0" borderId="20" xfId="1" applyFont="1" applyBorder="1" applyAlignment="1">
      <alignment vertical="top" wrapText="1"/>
    </xf>
    <xf numFmtId="0" fontId="9" fillId="0" borderId="20" xfId="2" applyFont="1" applyBorder="1" applyAlignment="1">
      <alignment horizontal="left" vertical="top" wrapText="1"/>
    </xf>
    <xf numFmtId="0" fontId="7" fillId="0" borderId="20" xfId="1" applyFont="1" applyBorder="1" applyAlignment="1">
      <alignment vertical="top" wrapText="1"/>
    </xf>
    <xf numFmtId="0" fontId="7" fillId="0" borderId="43" xfId="1" applyFont="1" applyBorder="1" applyAlignment="1">
      <alignment horizontal="center" vertical="top"/>
    </xf>
    <xf numFmtId="0" fontId="23" fillId="6" borderId="47" xfId="2" applyFont="1" applyFill="1" applyBorder="1" applyAlignment="1">
      <alignment vertical="top"/>
    </xf>
    <xf numFmtId="0" fontId="33" fillId="6" borderId="20" xfId="1" applyFont="1" applyFill="1" applyBorder="1" applyAlignment="1">
      <alignment horizontal="left" vertical="top" wrapText="1"/>
    </xf>
    <xf numFmtId="0" fontId="23" fillId="6" borderId="20" xfId="2" applyFont="1" applyFill="1" applyBorder="1" applyAlignment="1">
      <alignment vertical="top"/>
    </xf>
    <xf numFmtId="0" fontId="23" fillId="6" borderId="20" xfId="2" applyFont="1" applyFill="1" applyBorder="1" applyAlignment="1">
      <alignment horizontal="center" vertical="top"/>
    </xf>
    <xf numFmtId="164" fontId="7" fillId="2" borderId="20" xfId="0" applyNumberFormat="1" applyFont="1" applyFill="1" applyBorder="1" applyAlignment="1">
      <alignment horizontal="center" vertical="top" wrapText="1"/>
    </xf>
    <xf numFmtId="0" fontId="23" fillId="6" borderId="49" xfId="2" applyFont="1" applyFill="1" applyBorder="1" applyAlignment="1">
      <alignment horizontal="center" vertical="top"/>
    </xf>
    <xf numFmtId="0" fontId="23" fillId="6" borderId="20" xfId="2" applyFont="1" applyFill="1" applyBorder="1" applyAlignment="1">
      <alignment vertical="top" wrapText="1"/>
    </xf>
    <xf numFmtId="0" fontId="23" fillId="6" borderId="20" xfId="2" applyFont="1" applyFill="1" applyBorder="1" applyAlignment="1">
      <alignment horizontal="left" vertical="top"/>
    </xf>
    <xf numFmtId="164" fontId="23" fillId="6" borderId="20" xfId="2" applyNumberFormat="1" applyFont="1" applyFill="1" applyBorder="1" applyAlignment="1">
      <alignment horizontal="center" vertical="top"/>
    </xf>
    <xf numFmtId="164" fontId="7" fillId="2" borderId="20" xfId="1" applyNumberFormat="1" applyFont="1" applyFill="1" applyBorder="1" applyAlignment="1">
      <alignment horizontal="center" vertical="top" wrapText="1"/>
    </xf>
    <xf numFmtId="0" fontId="7" fillId="2" borderId="43" xfId="1" applyFont="1" applyFill="1" applyBorder="1" applyAlignment="1">
      <alignment horizontal="center" vertical="top" wrapText="1"/>
    </xf>
    <xf numFmtId="164" fontId="7" fillId="0" borderId="43" xfId="0" applyNumberFormat="1" applyFont="1" applyBorder="1" applyAlignment="1">
      <alignment horizontal="center" vertical="top" wrapText="1"/>
    </xf>
    <xf numFmtId="164" fontId="7" fillId="0" borderId="42" xfId="0" applyNumberFormat="1" applyFont="1" applyBorder="1" applyAlignment="1">
      <alignment horizontal="center" vertical="top"/>
    </xf>
    <xf numFmtId="0" fontId="7" fillId="0" borderId="2" xfId="0" applyFont="1" applyBorder="1" applyAlignment="1">
      <alignment horizontal="center" vertical="top"/>
    </xf>
    <xf numFmtId="0" fontId="7" fillId="0" borderId="2" xfId="0" applyFont="1" applyBorder="1" applyAlignment="1">
      <alignment vertical="top"/>
    </xf>
    <xf numFmtId="0" fontId="7" fillId="0" borderId="3" xfId="0" applyFont="1" applyBorder="1" applyAlignment="1">
      <alignment vertical="top"/>
    </xf>
    <xf numFmtId="0" fontId="7" fillId="2" borderId="4" xfId="0" applyFont="1" applyFill="1" applyBorder="1" applyAlignment="1">
      <alignment vertical="top" wrapText="1"/>
    </xf>
    <xf numFmtId="0" fontId="7" fillId="2" borderId="5" xfId="0" applyFont="1" applyFill="1" applyBorder="1" applyAlignment="1">
      <alignment vertical="top" wrapText="1"/>
    </xf>
    <xf numFmtId="0" fontId="7" fillId="2" borderId="6" xfId="1" applyFont="1" applyFill="1" applyBorder="1" applyAlignment="1">
      <alignment vertical="top"/>
    </xf>
    <xf numFmtId="0" fontId="9" fillId="3" borderId="7" xfId="0" applyFont="1" applyFill="1" applyBorder="1" applyAlignment="1">
      <alignment horizontal="left" vertical="top"/>
    </xf>
    <xf numFmtId="0" fontId="25" fillId="3" borderId="7" xfId="0" applyFont="1" applyFill="1" applyBorder="1" applyAlignment="1">
      <alignment horizontal="left" vertical="top"/>
    </xf>
    <xf numFmtId="0" fontId="7" fillId="2" borderId="8" xfId="1" applyFont="1" applyFill="1" applyBorder="1" applyAlignment="1">
      <alignment vertical="top"/>
    </xf>
    <xf numFmtId="0" fontId="3" fillId="2" borderId="46" xfId="0" applyFont="1" applyFill="1" applyBorder="1" applyAlignment="1">
      <alignment horizontal="left" vertical="top"/>
    </xf>
    <xf numFmtId="0" fontId="10" fillId="3" borderId="7" xfId="0" applyFont="1" applyFill="1" applyBorder="1" applyAlignment="1" applyProtection="1">
      <alignment horizontal="left" vertical="top"/>
      <protection locked="0"/>
    </xf>
    <xf numFmtId="0" fontId="9" fillId="3" borderId="9" xfId="0" applyFont="1" applyFill="1" applyBorder="1" applyAlignment="1" applyProtection="1">
      <alignment horizontal="left" vertical="top"/>
      <protection locked="0"/>
    </xf>
    <xf numFmtId="0" fontId="7" fillId="2" borderId="10" xfId="0" applyFont="1" applyFill="1" applyBorder="1" applyAlignment="1">
      <alignment vertical="top" wrapText="1"/>
    </xf>
    <xf numFmtId="0" fontId="7" fillId="2" borderId="0" xfId="0" applyFont="1" applyFill="1" applyAlignment="1">
      <alignment vertical="top" wrapText="1"/>
    </xf>
    <xf numFmtId="0" fontId="7" fillId="2" borderId="0" xfId="1" applyFont="1" applyFill="1" applyAlignment="1">
      <alignment vertical="top" wrapText="1"/>
    </xf>
    <xf numFmtId="0" fontId="7" fillId="2" borderId="11" xfId="0" applyFont="1" applyFill="1" applyBorder="1" applyAlignment="1">
      <alignment vertical="top"/>
    </xf>
    <xf numFmtId="0" fontId="7" fillId="2" borderId="12" xfId="0" applyFont="1" applyFill="1" applyBorder="1" applyAlignment="1">
      <alignment vertical="top" wrapText="1"/>
    </xf>
    <xf numFmtId="0" fontId="7" fillId="2" borderId="12" xfId="0" applyFont="1" applyFill="1" applyBorder="1" applyAlignment="1">
      <alignment vertical="top"/>
    </xf>
    <xf numFmtId="0" fontId="7" fillId="2" borderId="12" xfId="1" applyFont="1" applyFill="1" applyBorder="1" applyAlignment="1">
      <alignment vertical="top"/>
    </xf>
    <xf numFmtId="0" fontId="7" fillId="2" borderId="13" xfId="1" applyFont="1" applyFill="1" applyBorder="1" applyAlignment="1">
      <alignment vertical="top"/>
    </xf>
    <xf numFmtId="0" fontId="7" fillId="2" borderId="44" xfId="0" applyFont="1" applyFill="1" applyBorder="1" applyAlignment="1">
      <alignment horizontal="center" vertical="top"/>
    </xf>
    <xf numFmtId="0" fontId="23" fillId="6" borderId="20" xfId="0" applyFont="1" applyFill="1" applyBorder="1" applyAlignment="1">
      <alignment horizontal="center" vertical="top"/>
    </xf>
    <xf numFmtId="0" fontId="23" fillId="6" borderId="49" xfId="0" applyFont="1" applyFill="1" applyBorder="1" applyAlignment="1">
      <alignment horizontal="center" vertical="top"/>
    </xf>
    <xf numFmtId="0" fontId="23" fillId="6" borderId="43" xfId="0" applyFont="1" applyFill="1" applyBorder="1" applyAlignment="1">
      <alignment horizontal="center" vertical="top"/>
    </xf>
    <xf numFmtId="0" fontId="12" fillId="2" borderId="45" xfId="0" applyFont="1" applyFill="1" applyBorder="1" applyAlignment="1">
      <alignment horizontal="center" vertical="top"/>
    </xf>
    <xf numFmtId="164" fontId="23" fillId="2" borderId="21" xfId="0" applyNumberFormat="1" applyFont="1" applyFill="1" applyBorder="1" applyAlignment="1">
      <alignment horizontal="center" vertical="top"/>
    </xf>
    <xf numFmtId="0" fontId="13" fillId="2" borderId="45" xfId="0" applyFont="1" applyFill="1" applyBorder="1" applyAlignment="1">
      <alignment horizontal="center" vertical="top"/>
    </xf>
    <xf numFmtId="0" fontId="15" fillId="2" borderId="20" xfId="0" applyFont="1" applyFill="1" applyBorder="1" applyAlignment="1">
      <alignment horizontal="center" vertical="top"/>
    </xf>
    <xf numFmtId="164" fontId="15" fillId="2" borderId="21" xfId="0" applyNumberFormat="1" applyFont="1" applyFill="1" applyBorder="1" applyAlignment="1">
      <alignment horizontal="center" vertical="top"/>
    </xf>
    <xf numFmtId="0" fontId="15" fillId="2" borderId="45" xfId="0" applyFont="1" applyFill="1" applyBorder="1" applyAlignment="1">
      <alignment horizontal="center" vertical="top"/>
    </xf>
    <xf numFmtId="0" fontId="18" fillId="2" borderId="45" xfId="0" applyFont="1" applyFill="1" applyBorder="1" applyAlignment="1">
      <alignment horizontal="center" vertical="top" wrapText="1"/>
    </xf>
    <xf numFmtId="0" fontId="13" fillId="2" borderId="45" xfId="0" applyFont="1" applyFill="1" applyBorder="1" applyAlignment="1">
      <alignment horizontal="center" vertical="top" wrapText="1"/>
    </xf>
    <xf numFmtId="0" fontId="17" fillId="2" borderId="45" xfId="0" applyFont="1" applyFill="1" applyBorder="1" applyAlignment="1">
      <alignment horizontal="center" vertical="top"/>
    </xf>
    <xf numFmtId="0" fontId="7" fillId="5" borderId="20" xfId="0" applyFont="1" applyFill="1" applyBorder="1" applyAlignment="1">
      <alignment horizontal="center" vertical="top"/>
    </xf>
    <xf numFmtId="164" fontId="7" fillId="5" borderId="21" xfId="0" applyNumberFormat="1" applyFont="1" applyFill="1" applyBorder="1" applyAlignment="1">
      <alignment horizontal="center" vertical="top"/>
    </xf>
    <xf numFmtId="0" fontId="7" fillId="5" borderId="45" xfId="0" applyFont="1" applyFill="1" applyBorder="1" applyAlignment="1">
      <alignment horizontal="center" vertical="top"/>
    </xf>
    <xf numFmtId="0" fontId="7" fillId="0" borderId="0" xfId="0" applyFont="1" applyAlignment="1">
      <alignment vertical="top" wrapText="1"/>
    </xf>
    <xf numFmtId="0" fontId="7" fillId="0" borderId="0" xfId="0" applyFont="1" applyAlignment="1">
      <alignment horizontal="center" vertical="top"/>
    </xf>
    <xf numFmtId="0" fontId="20" fillId="4" borderId="36" xfId="0" applyFont="1" applyFill="1" applyBorder="1" applyAlignment="1">
      <alignment horizontal="center" vertical="top" wrapText="1"/>
    </xf>
    <xf numFmtId="0" fontId="21" fillId="4" borderId="38" xfId="0" applyFont="1" applyFill="1" applyBorder="1" applyAlignment="1">
      <alignment horizontal="center" vertical="top" wrapText="1"/>
    </xf>
    <xf numFmtId="0" fontId="7" fillId="0" borderId="0" xfId="0" quotePrefix="1" applyFont="1" applyAlignment="1">
      <alignment vertical="top" wrapText="1"/>
    </xf>
    <xf numFmtId="0" fontId="7" fillId="0" borderId="20" xfId="0" applyFont="1" applyBorder="1" applyAlignment="1">
      <alignment horizontal="center" vertical="top" wrapText="1"/>
    </xf>
    <xf numFmtId="164" fontId="7" fillId="0" borderId="21" xfId="0" applyNumberFormat="1" applyFont="1" applyBorder="1" applyAlignment="1">
      <alignment horizontal="center" vertical="top" wrapText="1"/>
    </xf>
    <xf numFmtId="0" fontId="7" fillId="0" borderId="45" xfId="0" applyFont="1" applyBorder="1" applyAlignment="1">
      <alignment horizontal="center" vertical="top" wrapText="1"/>
    </xf>
    <xf numFmtId="0" fontId="12" fillId="0" borderId="20" xfId="0" applyFont="1" applyBorder="1" applyAlignment="1">
      <alignment vertical="top"/>
    </xf>
    <xf numFmtId="0" fontId="12" fillId="0" borderId="20" xfId="0" applyFont="1" applyBorder="1" applyAlignment="1">
      <alignment horizontal="center" vertical="top"/>
    </xf>
    <xf numFmtId="164" fontId="12" fillId="0" borderId="21" xfId="0" applyNumberFormat="1" applyFont="1" applyBorder="1" applyAlignment="1">
      <alignment horizontal="center" vertical="top"/>
    </xf>
    <xf numFmtId="164" fontId="12" fillId="0" borderId="43" xfId="0" applyNumberFormat="1" applyFont="1" applyBorder="1" applyAlignment="1">
      <alignment horizontal="center" vertical="top"/>
    </xf>
    <xf numFmtId="0" fontId="12" fillId="0" borderId="45" xfId="0" applyFont="1" applyBorder="1" applyAlignment="1">
      <alignment horizontal="center" vertical="top"/>
    </xf>
    <xf numFmtId="0" fontId="9" fillId="0" borderId="20" xfId="0" applyFont="1" applyBorder="1" applyAlignment="1">
      <alignment vertical="top"/>
    </xf>
    <xf numFmtId="0" fontId="19" fillId="2" borderId="45" xfId="0" applyFont="1" applyFill="1" applyBorder="1" applyAlignment="1">
      <alignment horizontal="center" vertical="top"/>
    </xf>
    <xf numFmtId="0" fontId="19" fillId="2" borderId="20" xfId="0" applyFont="1" applyFill="1" applyBorder="1" applyAlignment="1">
      <alignment horizontal="center" vertical="top"/>
    </xf>
    <xf numFmtId="164" fontId="19" fillId="2" borderId="21" xfId="0" applyNumberFormat="1" applyFont="1" applyFill="1" applyBorder="1" applyAlignment="1">
      <alignment horizontal="center" vertical="top"/>
    </xf>
    <xf numFmtId="0" fontId="7" fillId="2" borderId="22" xfId="0" applyFont="1" applyFill="1" applyBorder="1" applyAlignment="1">
      <alignment vertical="top"/>
    </xf>
    <xf numFmtId="0" fontId="7" fillId="2" borderId="20" xfId="0" quotePrefix="1" applyFont="1" applyFill="1" applyBorder="1" applyAlignment="1">
      <alignment vertical="top"/>
    </xf>
    <xf numFmtId="0" fontId="28" fillId="6" borderId="47" xfId="2" applyFont="1" applyFill="1" applyBorder="1" applyAlignment="1">
      <alignment vertical="top"/>
    </xf>
    <xf numFmtId="0" fontId="7" fillId="10" borderId="22" xfId="0" applyFont="1" applyFill="1" applyBorder="1" applyAlignment="1" applyProtection="1">
      <alignment horizontal="left" vertical="top"/>
      <protection locked="0"/>
    </xf>
    <xf numFmtId="0" fontId="23" fillId="6" borderId="20" xfId="1" applyFont="1" applyFill="1" applyBorder="1" applyAlignment="1">
      <alignment vertical="top" wrapText="1"/>
    </xf>
    <xf numFmtId="164" fontId="23" fillId="7" borderId="20" xfId="0" applyNumberFormat="1" applyFont="1" applyFill="1" applyBorder="1" applyAlignment="1" applyProtection="1">
      <alignment horizontal="left" vertical="top"/>
      <protection locked="0"/>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164" fontId="20" fillId="4" borderId="37" xfId="0" applyNumberFormat="1" applyFont="1" applyFill="1" applyBorder="1" applyAlignment="1">
      <alignment horizontal="center" vertical="top" wrapText="1"/>
    </xf>
    <xf numFmtId="164" fontId="20" fillId="4" borderId="38" xfId="0" applyNumberFormat="1" applyFont="1" applyFill="1" applyBorder="1" applyAlignment="1">
      <alignment horizontal="center" vertical="top" wrapText="1"/>
    </xf>
    <xf numFmtId="164" fontId="20" fillId="4" borderId="39" xfId="0" applyNumberFormat="1" applyFont="1" applyFill="1" applyBorder="1" applyAlignment="1">
      <alignment horizontal="center" vertical="top" wrapText="1"/>
    </xf>
    <xf numFmtId="164" fontId="20" fillId="4" borderId="40" xfId="0" applyNumberFormat="1" applyFont="1" applyFill="1" applyBorder="1" applyAlignment="1">
      <alignment horizontal="center" vertical="top" wrapText="1"/>
    </xf>
    <xf numFmtId="164" fontId="20" fillId="4" borderId="41" xfId="0" applyNumberFormat="1" applyFont="1" applyFill="1" applyBorder="1" applyAlignment="1">
      <alignment horizontal="center" vertical="top" wrapText="1"/>
    </xf>
  </cellXfs>
  <cellStyles count="3">
    <cellStyle name="Standard" xfId="0" builtinId="0"/>
    <cellStyle name="Standard 2" xfId="1" xr:uid="{1B367DE4-A4BF-4BC1-B449-CA131AC2D572}"/>
    <cellStyle name="Standard 3" xfId="2" xr:uid="{9E8DAF89-B3EC-413E-81FB-A4C6D055CC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10</xdr:col>
      <xdr:colOff>297775</xdr:colOff>
      <xdr:row>1</xdr:row>
      <xdr:rowOff>3854</xdr:rowOff>
    </xdr:from>
    <xdr:ext cx="1440000" cy="367548"/>
    <xdr:pic>
      <xdr:nvPicPr>
        <xdr:cNvPr id="2" name="Grafik 1">
          <a:extLst>
            <a:ext uri="{FF2B5EF4-FFF2-40B4-BE49-F238E27FC236}">
              <a16:creationId xmlns:a16="http://schemas.microsoft.com/office/drawing/2014/main" id="{2042A0AE-02C9-457A-8FFB-F296906C2C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55653" y="313970"/>
          <a:ext cx="1440000" cy="3675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231322</xdr:colOff>
      <xdr:row>0</xdr:row>
      <xdr:rowOff>371475</xdr:rowOff>
    </xdr:from>
    <xdr:ext cx="1440000" cy="367548"/>
    <xdr:pic>
      <xdr:nvPicPr>
        <xdr:cNvPr id="2" name="Grafik 1">
          <a:extLst>
            <a:ext uri="{FF2B5EF4-FFF2-40B4-BE49-F238E27FC236}">
              <a16:creationId xmlns:a16="http://schemas.microsoft.com/office/drawing/2014/main" id="{04B71EFA-F7F1-40F4-9A48-4E59722CBA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48047" y="371475"/>
          <a:ext cx="1440000" cy="367548"/>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5368-3BE7-4D22-8355-355E0056962D}">
  <sheetPr codeName="Tabelle14">
    <pageSetUpPr fitToPage="1"/>
  </sheetPr>
  <dimension ref="A1:N849"/>
  <sheetViews>
    <sheetView tabSelected="1" zoomScale="89" zoomScaleNormal="89" zoomScaleSheetLayoutView="80" workbookViewId="0">
      <pane ySplit="11" topLeftCell="A12" activePane="bottomLeft" state="frozen"/>
      <selection activeCell="A29" sqref="A29"/>
      <selection pane="bottomLeft" activeCell="B25" sqref="B25"/>
    </sheetView>
  </sheetViews>
  <sheetFormatPr baseColWidth="10" defaultColWidth="11.5546875" defaultRowHeight="13.8" outlineLevelRow="1" x14ac:dyDescent="0.3"/>
  <cols>
    <col min="1" max="1" width="10.6640625" style="30" customWidth="1"/>
    <col min="2" max="2" width="80.6640625" style="240" customWidth="1"/>
    <col min="3" max="3" width="35.6640625" style="30" customWidth="1"/>
    <col min="4" max="4" width="10.6640625" style="241" customWidth="1"/>
    <col min="5" max="5" width="18.109375" style="165" customWidth="1"/>
    <col min="6" max="6" width="13.88671875" style="165" customWidth="1"/>
    <col min="7" max="7" width="20.6640625" style="241" customWidth="1"/>
    <col min="8" max="8" width="50.6640625" style="30" customWidth="1"/>
    <col min="9" max="10" width="25.6640625" style="84" customWidth="1"/>
    <col min="11" max="11" width="25.6640625" style="30" customWidth="1"/>
    <col min="12" max="16384" width="11.5546875" style="4"/>
  </cols>
  <sheetData>
    <row r="1" spans="1:14" ht="24" thickBot="1" x14ac:dyDescent="0.35">
      <c r="A1" s="263" t="s">
        <v>767</v>
      </c>
      <c r="B1" s="264"/>
      <c r="C1" s="264"/>
      <c r="D1" s="204"/>
      <c r="E1" s="158"/>
      <c r="F1" s="158"/>
      <c r="G1" s="204"/>
      <c r="H1" s="205"/>
      <c r="I1" s="2"/>
      <c r="J1" s="2"/>
      <c r="K1" s="206"/>
    </row>
    <row r="2" spans="1:14" outlineLevel="1" x14ac:dyDescent="0.3">
      <c r="A2" s="207"/>
      <c r="B2" s="208"/>
      <c r="C2" s="208"/>
      <c r="D2" s="116"/>
      <c r="E2" s="117"/>
      <c r="F2" s="117"/>
      <c r="G2" s="116"/>
      <c r="H2" s="116"/>
      <c r="I2" s="116"/>
      <c r="J2" s="116"/>
      <c r="K2" s="209"/>
    </row>
    <row r="3" spans="1:14" ht="15.6" outlineLevel="1" x14ac:dyDescent="0.3">
      <c r="A3" s="126" t="s">
        <v>659</v>
      </c>
      <c r="B3" s="125"/>
      <c r="C3" s="5"/>
      <c r="D3" s="115" t="s">
        <v>0</v>
      </c>
      <c r="E3" s="115"/>
      <c r="F3" s="115"/>
      <c r="G3" s="115"/>
      <c r="H3" s="210" t="s">
        <v>1498</v>
      </c>
      <c r="I3" s="211"/>
      <c r="J3" s="211"/>
      <c r="K3" s="212"/>
    </row>
    <row r="4" spans="1:14" ht="14.4" outlineLevel="1" x14ac:dyDescent="0.3">
      <c r="A4" s="127" t="s">
        <v>660</v>
      </c>
      <c r="B4" s="125"/>
      <c r="C4" s="5"/>
      <c r="D4" s="159"/>
      <c r="E4" s="159"/>
      <c r="F4" s="159"/>
      <c r="G4" s="159"/>
      <c r="H4" s="213"/>
      <c r="I4" s="213"/>
      <c r="J4" s="213"/>
      <c r="K4" s="212"/>
    </row>
    <row r="5" spans="1:14" ht="15.6" outlineLevel="1" x14ac:dyDescent="0.3">
      <c r="A5" s="129" t="s">
        <v>662</v>
      </c>
      <c r="B5" s="125"/>
      <c r="C5" s="5"/>
      <c r="D5" s="115" t="s">
        <v>1</v>
      </c>
      <c r="E5" s="115"/>
      <c r="F5" s="115"/>
      <c r="G5" s="115"/>
      <c r="H5" s="214"/>
      <c r="I5" s="214"/>
      <c r="J5" s="214"/>
      <c r="K5" s="212"/>
    </row>
    <row r="6" spans="1:14" ht="15.6" outlineLevel="1" x14ac:dyDescent="0.3">
      <c r="A6" s="129" t="s">
        <v>663</v>
      </c>
      <c r="B6" s="114"/>
      <c r="C6" s="5"/>
      <c r="D6" s="122" t="s">
        <v>2</v>
      </c>
      <c r="E6" s="122"/>
      <c r="F6" s="115"/>
      <c r="G6" s="122"/>
      <c r="H6" s="215"/>
      <c r="I6" s="215"/>
      <c r="J6" s="215"/>
      <c r="K6" s="212"/>
    </row>
    <row r="7" spans="1:14" ht="15.6" outlineLevel="1" x14ac:dyDescent="0.3">
      <c r="A7" s="129" t="s">
        <v>664</v>
      </c>
      <c r="B7" s="114"/>
      <c r="C7" s="5"/>
      <c r="D7" s="122" t="s">
        <v>3</v>
      </c>
      <c r="E7" s="122"/>
      <c r="F7" s="115"/>
      <c r="G7" s="122"/>
      <c r="H7" s="215"/>
      <c r="I7" s="215"/>
      <c r="J7" s="215"/>
      <c r="K7" s="212"/>
    </row>
    <row r="8" spans="1:14" ht="15.6" outlineLevel="1" x14ac:dyDescent="0.3">
      <c r="A8" s="128" t="s">
        <v>661</v>
      </c>
      <c r="B8" s="114"/>
      <c r="C8" s="5"/>
      <c r="D8" s="122" t="s">
        <v>4</v>
      </c>
      <c r="E8" s="122"/>
      <c r="F8" s="115"/>
      <c r="G8" s="122"/>
      <c r="H8" s="215"/>
      <c r="I8" s="215"/>
      <c r="J8" s="215"/>
      <c r="K8" s="212"/>
    </row>
    <row r="9" spans="1:14" ht="15.6" outlineLevel="1" x14ac:dyDescent="0.3">
      <c r="A9" s="216"/>
      <c r="B9" s="114"/>
      <c r="C9" s="217"/>
      <c r="D9" s="160"/>
      <c r="E9" s="160"/>
      <c r="F9" s="160"/>
      <c r="G9" s="160"/>
      <c r="H9" s="218"/>
      <c r="I9" s="218"/>
      <c r="J9" s="218"/>
      <c r="K9" s="212"/>
    </row>
    <row r="10" spans="1:14" ht="14.4" outlineLevel="1" thickBot="1" x14ac:dyDescent="0.35">
      <c r="A10" s="219"/>
      <c r="B10" s="220"/>
      <c r="C10" s="221"/>
      <c r="D10" s="7"/>
      <c r="E10" s="8"/>
      <c r="F10" s="8"/>
      <c r="G10" s="7"/>
      <c r="H10" s="222"/>
      <c r="I10" s="222"/>
      <c r="J10" s="222"/>
      <c r="K10" s="223"/>
    </row>
    <row r="11" spans="1:14" ht="46.8" x14ac:dyDescent="0.3">
      <c r="A11" s="167" t="s">
        <v>5</v>
      </c>
      <c r="B11" s="168" t="s">
        <v>6</v>
      </c>
      <c r="C11" s="168" t="s">
        <v>7</v>
      </c>
      <c r="D11" s="169" t="s">
        <v>8</v>
      </c>
      <c r="E11" s="161" t="s">
        <v>9</v>
      </c>
      <c r="F11" s="161" t="s">
        <v>225</v>
      </c>
      <c r="G11" s="170" t="s">
        <v>226</v>
      </c>
      <c r="H11" s="171" t="s">
        <v>10</v>
      </c>
      <c r="I11" s="172" t="s">
        <v>11</v>
      </c>
      <c r="J11" s="169" t="s">
        <v>12</v>
      </c>
      <c r="K11" s="173" t="s">
        <v>13</v>
      </c>
      <c r="L11" s="15"/>
      <c r="M11" s="15"/>
      <c r="N11" s="15"/>
    </row>
    <row r="12" spans="1:14" x14ac:dyDescent="0.3">
      <c r="A12" s="16"/>
      <c r="B12" s="17"/>
      <c r="C12" s="16"/>
      <c r="D12" s="33"/>
      <c r="E12" s="34"/>
      <c r="F12" s="162"/>
      <c r="G12" s="224"/>
      <c r="H12" s="178"/>
      <c r="I12" s="178"/>
      <c r="J12" s="178"/>
      <c r="K12" s="179"/>
    </row>
    <row r="13" spans="1:14" s="27" customFormat="1" ht="62.4" x14ac:dyDescent="0.25">
      <c r="A13" s="253" t="s">
        <v>14</v>
      </c>
      <c r="B13" s="22" t="s">
        <v>805</v>
      </c>
      <c r="C13" s="21" t="s">
        <v>15</v>
      </c>
      <c r="D13" s="148">
        <v>2</v>
      </c>
      <c r="E13" s="23" t="s">
        <v>16</v>
      </c>
      <c r="F13" s="102" t="s">
        <v>17</v>
      </c>
      <c r="G13" s="94"/>
      <c r="H13" s="24"/>
      <c r="I13" s="25">
        <v>0</v>
      </c>
      <c r="J13" s="25">
        <f>D13*$I13</f>
        <v>0</v>
      </c>
      <c r="K13" s="179"/>
    </row>
    <row r="14" spans="1:14" x14ac:dyDescent="0.3">
      <c r="A14" s="16"/>
      <c r="B14" s="17"/>
      <c r="C14" s="16"/>
      <c r="D14" s="33"/>
      <c r="E14" s="34"/>
      <c r="F14" s="162"/>
      <c r="G14" s="95"/>
      <c r="H14" s="178"/>
      <c r="I14" s="178"/>
      <c r="J14" s="178"/>
      <c r="K14" s="179"/>
    </row>
    <row r="15" spans="1:14" s="30" customFormat="1" ht="15.6" x14ac:dyDescent="0.25">
      <c r="A15" s="174" t="s">
        <v>18</v>
      </c>
      <c r="B15" s="175" t="s">
        <v>19</v>
      </c>
      <c r="C15" s="113"/>
      <c r="D15" s="152"/>
      <c r="E15" s="151"/>
      <c r="F15" s="203"/>
      <c r="G15" s="154"/>
      <c r="H15" s="178"/>
      <c r="I15" s="178"/>
      <c r="J15" s="178"/>
      <c r="K15" s="179"/>
    </row>
    <row r="16" spans="1:14" s="136" customFormat="1" x14ac:dyDescent="0.3">
      <c r="A16" s="132" t="s">
        <v>20</v>
      </c>
      <c r="B16" s="133" t="s">
        <v>815</v>
      </c>
      <c r="C16" s="181" t="s">
        <v>21</v>
      </c>
      <c r="D16" s="225"/>
      <c r="E16" s="163"/>
      <c r="F16" s="162" t="s">
        <v>17</v>
      </c>
      <c r="G16" s="227"/>
      <c r="H16" s="134"/>
      <c r="I16" s="178"/>
      <c r="J16" s="178"/>
      <c r="K16" s="179"/>
    </row>
    <row r="17" spans="1:11" ht="27.6" x14ac:dyDescent="0.3">
      <c r="A17" s="132" t="s">
        <v>813</v>
      </c>
      <c r="B17" s="31" t="s">
        <v>775</v>
      </c>
      <c r="C17" s="16" t="s">
        <v>21</v>
      </c>
      <c r="D17" s="33"/>
      <c r="E17" s="34"/>
      <c r="F17" s="88" t="s">
        <v>17</v>
      </c>
      <c r="G17" s="95"/>
      <c r="H17" s="18"/>
      <c r="I17" s="178"/>
      <c r="J17" s="178"/>
      <c r="K17" s="179"/>
    </row>
    <row r="18" spans="1:11" x14ac:dyDescent="0.3">
      <c r="A18" s="132" t="s">
        <v>814</v>
      </c>
      <c r="B18" s="35" t="s">
        <v>24</v>
      </c>
      <c r="C18" s="35" t="s">
        <v>21</v>
      </c>
      <c r="D18" s="33"/>
      <c r="E18" s="34"/>
      <c r="F18" s="88" t="s">
        <v>17</v>
      </c>
      <c r="G18" s="95"/>
      <c r="H18" s="18"/>
      <c r="I18" s="178"/>
      <c r="J18" s="178"/>
      <c r="K18" s="179"/>
    </row>
    <row r="19" spans="1:11" ht="27.6" x14ac:dyDescent="0.3">
      <c r="A19" s="132" t="s">
        <v>23</v>
      </c>
      <c r="B19" s="35" t="s">
        <v>762</v>
      </c>
      <c r="C19" s="35" t="s">
        <v>21</v>
      </c>
      <c r="D19" s="33"/>
      <c r="E19" s="34"/>
      <c r="F19" s="162" t="s">
        <v>17</v>
      </c>
      <c r="G19" s="95"/>
      <c r="H19" s="18"/>
      <c r="I19" s="178"/>
      <c r="J19" s="178"/>
      <c r="K19" s="179"/>
    </row>
    <row r="20" spans="1:11" x14ac:dyDescent="0.3">
      <c r="A20" s="132"/>
      <c r="B20" s="35"/>
      <c r="C20" s="35"/>
      <c r="D20" s="33"/>
      <c r="E20" s="34"/>
      <c r="F20" s="162"/>
      <c r="G20" s="95"/>
      <c r="H20" s="178"/>
      <c r="I20" s="178"/>
      <c r="J20" s="178"/>
      <c r="K20" s="179"/>
    </row>
    <row r="21" spans="1:11" s="30" customFormat="1" ht="15.6" x14ac:dyDescent="0.25">
      <c r="A21" s="174" t="s">
        <v>25</v>
      </c>
      <c r="B21" s="175" t="s">
        <v>1389</v>
      </c>
      <c r="C21" s="113"/>
      <c r="D21" s="152"/>
      <c r="E21" s="176"/>
      <c r="F21" s="203"/>
      <c r="G21" s="177"/>
      <c r="H21" s="178"/>
      <c r="I21" s="178"/>
      <c r="J21" s="178"/>
      <c r="K21" s="179"/>
    </row>
    <row r="22" spans="1:11" s="30" customFormat="1" ht="110.4" x14ac:dyDescent="0.25">
      <c r="A22" s="132" t="s">
        <v>1390</v>
      </c>
      <c r="B22" s="180" t="s">
        <v>1391</v>
      </c>
      <c r="C22" s="181" t="s">
        <v>310</v>
      </c>
      <c r="D22" s="33"/>
      <c r="E22" s="182"/>
      <c r="F22" s="162" t="s">
        <v>17</v>
      </c>
      <c r="G22" s="87"/>
      <c r="H22" s="183"/>
      <c r="I22" s="178"/>
      <c r="J22" s="178"/>
      <c r="K22" s="179"/>
    </row>
    <row r="23" spans="1:11" s="30" customFormat="1" ht="27.6" outlineLevel="1" x14ac:dyDescent="0.25">
      <c r="A23" s="132" t="s">
        <v>1392</v>
      </c>
      <c r="B23" s="31" t="s">
        <v>1393</v>
      </c>
      <c r="C23" s="32" t="s">
        <v>27</v>
      </c>
      <c r="D23" s="33"/>
      <c r="E23" s="182" t="s">
        <v>16</v>
      </c>
      <c r="F23" s="162" t="s">
        <v>17</v>
      </c>
      <c r="G23" s="184"/>
      <c r="H23" s="36"/>
      <c r="I23" s="19">
        <v>0</v>
      </c>
      <c r="J23" s="19">
        <v>0</v>
      </c>
      <c r="K23" s="179"/>
    </row>
    <row r="24" spans="1:11" s="30" customFormat="1" ht="27.6" outlineLevel="1" x14ac:dyDescent="0.25">
      <c r="A24" s="132" t="s">
        <v>1394</v>
      </c>
      <c r="B24" s="31" t="s">
        <v>1395</v>
      </c>
      <c r="C24" s="32" t="s">
        <v>310</v>
      </c>
      <c r="D24" s="33"/>
      <c r="E24" s="182"/>
      <c r="F24" s="162" t="s">
        <v>17</v>
      </c>
      <c r="G24" s="184"/>
      <c r="H24" s="36"/>
      <c r="I24" s="185"/>
      <c r="J24" s="185"/>
      <c r="K24" s="179"/>
    </row>
    <row r="25" spans="1:11" s="30" customFormat="1" ht="27.6" outlineLevel="1" x14ac:dyDescent="0.25">
      <c r="A25" s="132" t="s">
        <v>1396</v>
      </c>
      <c r="B25" s="31" t="s">
        <v>1397</v>
      </c>
      <c r="C25" s="32" t="s">
        <v>310</v>
      </c>
      <c r="D25" s="33"/>
      <c r="E25" s="182"/>
      <c r="F25" s="162" t="s">
        <v>17</v>
      </c>
      <c r="G25" s="184"/>
      <c r="H25" s="36"/>
      <c r="I25" s="185"/>
      <c r="J25" s="185"/>
      <c r="K25" s="179"/>
    </row>
    <row r="26" spans="1:11" s="30" customFormat="1" ht="82.8" outlineLevel="1" x14ac:dyDescent="0.25">
      <c r="A26" s="132" t="s">
        <v>1398</v>
      </c>
      <c r="B26" s="180" t="s">
        <v>1399</v>
      </c>
      <c r="C26" s="32" t="s">
        <v>27</v>
      </c>
      <c r="D26" s="33">
        <v>1</v>
      </c>
      <c r="E26" s="182" t="s">
        <v>1400</v>
      </c>
      <c r="F26" s="162" t="s">
        <v>196</v>
      </c>
      <c r="G26" s="184"/>
      <c r="H26" s="36"/>
      <c r="I26" s="19">
        <v>0</v>
      </c>
      <c r="J26" s="185"/>
      <c r="K26" s="179"/>
    </row>
    <row r="27" spans="1:11" customFormat="1" x14ac:dyDescent="0.25">
      <c r="A27" s="132" t="s">
        <v>1401</v>
      </c>
      <c r="B27" s="31" t="s">
        <v>1402</v>
      </c>
      <c r="C27" s="32" t="s">
        <v>22</v>
      </c>
      <c r="D27" s="33"/>
      <c r="E27" s="182"/>
      <c r="F27" s="162" t="s">
        <v>196</v>
      </c>
      <c r="G27" s="184"/>
      <c r="H27" s="36"/>
      <c r="I27" s="185"/>
      <c r="J27" s="185"/>
      <c r="K27" s="179"/>
    </row>
    <row r="28" spans="1:11" s="30" customFormat="1" ht="27.6" outlineLevel="1" x14ac:dyDescent="0.25">
      <c r="A28" s="132" t="s">
        <v>1403</v>
      </c>
      <c r="B28" s="31" t="s">
        <v>1404</v>
      </c>
      <c r="C28" s="32" t="s">
        <v>22</v>
      </c>
      <c r="D28" s="33"/>
      <c r="E28" s="182"/>
      <c r="F28" s="162" t="s">
        <v>196</v>
      </c>
      <c r="G28" s="184"/>
      <c r="H28" s="36"/>
      <c r="I28" s="185"/>
      <c r="J28" s="185"/>
      <c r="K28" s="179"/>
    </row>
    <row r="29" spans="1:11" s="30" customFormat="1" outlineLevel="1" x14ac:dyDescent="0.25">
      <c r="A29" s="132" t="s">
        <v>1405</v>
      </c>
      <c r="B29" s="31" t="s">
        <v>1406</v>
      </c>
      <c r="C29" s="32" t="s">
        <v>22</v>
      </c>
      <c r="D29" s="33"/>
      <c r="E29" s="182"/>
      <c r="F29" s="162" t="s">
        <v>196</v>
      </c>
      <c r="G29" s="184"/>
      <c r="H29" s="36"/>
      <c r="I29" s="185"/>
      <c r="J29" s="185"/>
      <c r="K29" s="179"/>
    </row>
    <row r="30" spans="1:11" s="30" customFormat="1" ht="27.6" outlineLevel="1" x14ac:dyDescent="0.25">
      <c r="A30" s="132" t="s">
        <v>1407</v>
      </c>
      <c r="B30" s="17" t="s">
        <v>1408</v>
      </c>
      <c r="C30" s="32" t="s">
        <v>21</v>
      </c>
      <c r="D30" s="33"/>
      <c r="E30" s="182"/>
      <c r="F30" s="162" t="s">
        <v>17</v>
      </c>
      <c r="G30" s="184"/>
      <c r="H30" s="36"/>
      <c r="I30" s="185"/>
      <c r="J30" s="185"/>
      <c r="K30" s="179"/>
    </row>
    <row r="31" spans="1:11" s="30" customFormat="1" ht="27.6" x14ac:dyDescent="0.25">
      <c r="A31" s="132" t="s">
        <v>1409</v>
      </c>
      <c r="B31" s="17" t="s">
        <v>1410</v>
      </c>
      <c r="C31" s="32" t="s">
        <v>21</v>
      </c>
      <c r="D31" s="33"/>
      <c r="E31" s="182"/>
      <c r="F31" s="162" t="s">
        <v>196</v>
      </c>
      <c r="G31" s="87"/>
      <c r="H31" s="183"/>
      <c r="I31" s="178"/>
      <c r="J31" s="178"/>
      <c r="K31" s="179"/>
    </row>
    <row r="32" spans="1:11" s="30" customFormat="1" ht="55.2" x14ac:dyDescent="0.25">
      <c r="A32" s="132" t="s">
        <v>1411</v>
      </c>
      <c r="B32" s="17" t="s">
        <v>1412</v>
      </c>
      <c r="C32" s="32" t="s">
        <v>21</v>
      </c>
      <c r="D32" s="33"/>
      <c r="E32" s="186"/>
      <c r="F32" s="162" t="s">
        <v>17</v>
      </c>
      <c r="G32" s="87"/>
      <c r="H32" s="183"/>
      <c r="I32" s="178"/>
      <c r="J32" s="178"/>
      <c r="K32" s="179"/>
    </row>
    <row r="33" spans="1:11" x14ac:dyDescent="0.3">
      <c r="A33" s="132" t="s">
        <v>1413</v>
      </c>
      <c r="B33" s="17" t="s">
        <v>1414</v>
      </c>
      <c r="C33" s="32" t="s">
        <v>22</v>
      </c>
      <c r="D33" s="33"/>
      <c r="E33" s="186"/>
      <c r="F33" s="162" t="s">
        <v>196</v>
      </c>
      <c r="G33" s="95"/>
      <c r="H33" s="18"/>
      <c r="I33" s="178"/>
      <c r="J33" s="178"/>
      <c r="K33" s="179"/>
    </row>
    <row r="34" spans="1:11" ht="27.6" x14ac:dyDescent="0.3">
      <c r="A34" s="132" t="s">
        <v>1415</v>
      </c>
      <c r="B34" s="17" t="s">
        <v>1416</v>
      </c>
      <c r="C34" s="31" t="s">
        <v>1417</v>
      </c>
      <c r="D34" s="33"/>
      <c r="E34" s="186" t="s">
        <v>116</v>
      </c>
      <c r="F34" s="162" t="s">
        <v>196</v>
      </c>
      <c r="G34" s="95"/>
      <c r="H34" s="18"/>
      <c r="I34" s="92">
        <v>0</v>
      </c>
      <c r="J34" s="178"/>
      <c r="K34" s="179"/>
    </row>
    <row r="35" spans="1:11" ht="27.6" x14ac:dyDescent="0.3">
      <c r="A35" s="132" t="s">
        <v>1418</v>
      </c>
      <c r="B35" s="17" t="s">
        <v>1419</v>
      </c>
      <c r="C35" s="31" t="s">
        <v>1417</v>
      </c>
      <c r="D35" s="33"/>
      <c r="E35" s="186" t="s">
        <v>116</v>
      </c>
      <c r="F35" s="162" t="s">
        <v>196</v>
      </c>
      <c r="G35" s="95"/>
      <c r="H35" s="18"/>
      <c r="I35" s="19">
        <v>0</v>
      </c>
      <c r="J35" s="178"/>
      <c r="K35" s="179"/>
    </row>
    <row r="36" spans="1:11" ht="27.6" x14ac:dyDescent="0.3">
      <c r="A36" s="132" t="s">
        <v>1420</v>
      </c>
      <c r="B36" s="17" t="s">
        <v>1421</v>
      </c>
      <c r="C36" s="181" t="s">
        <v>21</v>
      </c>
      <c r="D36" s="33"/>
      <c r="E36" s="186"/>
      <c r="F36" s="162" t="s">
        <v>17</v>
      </c>
      <c r="G36" s="95"/>
      <c r="H36" s="18"/>
      <c r="I36" s="178"/>
      <c r="J36" s="178"/>
      <c r="K36" s="179"/>
    </row>
    <row r="37" spans="1:11" x14ac:dyDescent="0.3">
      <c r="A37" s="32"/>
      <c r="B37" s="17"/>
      <c r="C37" s="16"/>
      <c r="D37" s="33"/>
      <c r="E37" s="34"/>
      <c r="F37" s="162"/>
      <c r="G37" s="95"/>
      <c r="H37" s="178"/>
      <c r="I37" s="178"/>
      <c r="J37" s="178"/>
      <c r="K37" s="179"/>
    </row>
    <row r="38" spans="1:11" s="38" customFormat="1" ht="18" x14ac:dyDescent="0.35">
      <c r="A38" s="174" t="s">
        <v>29</v>
      </c>
      <c r="B38" s="175" t="s">
        <v>26</v>
      </c>
      <c r="C38" s="248"/>
      <c r="D38" s="249"/>
      <c r="E38" s="250"/>
      <c r="F38" s="251"/>
      <c r="G38" s="252"/>
      <c r="H38" s="178"/>
      <c r="I38" s="178"/>
      <c r="J38" s="178"/>
      <c r="K38" s="179"/>
    </row>
    <row r="39" spans="1:11" ht="41.4" x14ac:dyDescent="0.3">
      <c r="A39" s="16" t="s">
        <v>31</v>
      </c>
      <c r="B39" s="17" t="s">
        <v>238</v>
      </c>
      <c r="C39" s="16" t="s">
        <v>21</v>
      </c>
      <c r="D39" s="33"/>
      <c r="E39" s="34"/>
      <c r="F39" s="88" t="s">
        <v>17</v>
      </c>
      <c r="G39" s="228"/>
      <c r="H39" s="18"/>
      <c r="I39" s="178"/>
      <c r="J39" s="178"/>
      <c r="K39" s="179"/>
    </row>
    <row r="40" spans="1:11" ht="41.4" x14ac:dyDescent="0.3">
      <c r="A40" s="16" t="s">
        <v>44</v>
      </c>
      <c r="B40" s="17" t="s">
        <v>733</v>
      </c>
      <c r="C40" s="17" t="s">
        <v>21</v>
      </c>
      <c r="D40" s="17"/>
      <c r="E40" s="34"/>
      <c r="F40" s="88" t="s">
        <v>17</v>
      </c>
      <c r="G40" s="228"/>
      <c r="H40" s="18"/>
      <c r="I40" s="178"/>
      <c r="J40" s="178"/>
      <c r="K40" s="179"/>
    </row>
    <row r="41" spans="1:11" ht="18" x14ac:dyDescent="0.3">
      <c r="A41" s="16" t="s">
        <v>405</v>
      </c>
      <c r="B41" s="17" t="s">
        <v>740</v>
      </c>
      <c r="C41" s="16" t="s">
        <v>21</v>
      </c>
      <c r="D41" s="33"/>
      <c r="E41" s="34"/>
      <c r="F41" s="88" t="s">
        <v>17</v>
      </c>
      <c r="G41" s="228"/>
      <c r="H41" s="18"/>
      <c r="I41" s="178"/>
      <c r="J41" s="178"/>
      <c r="K41" s="179"/>
    </row>
    <row r="42" spans="1:11" ht="18" x14ac:dyDescent="0.3">
      <c r="A42" s="16" t="s">
        <v>963</v>
      </c>
      <c r="B42" s="17" t="s">
        <v>239</v>
      </c>
      <c r="C42" s="16" t="s">
        <v>21</v>
      </c>
      <c r="D42" s="33"/>
      <c r="E42" s="34"/>
      <c r="F42" s="88" t="s">
        <v>17</v>
      </c>
      <c r="G42" s="228"/>
      <c r="H42" s="18"/>
      <c r="I42" s="178"/>
      <c r="J42" s="178"/>
      <c r="K42" s="179"/>
    </row>
    <row r="43" spans="1:11" ht="18" x14ac:dyDescent="0.3">
      <c r="A43" s="16" t="s">
        <v>966</v>
      </c>
      <c r="B43" s="17" t="s">
        <v>1360</v>
      </c>
      <c r="C43" s="16" t="s">
        <v>22</v>
      </c>
      <c r="D43" s="33"/>
      <c r="E43" s="34"/>
      <c r="F43" s="88" t="s">
        <v>196</v>
      </c>
      <c r="G43" s="228"/>
      <c r="H43" s="18"/>
      <c r="I43" s="178"/>
      <c r="J43" s="178"/>
      <c r="K43" s="179"/>
    </row>
    <row r="44" spans="1:11" ht="18" x14ac:dyDescent="0.3">
      <c r="A44" s="16" t="s">
        <v>968</v>
      </c>
      <c r="B44" s="17" t="s">
        <v>1362</v>
      </c>
      <c r="C44" s="16" t="s">
        <v>22</v>
      </c>
      <c r="D44" s="33"/>
      <c r="E44" s="34"/>
      <c r="F44" s="88" t="s">
        <v>196</v>
      </c>
      <c r="G44" s="228"/>
      <c r="H44" s="18"/>
      <c r="I44" s="178"/>
      <c r="J44" s="178"/>
      <c r="K44" s="179"/>
    </row>
    <row r="45" spans="1:11" ht="18" x14ac:dyDescent="0.3">
      <c r="A45" s="16" t="s">
        <v>970</v>
      </c>
      <c r="B45" s="17" t="s">
        <v>741</v>
      </c>
      <c r="C45" s="16" t="s">
        <v>21</v>
      </c>
      <c r="D45" s="33"/>
      <c r="E45" s="34"/>
      <c r="F45" s="88" t="s">
        <v>17</v>
      </c>
      <c r="G45" s="228"/>
      <c r="H45" s="18"/>
      <c r="I45" s="178"/>
      <c r="J45" s="178"/>
      <c r="K45" s="179"/>
    </row>
    <row r="46" spans="1:11" ht="18" x14ac:dyDescent="0.3">
      <c r="A46" s="16" t="s">
        <v>972</v>
      </c>
      <c r="B46" s="17" t="s">
        <v>197</v>
      </c>
      <c r="C46" s="16" t="s">
        <v>21</v>
      </c>
      <c r="D46" s="33"/>
      <c r="E46" s="34"/>
      <c r="F46" s="88" t="s">
        <v>17</v>
      </c>
      <c r="G46" s="228"/>
      <c r="H46" s="18"/>
      <c r="I46" s="178"/>
      <c r="J46" s="178"/>
      <c r="K46" s="179"/>
    </row>
    <row r="47" spans="1:11" ht="18" x14ac:dyDescent="0.3">
      <c r="A47" s="16" t="s">
        <v>974</v>
      </c>
      <c r="B47" s="17" t="s">
        <v>798</v>
      </c>
      <c r="C47" s="89" t="s">
        <v>193</v>
      </c>
      <c r="D47" s="33"/>
      <c r="E47" s="34" t="s">
        <v>667</v>
      </c>
      <c r="F47" s="88" t="s">
        <v>17</v>
      </c>
      <c r="G47" s="228"/>
      <c r="H47" s="18"/>
      <c r="I47" s="178"/>
      <c r="J47" s="178"/>
      <c r="K47" s="179"/>
    </row>
    <row r="48" spans="1:11" ht="18" x14ac:dyDescent="0.3">
      <c r="A48" s="16" t="s">
        <v>976</v>
      </c>
      <c r="B48" s="17" t="s">
        <v>194</v>
      </c>
      <c r="C48" s="89" t="s">
        <v>27</v>
      </c>
      <c r="D48" s="33"/>
      <c r="E48" s="34" t="s">
        <v>195</v>
      </c>
      <c r="F48" s="88" t="s">
        <v>196</v>
      </c>
      <c r="G48" s="228"/>
      <c r="H48" s="18"/>
      <c r="I48" s="178"/>
      <c r="J48" s="178"/>
      <c r="K48" s="179"/>
    </row>
    <row r="49" spans="1:11" ht="18" x14ac:dyDescent="0.3">
      <c r="A49" s="16" t="s">
        <v>978</v>
      </c>
      <c r="B49" s="17" t="s">
        <v>655</v>
      </c>
      <c r="C49" s="16" t="s">
        <v>21</v>
      </c>
      <c r="D49" s="33"/>
      <c r="E49" s="34"/>
      <c r="F49" s="88" t="s">
        <v>17</v>
      </c>
      <c r="G49" s="228"/>
      <c r="H49" s="18"/>
      <c r="I49" s="178"/>
      <c r="J49" s="178"/>
      <c r="K49" s="179"/>
    </row>
    <row r="50" spans="1:11" ht="27.6" x14ac:dyDescent="0.3">
      <c r="A50" s="16" t="s">
        <v>980</v>
      </c>
      <c r="B50" s="17" t="s">
        <v>742</v>
      </c>
      <c r="C50" s="16" t="s">
        <v>21</v>
      </c>
      <c r="D50" s="33"/>
      <c r="E50" s="34"/>
      <c r="F50" s="88" t="s">
        <v>17</v>
      </c>
      <c r="G50" s="95"/>
      <c r="H50" s="18"/>
      <c r="I50" s="178"/>
      <c r="J50" s="178"/>
      <c r="K50" s="179"/>
    </row>
    <row r="51" spans="1:11" x14ac:dyDescent="0.3">
      <c r="A51" s="16" t="s">
        <v>982</v>
      </c>
      <c r="B51" s="17" t="s">
        <v>228</v>
      </c>
      <c r="C51" s="16" t="s">
        <v>21</v>
      </c>
      <c r="D51" s="33"/>
      <c r="E51" s="34"/>
      <c r="F51" s="88" t="s">
        <v>17</v>
      </c>
      <c r="G51" s="95"/>
      <c r="H51" s="18"/>
      <c r="I51" s="178"/>
      <c r="J51" s="178"/>
      <c r="K51" s="179"/>
    </row>
    <row r="52" spans="1:11" x14ac:dyDescent="0.3">
      <c r="A52" s="16" t="s">
        <v>984</v>
      </c>
      <c r="B52" s="17" t="s">
        <v>768</v>
      </c>
      <c r="C52" s="16" t="s">
        <v>22</v>
      </c>
      <c r="D52" s="33"/>
      <c r="E52" s="34"/>
      <c r="F52" s="88" t="s">
        <v>196</v>
      </c>
      <c r="G52" s="95"/>
      <c r="H52" s="18"/>
      <c r="I52" s="178"/>
      <c r="J52" s="178"/>
      <c r="K52" s="179"/>
    </row>
    <row r="53" spans="1:11" x14ac:dyDescent="0.3">
      <c r="A53" s="16" t="s">
        <v>986</v>
      </c>
      <c r="B53" s="17" t="s">
        <v>229</v>
      </c>
      <c r="C53" s="31" t="s">
        <v>27</v>
      </c>
      <c r="D53" s="33"/>
      <c r="E53" s="34"/>
      <c r="F53" s="88" t="s">
        <v>196</v>
      </c>
      <c r="G53" s="95"/>
      <c r="H53" s="18"/>
      <c r="I53" s="178"/>
      <c r="J53" s="178"/>
      <c r="K53" s="179"/>
    </row>
    <row r="54" spans="1:11" x14ac:dyDescent="0.3">
      <c r="A54" s="16" t="s">
        <v>988</v>
      </c>
      <c r="B54" s="17" t="s">
        <v>200</v>
      </c>
      <c r="C54" s="16" t="s">
        <v>21</v>
      </c>
      <c r="D54" s="33"/>
      <c r="E54" s="34"/>
      <c r="F54" s="88" t="s">
        <v>17</v>
      </c>
      <c r="G54" s="95"/>
      <c r="H54" s="18"/>
      <c r="I54" s="178"/>
      <c r="J54" s="178"/>
      <c r="K54" s="179"/>
    </row>
    <row r="55" spans="1:11" x14ac:dyDescent="0.3">
      <c r="A55" s="16" t="s">
        <v>991</v>
      </c>
      <c r="B55" s="17" t="s">
        <v>703</v>
      </c>
      <c r="C55" s="16" t="s">
        <v>27</v>
      </c>
      <c r="D55" s="33"/>
      <c r="E55" s="34"/>
      <c r="F55" s="88" t="s">
        <v>196</v>
      </c>
      <c r="G55" s="95"/>
      <c r="H55" s="18"/>
      <c r="I55" s="178"/>
      <c r="J55" s="178"/>
      <c r="K55" s="179"/>
    </row>
    <row r="56" spans="1:11" x14ac:dyDescent="0.3">
      <c r="A56" s="16" t="s">
        <v>993</v>
      </c>
      <c r="B56" s="17" t="s">
        <v>245</v>
      </c>
      <c r="C56" s="16" t="s">
        <v>22</v>
      </c>
      <c r="D56" s="33"/>
      <c r="E56" s="34"/>
      <c r="F56" s="88" t="s">
        <v>196</v>
      </c>
      <c r="G56" s="95"/>
      <c r="H56" s="18"/>
      <c r="I56" s="178"/>
      <c r="J56" s="178"/>
      <c r="K56" s="179"/>
    </row>
    <row r="57" spans="1:11" x14ac:dyDescent="0.3">
      <c r="A57" s="16" t="s">
        <v>995</v>
      </c>
      <c r="B57" s="17" t="s">
        <v>205</v>
      </c>
      <c r="C57" s="16" t="s">
        <v>22</v>
      </c>
      <c r="D57" s="33"/>
      <c r="E57" s="34"/>
      <c r="F57" s="88" t="s">
        <v>196</v>
      </c>
      <c r="G57" s="95"/>
      <c r="H57" s="18"/>
      <c r="I57" s="178"/>
      <c r="J57" s="178"/>
      <c r="K57" s="179"/>
    </row>
    <row r="58" spans="1:11" x14ac:dyDescent="0.3">
      <c r="A58" s="16" t="s">
        <v>996</v>
      </c>
      <c r="B58" s="17" t="s">
        <v>1540</v>
      </c>
      <c r="C58" s="32" t="s">
        <v>21</v>
      </c>
      <c r="D58" s="33"/>
      <c r="E58" s="34"/>
      <c r="F58" s="88" t="s">
        <v>17</v>
      </c>
      <c r="G58" s="95"/>
      <c r="H58" s="43"/>
      <c r="I58" s="178"/>
      <c r="J58" s="178"/>
      <c r="K58" s="179"/>
    </row>
    <row r="59" spans="1:11" ht="27.6" x14ac:dyDescent="0.3">
      <c r="A59" s="16" t="s">
        <v>998</v>
      </c>
      <c r="B59" s="17" t="s">
        <v>1522</v>
      </c>
      <c r="C59" s="31" t="s">
        <v>227</v>
      </c>
      <c r="D59" s="33"/>
      <c r="E59" s="34" t="s">
        <v>16</v>
      </c>
      <c r="F59" s="88" t="s">
        <v>196</v>
      </c>
      <c r="G59" s="95"/>
      <c r="H59" s="43"/>
      <c r="I59" s="19">
        <v>0</v>
      </c>
      <c r="J59" s="178"/>
      <c r="K59" s="179"/>
    </row>
    <row r="60" spans="1:11" x14ac:dyDescent="0.3">
      <c r="A60" s="16" t="s">
        <v>1000</v>
      </c>
      <c r="B60" s="17" t="s">
        <v>734</v>
      </c>
      <c r="C60" s="31" t="s">
        <v>21</v>
      </c>
      <c r="D60" s="33"/>
      <c r="E60" s="34"/>
      <c r="F60" s="88" t="s">
        <v>109</v>
      </c>
      <c r="G60" s="95">
        <v>1</v>
      </c>
      <c r="H60" s="43"/>
      <c r="I60" s="178"/>
      <c r="J60" s="178"/>
      <c r="K60" s="179"/>
    </row>
    <row r="61" spans="1:11" ht="27.6" x14ac:dyDescent="0.3">
      <c r="A61" s="16" t="s">
        <v>1001</v>
      </c>
      <c r="B61" s="17" t="s">
        <v>1523</v>
      </c>
      <c r="C61" s="31" t="s">
        <v>227</v>
      </c>
      <c r="D61" s="33"/>
      <c r="E61" s="34" t="s">
        <v>16</v>
      </c>
      <c r="F61" s="88" t="s">
        <v>196</v>
      </c>
      <c r="G61" s="95"/>
      <c r="H61" s="43"/>
      <c r="I61" s="19">
        <v>0</v>
      </c>
      <c r="J61" s="178"/>
      <c r="K61" s="179"/>
    </row>
    <row r="62" spans="1:11" x14ac:dyDescent="0.3">
      <c r="A62" s="16" t="s">
        <v>1002</v>
      </c>
      <c r="B62" s="31" t="s">
        <v>246</v>
      </c>
      <c r="C62" s="31" t="s">
        <v>21</v>
      </c>
      <c r="D62" s="33"/>
      <c r="E62" s="34"/>
      <c r="F62" s="88" t="s">
        <v>17</v>
      </c>
      <c r="G62" s="95"/>
      <c r="H62" s="43"/>
      <c r="I62" s="178"/>
      <c r="J62" s="178"/>
      <c r="K62" s="179"/>
    </row>
    <row r="63" spans="1:11" x14ac:dyDescent="0.3">
      <c r="A63" s="16" t="s">
        <v>1003</v>
      </c>
      <c r="B63" s="31" t="s">
        <v>231</v>
      </c>
      <c r="C63" s="31" t="s">
        <v>21</v>
      </c>
      <c r="D63" s="33"/>
      <c r="E63" s="34"/>
      <c r="F63" s="88" t="s">
        <v>17</v>
      </c>
      <c r="G63" s="95"/>
      <c r="H63" s="43"/>
      <c r="I63" s="178"/>
      <c r="J63" s="178"/>
      <c r="K63" s="179"/>
    </row>
    <row r="64" spans="1:11" x14ac:dyDescent="0.3">
      <c r="A64" s="16" t="s">
        <v>1005</v>
      </c>
      <c r="B64" s="17" t="s">
        <v>233</v>
      </c>
      <c r="C64" s="16" t="s">
        <v>22</v>
      </c>
      <c r="D64" s="33"/>
      <c r="E64" s="34"/>
      <c r="F64" s="88" t="s">
        <v>196</v>
      </c>
      <c r="G64" s="95"/>
      <c r="H64" s="18"/>
      <c r="I64" s="178"/>
      <c r="J64" s="178"/>
      <c r="K64" s="179"/>
    </row>
    <row r="65" spans="1:11" x14ac:dyDescent="0.3">
      <c r="A65" s="16" t="s">
        <v>1006</v>
      </c>
      <c r="B65" s="40" t="s">
        <v>743</v>
      </c>
      <c r="C65" s="16"/>
      <c r="D65" s="33"/>
      <c r="E65" s="34"/>
      <c r="F65" s="88"/>
      <c r="G65" s="95"/>
      <c r="H65" s="178"/>
      <c r="I65" s="178"/>
      <c r="J65" s="178"/>
      <c r="K65" s="179"/>
    </row>
    <row r="66" spans="1:11" x14ac:dyDescent="0.3">
      <c r="A66" s="16" t="s">
        <v>1008</v>
      </c>
      <c r="B66" s="17" t="s">
        <v>704</v>
      </c>
      <c r="C66" s="16" t="s">
        <v>22</v>
      </c>
      <c r="D66" s="33"/>
      <c r="E66" s="34"/>
      <c r="F66" s="88" t="s">
        <v>196</v>
      </c>
      <c r="G66" s="95"/>
      <c r="H66" s="18"/>
      <c r="I66" s="178"/>
      <c r="J66" s="178"/>
      <c r="K66" s="179"/>
    </row>
    <row r="67" spans="1:11" x14ac:dyDescent="0.3">
      <c r="A67" s="16" t="s">
        <v>1010</v>
      </c>
      <c r="B67" s="17" t="s">
        <v>706</v>
      </c>
      <c r="C67" s="16" t="s">
        <v>22</v>
      </c>
      <c r="D67" s="33"/>
      <c r="E67" s="34"/>
      <c r="F67" s="88" t="s">
        <v>196</v>
      </c>
      <c r="G67" s="95"/>
      <c r="H67" s="18"/>
      <c r="I67" s="178"/>
      <c r="J67" s="178"/>
      <c r="K67" s="179"/>
    </row>
    <row r="68" spans="1:11" x14ac:dyDescent="0.3">
      <c r="A68" s="16" t="s">
        <v>1012</v>
      </c>
      <c r="B68" s="17" t="s">
        <v>744</v>
      </c>
      <c r="C68" s="16" t="s">
        <v>22</v>
      </c>
      <c r="D68" s="33"/>
      <c r="E68" s="34"/>
      <c r="F68" s="88" t="s">
        <v>196</v>
      </c>
      <c r="G68" s="95"/>
      <c r="H68" s="18"/>
      <c r="I68" s="178"/>
      <c r="J68" s="178"/>
      <c r="K68" s="179"/>
    </row>
    <row r="69" spans="1:11" x14ac:dyDescent="0.3">
      <c r="A69" s="16" t="s">
        <v>1013</v>
      </c>
      <c r="B69" s="17" t="s">
        <v>705</v>
      </c>
      <c r="C69" s="16" t="s">
        <v>27</v>
      </c>
      <c r="D69" s="33"/>
      <c r="E69" s="34"/>
      <c r="F69" s="88" t="s">
        <v>196</v>
      </c>
      <c r="G69" s="95"/>
      <c r="H69" s="18"/>
      <c r="I69" s="178"/>
      <c r="J69" s="178"/>
      <c r="K69" s="179"/>
    </row>
    <row r="70" spans="1:11" x14ac:dyDescent="0.3">
      <c r="A70" s="16"/>
      <c r="B70" s="17"/>
      <c r="C70" s="16"/>
      <c r="D70" s="33"/>
      <c r="E70" s="34"/>
      <c r="F70" s="88"/>
      <c r="G70" s="95"/>
      <c r="H70" s="178"/>
      <c r="I70" s="178"/>
      <c r="J70" s="178"/>
      <c r="K70" s="179"/>
    </row>
    <row r="71" spans="1:11" ht="15.6" x14ac:dyDescent="0.3">
      <c r="A71" s="174" t="s">
        <v>68</v>
      </c>
      <c r="B71" s="175" t="s">
        <v>30</v>
      </c>
      <c r="C71" s="113"/>
      <c r="D71" s="152"/>
      <c r="E71" s="151"/>
      <c r="F71" s="153"/>
      <c r="G71" s="154"/>
      <c r="H71" s="178"/>
      <c r="I71" s="178"/>
      <c r="J71" s="178"/>
      <c r="K71" s="179"/>
    </row>
    <row r="72" spans="1:11" s="44" customFormat="1" x14ac:dyDescent="0.3">
      <c r="A72" s="16" t="s">
        <v>70</v>
      </c>
      <c r="B72" s="31" t="s">
        <v>351</v>
      </c>
      <c r="C72" s="16" t="s">
        <v>27</v>
      </c>
      <c r="D72" s="33"/>
      <c r="E72" s="34"/>
      <c r="F72" s="88" t="s">
        <v>17</v>
      </c>
      <c r="G72" s="95"/>
      <c r="H72" s="43"/>
      <c r="I72" s="178"/>
      <c r="J72" s="178"/>
      <c r="K72" s="179"/>
    </row>
    <row r="73" spans="1:11" s="44" customFormat="1" x14ac:dyDescent="0.3">
      <c r="A73" s="16" t="s">
        <v>76</v>
      </c>
      <c r="B73" s="31" t="s">
        <v>352</v>
      </c>
      <c r="C73" s="16" t="s">
        <v>27</v>
      </c>
      <c r="D73" s="33"/>
      <c r="E73" s="34"/>
      <c r="F73" s="88" t="s">
        <v>17</v>
      </c>
      <c r="G73" s="95"/>
      <c r="H73" s="43"/>
      <c r="I73" s="178"/>
      <c r="J73" s="178"/>
      <c r="K73" s="179"/>
    </row>
    <row r="74" spans="1:11" s="44" customFormat="1" x14ac:dyDescent="0.3">
      <c r="A74" s="16" t="s">
        <v>406</v>
      </c>
      <c r="B74" s="31" t="s">
        <v>353</v>
      </c>
      <c r="C74" s="16" t="s">
        <v>27</v>
      </c>
      <c r="D74" s="33"/>
      <c r="E74" s="34"/>
      <c r="F74" s="88" t="s">
        <v>17</v>
      </c>
      <c r="G74" s="95"/>
      <c r="H74" s="43"/>
      <c r="I74" s="178"/>
      <c r="J74" s="178"/>
      <c r="K74" s="179"/>
    </row>
    <row r="75" spans="1:11" ht="15.6" x14ac:dyDescent="0.3">
      <c r="A75" s="28"/>
      <c r="B75" s="29"/>
      <c r="C75" s="16"/>
      <c r="D75" s="33"/>
      <c r="E75" s="34"/>
      <c r="F75" s="88"/>
      <c r="G75" s="95"/>
      <c r="H75" s="178"/>
      <c r="I75" s="178"/>
      <c r="J75" s="178"/>
      <c r="K75" s="179"/>
    </row>
    <row r="76" spans="1:11" s="44" customFormat="1" x14ac:dyDescent="0.3">
      <c r="A76" s="41" t="s">
        <v>79</v>
      </c>
      <c r="B76" s="42" t="s">
        <v>354</v>
      </c>
      <c r="C76" s="16"/>
      <c r="D76" s="33"/>
      <c r="E76" s="34"/>
      <c r="F76" s="88"/>
      <c r="G76" s="95"/>
      <c r="H76" s="178"/>
      <c r="I76" s="178"/>
      <c r="J76" s="178"/>
      <c r="K76" s="179"/>
    </row>
    <row r="77" spans="1:11" x14ac:dyDescent="0.3">
      <c r="A77" s="32" t="s">
        <v>80</v>
      </c>
      <c r="B77" s="31" t="s">
        <v>32</v>
      </c>
      <c r="C77" s="32" t="s">
        <v>27</v>
      </c>
      <c r="D77" s="33"/>
      <c r="E77" s="34" t="s">
        <v>33</v>
      </c>
      <c r="F77" s="88" t="s">
        <v>17</v>
      </c>
      <c r="G77" s="95"/>
      <c r="H77" s="45"/>
      <c r="I77" s="178"/>
      <c r="J77" s="178"/>
      <c r="K77" s="179"/>
    </row>
    <row r="78" spans="1:11" x14ac:dyDescent="0.3">
      <c r="A78" s="32" t="s">
        <v>407</v>
      </c>
      <c r="B78" s="31" t="s">
        <v>34</v>
      </c>
      <c r="C78" s="32" t="s">
        <v>27</v>
      </c>
      <c r="D78" s="33"/>
      <c r="E78" s="34" t="s">
        <v>33</v>
      </c>
      <c r="F78" s="88" t="s">
        <v>17</v>
      </c>
      <c r="G78" s="95"/>
      <c r="H78" s="45"/>
      <c r="I78" s="178"/>
      <c r="J78" s="178"/>
      <c r="K78" s="179"/>
    </row>
    <row r="79" spans="1:11" x14ac:dyDescent="0.3">
      <c r="A79" s="32" t="s">
        <v>408</v>
      </c>
      <c r="B79" s="31" t="s">
        <v>211</v>
      </c>
      <c r="C79" s="32" t="s">
        <v>27</v>
      </c>
      <c r="D79" s="33"/>
      <c r="E79" s="34" t="s">
        <v>33</v>
      </c>
      <c r="F79" s="88" t="s">
        <v>17</v>
      </c>
      <c r="G79" s="95"/>
      <c r="H79" s="45"/>
      <c r="I79" s="178"/>
      <c r="J79" s="178"/>
      <c r="K79" s="179"/>
    </row>
    <row r="80" spans="1:11" x14ac:dyDescent="0.3">
      <c r="A80" s="32" t="s">
        <v>409</v>
      </c>
      <c r="B80" s="17" t="s">
        <v>35</v>
      </c>
      <c r="C80" s="32" t="s">
        <v>27</v>
      </c>
      <c r="D80" s="33"/>
      <c r="E80" s="34" t="s">
        <v>36</v>
      </c>
      <c r="F80" s="88" t="s">
        <v>17</v>
      </c>
      <c r="G80" s="95"/>
      <c r="H80" s="43"/>
      <c r="I80" s="178"/>
      <c r="J80" s="178"/>
      <c r="K80" s="179"/>
    </row>
    <row r="81" spans="1:11" x14ac:dyDescent="0.3">
      <c r="A81" s="32" t="s">
        <v>410</v>
      </c>
      <c r="B81" s="17" t="s">
        <v>346</v>
      </c>
      <c r="C81" s="32" t="s">
        <v>27</v>
      </c>
      <c r="D81" s="33"/>
      <c r="E81" s="34" t="s">
        <v>37</v>
      </c>
      <c r="F81" s="88" t="s">
        <v>17</v>
      </c>
      <c r="G81" s="95"/>
      <c r="H81" s="43"/>
      <c r="I81" s="178"/>
      <c r="J81" s="178"/>
      <c r="K81" s="179"/>
    </row>
    <row r="82" spans="1:11" x14ac:dyDescent="0.3">
      <c r="A82" s="32" t="s">
        <v>411</v>
      </c>
      <c r="B82" s="17" t="s">
        <v>395</v>
      </c>
      <c r="C82" s="32" t="s">
        <v>27</v>
      </c>
      <c r="D82" s="33"/>
      <c r="E82" s="34" t="s">
        <v>33</v>
      </c>
      <c r="F82" s="88" t="s">
        <v>196</v>
      </c>
      <c r="G82" s="95"/>
      <c r="H82" s="43"/>
      <c r="I82" s="178"/>
      <c r="J82" s="178"/>
      <c r="K82" s="179"/>
    </row>
    <row r="83" spans="1:11" x14ac:dyDescent="0.3">
      <c r="A83" s="32" t="s">
        <v>83</v>
      </c>
      <c r="B83" s="17" t="s">
        <v>396</v>
      </c>
      <c r="C83" s="32" t="s">
        <v>27</v>
      </c>
      <c r="D83" s="33"/>
      <c r="E83" s="34" t="s">
        <v>33</v>
      </c>
      <c r="F83" s="88" t="s">
        <v>196</v>
      </c>
      <c r="G83" s="95"/>
      <c r="H83" s="43"/>
      <c r="I83" s="178"/>
      <c r="J83" s="178"/>
      <c r="K83" s="179"/>
    </row>
    <row r="84" spans="1:11" x14ac:dyDescent="0.3">
      <c r="A84" s="32" t="s">
        <v>412</v>
      </c>
      <c r="B84" s="17" t="s">
        <v>350</v>
      </c>
      <c r="C84" s="32" t="s">
        <v>27</v>
      </c>
      <c r="D84" s="33"/>
      <c r="E84" s="34" t="s">
        <v>16</v>
      </c>
      <c r="F84" s="88" t="s">
        <v>196</v>
      </c>
      <c r="G84" s="95"/>
      <c r="H84" s="43"/>
      <c r="I84" s="19">
        <v>0</v>
      </c>
      <c r="J84" s="178"/>
      <c r="K84" s="179"/>
    </row>
    <row r="85" spans="1:11" x14ac:dyDescent="0.3">
      <c r="A85" s="32" t="s">
        <v>413</v>
      </c>
      <c r="B85" s="31" t="s">
        <v>38</v>
      </c>
      <c r="C85" s="32" t="s">
        <v>39</v>
      </c>
      <c r="D85" s="33"/>
      <c r="E85" s="34" t="s">
        <v>40</v>
      </c>
      <c r="F85" s="88" t="s">
        <v>196</v>
      </c>
      <c r="G85" s="95"/>
      <c r="H85" s="43"/>
      <c r="I85" s="178"/>
      <c r="J85" s="178"/>
      <c r="K85" s="179"/>
    </row>
    <row r="86" spans="1:11" x14ac:dyDescent="0.3">
      <c r="A86" s="32" t="s">
        <v>1487</v>
      </c>
      <c r="B86" s="31" t="s">
        <v>41</v>
      </c>
      <c r="C86" s="32" t="s">
        <v>39</v>
      </c>
      <c r="D86" s="33"/>
      <c r="E86" s="34" t="s">
        <v>42</v>
      </c>
      <c r="F86" s="88" t="s">
        <v>196</v>
      </c>
      <c r="G86" s="95"/>
      <c r="H86" s="43"/>
      <c r="I86" s="178"/>
      <c r="J86" s="178"/>
      <c r="K86" s="179"/>
    </row>
    <row r="87" spans="1:11" x14ac:dyDescent="0.3">
      <c r="A87" s="32" t="s">
        <v>414</v>
      </c>
      <c r="B87" s="31" t="s">
        <v>247</v>
      </c>
      <c r="C87" s="32" t="s">
        <v>22</v>
      </c>
      <c r="D87" s="33"/>
      <c r="E87" s="34"/>
      <c r="F87" s="88" t="s">
        <v>196</v>
      </c>
      <c r="G87" s="95"/>
      <c r="H87" s="43"/>
      <c r="I87" s="178"/>
      <c r="J87" s="178"/>
      <c r="K87" s="179"/>
    </row>
    <row r="88" spans="1:11" x14ac:dyDescent="0.3">
      <c r="A88" s="32" t="s">
        <v>415</v>
      </c>
      <c r="B88" s="31" t="s">
        <v>248</v>
      </c>
      <c r="C88" s="32" t="s">
        <v>22</v>
      </c>
      <c r="D88" s="33"/>
      <c r="E88" s="34"/>
      <c r="F88" s="88" t="s">
        <v>196</v>
      </c>
      <c r="G88" s="95"/>
      <c r="H88" s="43"/>
      <c r="I88" s="178"/>
      <c r="J88" s="178"/>
      <c r="K88" s="179"/>
    </row>
    <row r="89" spans="1:11" x14ac:dyDescent="0.3">
      <c r="A89" s="32" t="s">
        <v>416</v>
      </c>
      <c r="B89" s="31" t="s">
        <v>249</v>
      </c>
      <c r="C89" s="32" t="s">
        <v>21</v>
      </c>
      <c r="D89" s="33"/>
      <c r="E89" s="34"/>
      <c r="F89" s="88" t="s">
        <v>17</v>
      </c>
      <c r="G89" s="95"/>
      <c r="H89" s="43"/>
      <c r="I89" s="178"/>
      <c r="J89" s="178"/>
      <c r="K89" s="179"/>
    </row>
    <row r="90" spans="1:11" x14ac:dyDescent="0.3">
      <c r="A90" s="32" t="s">
        <v>417</v>
      </c>
      <c r="B90" s="31" t="s">
        <v>347</v>
      </c>
      <c r="C90" s="32" t="s">
        <v>21</v>
      </c>
      <c r="D90" s="33"/>
      <c r="E90" s="34"/>
      <c r="F90" s="88" t="s">
        <v>17</v>
      </c>
      <c r="G90" s="95"/>
      <c r="H90" s="43"/>
      <c r="I90" s="178"/>
      <c r="J90" s="178"/>
      <c r="K90" s="179"/>
    </row>
    <row r="91" spans="1:11" x14ac:dyDescent="0.3">
      <c r="A91" s="32" t="s">
        <v>418</v>
      </c>
      <c r="B91" s="31" t="s">
        <v>348</v>
      </c>
      <c r="C91" s="32" t="s">
        <v>21</v>
      </c>
      <c r="D91" s="33"/>
      <c r="E91" s="34"/>
      <c r="F91" s="88" t="s">
        <v>17</v>
      </c>
      <c r="G91" s="95"/>
      <c r="H91" s="43"/>
      <c r="I91" s="178"/>
      <c r="J91" s="178"/>
      <c r="K91" s="179"/>
    </row>
    <row r="92" spans="1:11" x14ac:dyDescent="0.3">
      <c r="A92" s="32" t="s">
        <v>419</v>
      </c>
      <c r="B92" s="31" t="s">
        <v>728</v>
      </c>
      <c r="C92" s="32" t="s">
        <v>21</v>
      </c>
      <c r="D92" s="33"/>
      <c r="E92" s="34"/>
      <c r="F92" s="88" t="s">
        <v>109</v>
      </c>
      <c r="G92" s="95">
        <v>1</v>
      </c>
      <c r="H92" s="43"/>
      <c r="I92" s="178"/>
      <c r="J92" s="178"/>
      <c r="K92" s="179"/>
    </row>
    <row r="93" spans="1:11" x14ac:dyDescent="0.3">
      <c r="A93" s="32" t="s">
        <v>1488</v>
      </c>
      <c r="B93" s="31" t="s">
        <v>729</v>
      </c>
      <c r="C93" s="32" t="s">
        <v>22</v>
      </c>
      <c r="D93" s="33"/>
      <c r="E93" s="34"/>
      <c r="F93" s="88" t="s">
        <v>196</v>
      </c>
      <c r="G93" s="95"/>
      <c r="H93" s="43"/>
      <c r="I93" s="178"/>
      <c r="J93" s="178"/>
      <c r="K93" s="179"/>
    </row>
    <row r="94" spans="1:11" x14ac:dyDescent="0.3">
      <c r="A94" s="32" t="s">
        <v>1489</v>
      </c>
      <c r="B94" s="31" t="s">
        <v>349</v>
      </c>
      <c r="C94" s="32" t="s">
        <v>22</v>
      </c>
      <c r="D94" s="33"/>
      <c r="E94" s="34"/>
      <c r="F94" s="88" t="s">
        <v>196</v>
      </c>
      <c r="G94" s="95"/>
      <c r="H94" s="43"/>
      <c r="I94" s="178"/>
      <c r="J94" s="178"/>
      <c r="K94" s="179"/>
    </row>
    <row r="95" spans="1:11" ht="27.6" x14ac:dyDescent="0.3">
      <c r="A95" s="32" t="s">
        <v>1490</v>
      </c>
      <c r="B95" s="17" t="s">
        <v>656</v>
      </c>
      <c r="C95" s="32" t="s">
        <v>21</v>
      </c>
      <c r="D95" s="33"/>
      <c r="E95" s="34"/>
      <c r="F95" s="88" t="s">
        <v>17</v>
      </c>
      <c r="G95" s="95"/>
      <c r="H95" s="43"/>
      <c r="I95" s="178"/>
      <c r="J95" s="178"/>
      <c r="K95" s="179"/>
    </row>
    <row r="96" spans="1:11" x14ac:dyDescent="0.3">
      <c r="A96" s="32"/>
      <c r="B96" s="31"/>
      <c r="C96" s="32"/>
      <c r="D96" s="33"/>
      <c r="E96" s="34"/>
      <c r="F96" s="88"/>
      <c r="G96" s="95"/>
      <c r="H96" s="178"/>
      <c r="I96" s="178"/>
      <c r="J96" s="178"/>
      <c r="K96" s="179"/>
    </row>
    <row r="97" spans="1:11" ht="15.6" x14ac:dyDescent="0.3">
      <c r="A97" s="174" t="s">
        <v>85</v>
      </c>
      <c r="B97" s="175" t="s">
        <v>654</v>
      </c>
      <c r="C97" s="149"/>
      <c r="D97" s="152"/>
      <c r="E97" s="151"/>
      <c r="F97" s="153"/>
      <c r="G97" s="154"/>
      <c r="H97" s="178"/>
      <c r="I97" s="178"/>
      <c r="J97" s="178"/>
      <c r="K97" s="179"/>
    </row>
    <row r="98" spans="1:11" ht="41.4" x14ac:dyDescent="0.3">
      <c r="A98" s="32" t="s">
        <v>87</v>
      </c>
      <c r="B98" s="31" t="s">
        <v>763</v>
      </c>
      <c r="C98" s="31" t="s">
        <v>22</v>
      </c>
      <c r="D98" s="33"/>
      <c r="E98" s="34"/>
      <c r="F98" s="88" t="s">
        <v>196</v>
      </c>
      <c r="G98" s="95"/>
      <c r="H98" s="43"/>
      <c r="I98" s="178"/>
      <c r="J98" s="178"/>
      <c r="K98" s="179"/>
    </row>
    <row r="99" spans="1:11" ht="27.6" x14ac:dyDescent="0.3">
      <c r="A99" s="32" t="s">
        <v>88</v>
      </c>
      <c r="B99" s="31" t="s">
        <v>745</v>
      </c>
      <c r="C99" s="31" t="s">
        <v>227</v>
      </c>
      <c r="D99" s="33"/>
      <c r="E99" s="34" t="s">
        <v>16</v>
      </c>
      <c r="F99" s="88" t="s">
        <v>196</v>
      </c>
      <c r="G99" s="95"/>
      <c r="H99" s="43"/>
      <c r="I99" s="19">
        <v>0</v>
      </c>
      <c r="J99" s="178"/>
      <c r="K99" s="179"/>
    </row>
    <row r="100" spans="1:11" x14ac:dyDescent="0.3">
      <c r="A100" s="32" t="s">
        <v>90</v>
      </c>
      <c r="B100" s="31" t="s">
        <v>351</v>
      </c>
      <c r="C100" s="31" t="s">
        <v>27</v>
      </c>
      <c r="D100" s="33"/>
      <c r="E100" s="34"/>
      <c r="F100" s="88" t="s">
        <v>196</v>
      </c>
      <c r="G100" s="95"/>
      <c r="H100" s="43"/>
      <c r="I100" s="178"/>
      <c r="J100" s="178"/>
      <c r="K100" s="179"/>
    </row>
    <row r="101" spans="1:11" x14ac:dyDescent="0.3">
      <c r="A101" s="32" t="s">
        <v>91</v>
      </c>
      <c r="B101" s="31" t="s">
        <v>352</v>
      </c>
      <c r="C101" s="31" t="s">
        <v>27</v>
      </c>
      <c r="D101" s="33"/>
      <c r="E101" s="34"/>
      <c r="F101" s="88" t="s">
        <v>196</v>
      </c>
      <c r="G101" s="95"/>
      <c r="H101" s="43"/>
      <c r="I101" s="178"/>
      <c r="J101" s="178"/>
      <c r="K101" s="179"/>
    </row>
    <row r="102" spans="1:11" x14ac:dyDescent="0.3">
      <c r="A102" s="32" t="s">
        <v>92</v>
      </c>
      <c r="B102" s="31" t="s">
        <v>353</v>
      </c>
      <c r="C102" s="31" t="s">
        <v>27</v>
      </c>
      <c r="D102" s="33"/>
      <c r="E102" s="34"/>
      <c r="F102" s="88" t="s">
        <v>196</v>
      </c>
      <c r="G102" s="95"/>
      <c r="H102" s="43"/>
      <c r="I102" s="178"/>
      <c r="J102" s="178"/>
      <c r="K102" s="179"/>
    </row>
    <row r="103" spans="1:11" x14ac:dyDescent="0.3">
      <c r="A103" s="32" t="s">
        <v>93</v>
      </c>
      <c r="B103" s="31" t="s">
        <v>355</v>
      </c>
      <c r="C103" s="32" t="s">
        <v>22</v>
      </c>
      <c r="D103" s="33"/>
      <c r="E103" s="34"/>
      <c r="F103" s="88" t="s">
        <v>196</v>
      </c>
      <c r="G103" s="95"/>
      <c r="H103" s="43"/>
      <c r="I103" s="178"/>
      <c r="J103" s="178"/>
      <c r="K103" s="179"/>
    </row>
    <row r="104" spans="1:11" x14ac:dyDescent="0.3">
      <c r="A104" s="32" t="s">
        <v>94</v>
      </c>
      <c r="B104" s="31" t="s">
        <v>356</v>
      </c>
      <c r="C104" s="32" t="s">
        <v>27</v>
      </c>
      <c r="D104" s="33"/>
      <c r="E104" s="34" t="s">
        <v>195</v>
      </c>
      <c r="F104" s="88" t="s">
        <v>196</v>
      </c>
      <c r="G104" s="95"/>
      <c r="H104" s="43"/>
      <c r="I104" s="178"/>
      <c r="J104" s="178"/>
      <c r="K104" s="179"/>
    </row>
    <row r="105" spans="1:11" x14ac:dyDescent="0.3">
      <c r="A105" s="32" t="s">
        <v>747</v>
      </c>
      <c r="B105" s="31" t="s">
        <v>357</v>
      </c>
      <c r="C105" s="32" t="s">
        <v>27</v>
      </c>
      <c r="D105" s="33"/>
      <c r="E105" s="34" t="s">
        <v>358</v>
      </c>
      <c r="F105" s="88" t="s">
        <v>196</v>
      </c>
      <c r="G105" s="95"/>
      <c r="H105" s="43"/>
      <c r="I105" s="178"/>
      <c r="J105" s="178"/>
      <c r="K105" s="179"/>
    </row>
    <row r="106" spans="1:11" x14ac:dyDescent="0.3">
      <c r="A106" s="32"/>
      <c r="B106" s="31"/>
      <c r="C106" s="32"/>
      <c r="D106" s="33"/>
      <c r="E106" s="34"/>
      <c r="F106" s="88"/>
      <c r="G106" s="95"/>
      <c r="H106" s="178"/>
      <c r="I106" s="178"/>
      <c r="J106" s="178"/>
      <c r="K106" s="179"/>
    </row>
    <row r="107" spans="1:11" ht="15.6" x14ac:dyDescent="0.3">
      <c r="A107" s="174" t="s">
        <v>96</v>
      </c>
      <c r="B107" s="175" t="s">
        <v>359</v>
      </c>
      <c r="C107" s="149"/>
      <c r="D107" s="152"/>
      <c r="E107" s="151"/>
      <c r="F107" s="153"/>
      <c r="G107" s="154"/>
      <c r="H107" s="178"/>
      <c r="I107" s="178"/>
      <c r="J107" s="178"/>
      <c r="K107" s="179"/>
    </row>
    <row r="108" spans="1:11" ht="41.4" x14ac:dyDescent="0.3">
      <c r="A108" s="32" t="s">
        <v>98</v>
      </c>
      <c r="B108" s="31" t="s">
        <v>764</v>
      </c>
      <c r="C108" s="32" t="s">
        <v>22</v>
      </c>
      <c r="D108" s="33"/>
      <c r="E108" s="34"/>
      <c r="F108" s="88" t="s">
        <v>196</v>
      </c>
      <c r="G108" s="95"/>
      <c r="H108" s="43"/>
      <c r="I108" s="178"/>
      <c r="J108" s="178"/>
      <c r="K108" s="179"/>
    </row>
    <row r="109" spans="1:11" ht="27.6" x14ac:dyDescent="0.3">
      <c r="A109" s="32" t="s">
        <v>420</v>
      </c>
      <c r="B109" s="31" t="s">
        <v>745</v>
      </c>
      <c r="C109" s="31" t="s">
        <v>227</v>
      </c>
      <c r="D109" s="33"/>
      <c r="E109" s="34" t="s">
        <v>16</v>
      </c>
      <c r="F109" s="88" t="s">
        <v>196</v>
      </c>
      <c r="G109" s="95"/>
      <c r="H109" s="43"/>
      <c r="I109" s="19">
        <v>0</v>
      </c>
      <c r="J109" s="178"/>
      <c r="K109" s="179"/>
    </row>
    <row r="110" spans="1:11" x14ac:dyDescent="0.3">
      <c r="A110" s="32" t="s">
        <v>421</v>
      </c>
      <c r="B110" s="31" t="s">
        <v>351</v>
      </c>
      <c r="C110" s="32" t="s">
        <v>27</v>
      </c>
      <c r="D110" s="33"/>
      <c r="E110" s="34"/>
      <c r="F110" s="88" t="s">
        <v>196</v>
      </c>
      <c r="G110" s="95"/>
      <c r="H110" s="43"/>
      <c r="I110" s="178"/>
      <c r="J110" s="178"/>
      <c r="K110" s="179"/>
    </row>
    <row r="111" spans="1:11" x14ac:dyDescent="0.3">
      <c r="A111" s="32" t="s">
        <v>422</v>
      </c>
      <c r="B111" s="31" t="s">
        <v>352</v>
      </c>
      <c r="C111" s="32" t="s">
        <v>27</v>
      </c>
      <c r="D111" s="33"/>
      <c r="E111" s="34"/>
      <c r="F111" s="88" t="s">
        <v>196</v>
      </c>
      <c r="G111" s="95"/>
      <c r="H111" s="43"/>
      <c r="I111" s="178"/>
      <c r="J111" s="178"/>
      <c r="K111" s="179"/>
    </row>
    <row r="112" spans="1:11" x14ac:dyDescent="0.3">
      <c r="A112" s="32" t="s">
        <v>423</v>
      </c>
      <c r="B112" s="31" t="s">
        <v>353</v>
      </c>
      <c r="C112" s="32" t="s">
        <v>27</v>
      </c>
      <c r="D112" s="33"/>
      <c r="E112" s="34"/>
      <c r="F112" s="88" t="s">
        <v>196</v>
      </c>
      <c r="G112" s="95"/>
      <c r="H112" s="43"/>
      <c r="I112" s="178"/>
      <c r="J112" s="178"/>
      <c r="K112" s="179"/>
    </row>
    <row r="113" spans="1:11" x14ac:dyDescent="0.3">
      <c r="A113" s="32" t="s">
        <v>424</v>
      </c>
      <c r="B113" s="31" t="s">
        <v>360</v>
      </c>
      <c r="C113" s="32" t="s">
        <v>27</v>
      </c>
      <c r="D113" s="33"/>
      <c r="E113" s="34" t="s">
        <v>195</v>
      </c>
      <c r="F113" s="88" t="s">
        <v>196</v>
      </c>
      <c r="G113" s="95"/>
      <c r="H113" s="43"/>
      <c r="I113" s="178"/>
      <c r="J113" s="178"/>
      <c r="K113" s="179"/>
    </row>
    <row r="114" spans="1:11" x14ac:dyDescent="0.3">
      <c r="A114" s="32" t="s">
        <v>746</v>
      </c>
      <c r="B114" s="31" t="s">
        <v>361</v>
      </c>
      <c r="C114" s="32" t="s">
        <v>27</v>
      </c>
      <c r="D114" s="33"/>
      <c r="E114" s="34" t="s">
        <v>362</v>
      </c>
      <c r="F114" s="88" t="s">
        <v>196</v>
      </c>
      <c r="G114" s="95"/>
      <c r="H114" s="43"/>
      <c r="I114" s="178"/>
      <c r="J114" s="178"/>
      <c r="K114" s="179"/>
    </row>
    <row r="115" spans="1:11" x14ac:dyDescent="0.3">
      <c r="A115" s="32"/>
      <c r="B115" s="31"/>
      <c r="C115" s="32"/>
      <c r="D115" s="33"/>
      <c r="E115" s="34"/>
      <c r="F115" s="88"/>
      <c r="G115" s="95"/>
      <c r="H115" s="178"/>
      <c r="I115" s="178"/>
      <c r="J115" s="178"/>
      <c r="K115" s="179"/>
    </row>
    <row r="116" spans="1:11" ht="15.6" x14ac:dyDescent="0.3">
      <c r="A116" s="174" t="s">
        <v>100</v>
      </c>
      <c r="B116" s="175" t="s">
        <v>223</v>
      </c>
      <c r="C116" s="149"/>
      <c r="D116" s="152"/>
      <c r="E116" s="151"/>
      <c r="F116" s="153"/>
      <c r="G116" s="154"/>
      <c r="H116" s="178"/>
      <c r="I116" s="178"/>
      <c r="J116" s="178"/>
      <c r="K116" s="179"/>
    </row>
    <row r="117" spans="1:11" x14ac:dyDescent="0.3">
      <c r="A117" s="32" t="s">
        <v>101</v>
      </c>
      <c r="B117" s="17" t="s">
        <v>224</v>
      </c>
      <c r="C117" s="16" t="s">
        <v>27</v>
      </c>
      <c r="D117" s="33"/>
      <c r="E117" s="57" t="s">
        <v>43</v>
      </c>
      <c r="F117" s="103" t="s">
        <v>17</v>
      </c>
      <c r="G117" s="95"/>
      <c r="H117" s="18"/>
      <c r="I117" s="178"/>
      <c r="J117" s="178"/>
      <c r="K117" s="179"/>
    </row>
    <row r="118" spans="1:11" x14ac:dyDescent="0.3">
      <c r="A118" s="32" t="s">
        <v>102</v>
      </c>
      <c r="B118" s="17" t="s">
        <v>221</v>
      </c>
      <c r="C118" s="32" t="s">
        <v>27</v>
      </c>
      <c r="D118" s="33"/>
      <c r="E118" s="34" t="s">
        <v>195</v>
      </c>
      <c r="F118" s="103" t="s">
        <v>17</v>
      </c>
      <c r="G118" s="95"/>
      <c r="H118" s="43"/>
      <c r="I118" s="178"/>
      <c r="J118" s="178"/>
      <c r="K118" s="179"/>
    </row>
    <row r="119" spans="1:11" x14ac:dyDescent="0.3">
      <c r="A119" s="32" t="s">
        <v>104</v>
      </c>
      <c r="B119" s="17" t="s">
        <v>222</v>
      </c>
      <c r="C119" s="32" t="s">
        <v>27</v>
      </c>
      <c r="D119" s="33"/>
      <c r="E119" s="34" t="s">
        <v>195</v>
      </c>
      <c r="F119" s="103" t="s">
        <v>17</v>
      </c>
      <c r="G119" s="95"/>
      <c r="H119" s="43"/>
      <c r="I119" s="178"/>
      <c r="J119" s="178"/>
      <c r="K119" s="179"/>
    </row>
    <row r="120" spans="1:11" x14ac:dyDescent="0.3">
      <c r="A120" s="32" t="s">
        <v>106</v>
      </c>
      <c r="B120" s="17" t="s">
        <v>1524</v>
      </c>
      <c r="C120" s="109" t="s">
        <v>22</v>
      </c>
      <c r="D120" s="33"/>
      <c r="E120" s="34" t="s">
        <v>33</v>
      </c>
      <c r="F120" s="103" t="s">
        <v>196</v>
      </c>
      <c r="G120" s="95"/>
      <c r="H120" s="43"/>
      <c r="I120" s="178"/>
      <c r="J120" s="178"/>
      <c r="K120" s="179"/>
    </row>
    <row r="121" spans="1:11" x14ac:dyDescent="0.3">
      <c r="A121" s="32" t="s">
        <v>425</v>
      </c>
      <c r="B121" s="17" t="s">
        <v>300</v>
      </c>
      <c r="C121" s="109" t="s">
        <v>27</v>
      </c>
      <c r="D121" s="33"/>
      <c r="E121" s="34" t="s">
        <v>33</v>
      </c>
      <c r="F121" s="103" t="s">
        <v>196</v>
      </c>
      <c r="G121" s="95"/>
      <c r="H121" s="43"/>
      <c r="I121" s="178"/>
      <c r="J121" s="178"/>
      <c r="K121" s="179"/>
    </row>
    <row r="122" spans="1:11" ht="18" x14ac:dyDescent="0.3">
      <c r="A122" s="32" t="s">
        <v>426</v>
      </c>
      <c r="B122" s="17" t="s">
        <v>199</v>
      </c>
      <c r="C122" s="16" t="s">
        <v>21</v>
      </c>
      <c r="D122" s="33"/>
      <c r="E122" s="34"/>
      <c r="F122" s="88" t="s">
        <v>17</v>
      </c>
      <c r="G122" s="228"/>
      <c r="H122" s="18"/>
      <c r="I122" s="178"/>
      <c r="J122" s="178"/>
      <c r="K122" s="179"/>
    </row>
    <row r="123" spans="1:11" ht="27.6" x14ac:dyDescent="0.3">
      <c r="A123" s="32" t="s">
        <v>427</v>
      </c>
      <c r="B123" s="17" t="s">
        <v>198</v>
      </c>
      <c r="C123" s="16" t="s">
        <v>21</v>
      </c>
      <c r="D123" s="33"/>
      <c r="E123" s="34"/>
      <c r="F123" s="88" t="s">
        <v>17</v>
      </c>
      <c r="G123" s="228"/>
      <c r="H123" s="18"/>
      <c r="I123" s="178"/>
      <c r="J123" s="178"/>
      <c r="K123" s="179"/>
    </row>
    <row r="124" spans="1:11" ht="41.4" x14ac:dyDescent="0.3">
      <c r="A124" s="32" t="s">
        <v>428</v>
      </c>
      <c r="B124" s="17" t="s">
        <v>81</v>
      </c>
      <c r="C124" s="16" t="s">
        <v>21</v>
      </c>
      <c r="D124" s="33"/>
      <c r="E124" s="34"/>
      <c r="F124" s="88" t="s">
        <v>17</v>
      </c>
      <c r="G124" s="95"/>
      <c r="H124" s="18"/>
      <c r="I124" s="178"/>
      <c r="J124" s="178"/>
      <c r="K124" s="179"/>
    </row>
    <row r="125" spans="1:11" ht="41.4" x14ac:dyDescent="0.3">
      <c r="A125" s="32" t="s">
        <v>748</v>
      </c>
      <c r="B125" s="17" t="s">
        <v>1525</v>
      </c>
      <c r="C125" s="89" t="s">
        <v>21</v>
      </c>
      <c r="D125" s="33"/>
      <c r="E125" s="34"/>
      <c r="F125" s="88" t="s">
        <v>109</v>
      </c>
      <c r="G125" s="95">
        <v>1</v>
      </c>
      <c r="H125" s="18"/>
      <c r="I125" s="178"/>
      <c r="J125" s="178"/>
      <c r="K125" s="179"/>
    </row>
    <row r="126" spans="1:11" x14ac:dyDescent="0.3">
      <c r="A126" s="32" t="s">
        <v>429</v>
      </c>
      <c r="B126" s="17" t="s">
        <v>298</v>
      </c>
      <c r="C126" s="89" t="s">
        <v>21</v>
      </c>
      <c r="D126" s="33"/>
      <c r="E126" s="34"/>
      <c r="F126" s="88" t="s">
        <v>109</v>
      </c>
      <c r="G126" s="95">
        <v>1</v>
      </c>
      <c r="H126" s="18"/>
      <c r="I126" s="178"/>
      <c r="J126" s="178"/>
      <c r="K126" s="179"/>
    </row>
    <row r="127" spans="1:11" x14ac:dyDescent="0.3">
      <c r="A127" s="32" t="s">
        <v>430</v>
      </c>
      <c r="B127" s="17" t="s">
        <v>240</v>
      </c>
      <c r="C127" s="32" t="s">
        <v>27</v>
      </c>
      <c r="D127" s="33"/>
      <c r="E127" s="34"/>
      <c r="F127" s="103" t="s">
        <v>196</v>
      </c>
      <c r="G127" s="95"/>
      <c r="H127" s="43"/>
      <c r="I127" s="178"/>
      <c r="J127" s="178"/>
      <c r="K127" s="179"/>
    </row>
    <row r="128" spans="1:11" x14ac:dyDescent="0.3">
      <c r="A128" s="32" t="s">
        <v>431</v>
      </c>
      <c r="B128" s="17" t="s">
        <v>241</v>
      </c>
      <c r="C128" s="32" t="s">
        <v>21</v>
      </c>
      <c r="D128" s="33"/>
      <c r="E128" s="34"/>
      <c r="F128" s="103" t="s">
        <v>17</v>
      </c>
      <c r="G128" s="95"/>
      <c r="H128" s="43"/>
      <c r="I128" s="178"/>
      <c r="J128" s="178"/>
      <c r="K128" s="179"/>
    </row>
    <row r="129" spans="1:11" x14ac:dyDescent="0.3">
      <c r="A129" s="32" t="s">
        <v>432</v>
      </c>
      <c r="B129" s="17" t="s">
        <v>243</v>
      </c>
      <c r="C129" s="32" t="s">
        <v>21</v>
      </c>
      <c r="D129" s="33"/>
      <c r="E129" s="34"/>
      <c r="F129" s="103" t="s">
        <v>17</v>
      </c>
      <c r="G129" s="95"/>
      <c r="H129" s="43"/>
      <c r="I129" s="178"/>
      <c r="J129" s="178"/>
      <c r="K129" s="179"/>
    </row>
    <row r="130" spans="1:11" x14ac:dyDescent="0.3">
      <c r="A130" s="32" t="s">
        <v>433</v>
      </c>
      <c r="B130" s="17" t="s">
        <v>1382</v>
      </c>
      <c r="C130" s="32" t="s">
        <v>27</v>
      </c>
      <c r="D130" s="33"/>
      <c r="E130" s="34" t="s">
        <v>33</v>
      </c>
      <c r="F130" s="103" t="s">
        <v>17</v>
      </c>
      <c r="G130" s="95"/>
      <c r="H130" s="43"/>
      <c r="I130" s="178"/>
      <c r="J130" s="178"/>
      <c r="K130" s="179"/>
    </row>
    <row r="131" spans="1:11" x14ac:dyDescent="0.3">
      <c r="A131" s="32" t="s">
        <v>434</v>
      </c>
      <c r="B131" s="17" t="s">
        <v>297</v>
      </c>
      <c r="C131" s="32" t="s">
        <v>21</v>
      </c>
      <c r="D131" s="33"/>
      <c r="E131" s="34"/>
      <c r="F131" s="103" t="s">
        <v>17</v>
      </c>
      <c r="G131" s="95"/>
      <c r="H131" s="43"/>
      <c r="I131" s="178"/>
      <c r="J131" s="178"/>
      <c r="K131" s="179"/>
    </row>
    <row r="132" spans="1:11" x14ac:dyDescent="0.3">
      <c r="A132" s="32" t="s">
        <v>435</v>
      </c>
      <c r="B132" s="17" t="s">
        <v>242</v>
      </c>
      <c r="C132" s="32" t="s">
        <v>22</v>
      </c>
      <c r="D132" s="17"/>
      <c r="E132" s="34"/>
      <c r="F132" s="103" t="s">
        <v>196</v>
      </c>
      <c r="G132" s="95"/>
      <c r="H132" s="43"/>
      <c r="I132" s="178"/>
      <c r="J132" s="178"/>
      <c r="K132" s="179"/>
    </row>
    <row r="133" spans="1:11" ht="41.4" x14ac:dyDescent="0.3">
      <c r="A133" s="32" t="s">
        <v>436</v>
      </c>
      <c r="B133" s="17" t="s">
        <v>669</v>
      </c>
      <c r="C133" s="32" t="s">
        <v>21</v>
      </c>
      <c r="D133" s="17"/>
      <c r="E133" s="34"/>
      <c r="F133" s="103" t="s">
        <v>17</v>
      </c>
      <c r="G133" s="95"/>
      <c r="H133" s="43"/>
      <c r="I133" s="178"/>
      <c r="J133" s="178"/>
      <c r="K133" s="179"/>
    </row>
    <row r="134" spans="1:11" x14ac:dyDescent="0.3">
      <c r="A134" s="32" t="s">
        <v>437</v>
      </c>
      <c r="B134" s="17" t="s">
        <v>769</v>
      </c>
      <c r="C134" s="32" t="s">
        <v>27</v>
      </c>
      <c r="D134" s="33"/>
      <c r="E134" s="34"/>
      <c r="F134" s="103" t="s">
        <v>196</v>
      </c>
      <c r="G134" s="95"/>
      <c r="H134" s="43"/>
      <c r="I134" s="178"/>
      <c r="J134" s="178"/>
      <c r="K134" s="179"/>
    </row>
    <row r="135" spans="1:11" x14ac:dyDescent="0.3">
      <c r="A135" s="32" t="s">
        <v>438</v>
      </c>
      <c r="B135" s="17" t="s">
        <v>250</v>
      </c>
      <c r="C135" s="16" t="s">
        <v>21</v>
      </c>
      <c r="D135" s="33"/>
      <c r="E135" s="34"/>
      <c r="F135" s="88" t="s">
        <v>17</v>
      </c>
      <c r="G135" s="95"/>
      <c r="H135" s="18"/>
      <c r="I135" s="178"/>
      <c r="J135" s="178"/>
      <c r="K135" s="179"/>
    </row>
    <row r="136" spans="1:11" x14ac:dyDescent="0.3">
      <c r="A136" s="32" t="s">
        <v>439</v>
      </c>
      <c r="B136" s="17" t="s">
        <v>251</v>
      </c>
      <c r="C136" s="16" t="s">
        <v>21</v>
      </c>
      <c r="D136" s="33"/>
      <c r="E136" s="34"/>
      <c r="F136" s="88" t="s">
        <v>17</v>
      </c>
      <c r="G136" s="95"/>
      <c r="H136" s="18"/>
      <c r="I136" s="178"/>
      <c r="J136" s="178"/>
      <c r="K136" s="179"/>
    </row>
    <row r="137" spans="1:11" x14ac:dyDescent="0.3">
      <c r="A137" s="32" t="s">
        <v>440</v>
      </c>
      <c r="B137" s="17" t="s">
        <v>252</v>
      </c>
      <c r="C137" s="16" t="s">
        <v>27</v>
      </c>
      <c r="D137" s="33"/>
      <c r="E137" s="34"/>
      <c r="F137" s="88" t="s">
        <v>196</v>
      </c>
      <c r="G137" s="95"/>
      <c r="H137" s="18"/>
      <c r="I137" s="178"/>
      <c r="J137" s="178"/>
      <c r="K137" s="179"/>
    </row>
    <row r="138" spans="1:11" x14ac:dyDescent="0.3">
      <c r="A138" s="32" t="s">
        <v>441</v>
      </c>
      <c r="B138" s="17" t="s">
        <v>253</v>
      </c>
      <c r="C138" s="16" t="s">
        <v>21</v>
      </c>
      <c r="D138" s="33"/>
      <c r="E138" s="34"/>
      <c r="F138" s="88" t="s">
        <v>17</v>
      </c>
      <c r="G138" s="95"/>
      <c r="H138" s="18"/>
      <c r="I138" s="178"/>
      <c r="J138" s="178"/>
      <c r="K138" s="179"/>
    </row>
    <row r="139" spans="1:11" x14ac:dyDescent="0.3">
      <c r="A139" s="16"/>
      <c r="B139" s="17"/>
      <c r="C139" s="16"/>
      <c r="D139" s="33"/>
      <c r="E139" s="34"/>
      <c r="F139" s="88"/>
      <c r="G139" s="95"/>
      <c r="H139" s="178"/>
      <c r="I139" s="178"/>
      <c r="J139" s="178"/>
      <c r="K139" s="179"/>
    </row>
    <row r="140" spans="1:11" ht="15.6" x14ac:dyDescent="0.3">
      <c r="A140" s="174" t="s">
        <v>442</v>
      </c>
      <c r="B140" s="175" t="s">
        <v>363</v>
      </c>
      <c r="C140" s="113"/>
      <c r="D140" s="152"/>
      <c r="E140" s="151"/>
      <c r="F140" s="153"/>
      <c r="G140" s="154"/>
      <c r="H140" s="178"/>
      <c r="I140" s="178"/>
      <c r="J140" s="178"/>
      <c r="K140" s="179"/>
    </row>
    <row r="141" spans="1:11" ht="27.6" x14ac:dyDescent="0.3">
      <c r="A141" s="16" t="s">
        <v>443</v>
      </c>
      <c r="B141" s="17" t="s">
        <v>790</v>
      </c>
      <c r="C141" s="16" t="s">
        <v>21</v>
      </c>
      <c r="D141" s="33"/>
      <c r="E141" s="34"/>
      <c r="F141" s="88" t="s">
        <v>17</v>
      </c>
      <c r="G141" s="95"/>
      <c r="H141" s="18"/>
      <c r="I141" s="178"/>
      <c r="J141" s="178"/>
      <c r="K141" s="179"/>
    </row>
    <row r="142" spans="1:11" x14ac:dyDescent="0.3">
      <c r="A142" s="16" t="s">
        <v>444</v>
      </c>
      <c r="B142" s="17" t="s">
        <v>364</v>
      </c>
      <c r="C142" s="16" t="s">
        <v>21</v>
      </c>
      <c r="D142" s="33"/>
      <c r="E142" s="34"/>
      <c r="F142" s="88" t="s">
        <v>17</v>
      </c>
      <c r="G142" s="95"/>
      <c r="H142" s="18"/>
      <c r="I142" s="178"/>
      <c r="J142" s="178"/>
      <c r="K142" s="179"/>
    </row>
    <row r="143" spans="1:11" x14ac:dyDescent="0.3">
      <c r="A143" s="16" t="s">
        <v>445</v>
      </c>
      <c r="B143" s="17" t="s">
        <v>365</v>
      </c>
      <c r="C143" s="16" t="s">
        <v>21</v>
      </c>
      <c r="D143" s="33"/>
      <c r="E143" s="34"/>
      <c r="F143" s="88" t="s">
        <v>17</v>
      </c>
      <c r="G143" s="95"/>
      <c r="H143" s="18"/>
      <c r="I143" s="178"/>
      <c r="J143" s="178"/>
      <c r="K143" s="179"/>
    </row>
    <row r="144" spans="1:11" x14ac:dyDescent="0.3">
      <c r="A144" s="16" t="s">
        <v>446</v>
      </c>
      <c r="B144" s="17" t="s">
        <v>1515</v>
      </c>
      <c r="C144" s="16" t="s">
        <v>27</v>
      </c>
      <c r="D144" s="33"/>
      <c r="E144" s="34"/>
      <c r="F144" s="88" t="s">
        <v>658</v>
      </c>
      <c r="G144" s="95">
        <v>2</v>
      </c>
      <c r="H144" s="18"/>
      <c r="I144" s="178"/>
      <c r="J144" s="178"/>
      <c r="K144" s="179"/>
    </row>
    <row r="145" spans="1:11" x14ac:dyDescent="0.3">
      <c r="A145" s="16" t="s">
        <v>447</v>
      </c>
      <c r="B145" s="17" t="s">
        <v>366</v>
      </c>
      <c r="C145" s="16" t="s">
        <v>27</v>
      </c>
      <c r="D145" s="33"/>
      <c r="E145" s="34" t="s">
        <v>48</v>
      </c>
      <c r="F145" s="88" t="s">
        <v>196</v>
      </c>
      <c r="G145" s="95"/>
      <c r="H145" s="18"/>
      <c r="I145" s="178"/>
      <c r="J145" s="178"/>
      <c r="K145" s="179"/>
    </row>
    <row r="146" spans="1:11" x14ac:dyDescent="0.3">
      <c r="A146" s="16" t="s">
        <v>779</v>
      </c>
      <c r="B146" s="17" t="s">
        <v>778</v>
      </c>
      <c r="C146" s="16" t="s">
        <v>21</v>
      </c>
      <c r="D146" s="33"/>
      <c r="E146" s="34"/>
      <c r="F146" s="88" t="s">
        <v>17</v>
      </c>
      <c r="G146" s="95"/>
      <c r="H146" s="18"/>
      <c r="I146" s="178"/>
      <c r="J146" s="178"/>
      <c r="K146" s="179"/>
    </row>
    <row r="147" spans="1:11" x14ac:dyDescent="0.3">
      <c r="A147" s="16"/>
      <c r="B147" s="17"/>
      <c r="C147" s="16"/>
      <c r="D147" s="33"/>
      <c r="E147" s="34"/>
      <c r="F147" s="88"/>
      <c r="G147" s="95"/>
      <c r="H147" s="178"/>
      <c r="I147" s="178"/>
      <c r="J147" s="178"/>
      <c r="K147" s="179"/>
    </row>
    <row r="148" spans="1:11" ht="15.6" x14ac:dyDescent="0.3">
      <c r="A148" s="174" t="s">
        <v>448</v>
      </c>
      <c r="B148" s="175" t="s">
        <v>301</v>
      </c>
      <c r="C148" s="113"/>
      <c r="D148" s="152"/>
      <c r="E148" s="151"/>
      <c r="F148" s="153"/>
      <c r="G148" s="154"/>
      <c r="H148" s="178"/>
      <c r="I148" s="178"/>
      <c r="J148" s="178"/>
      <c r="K148" s="179"/>
    </row>
    <row r="149" spans="1:11" x14ac:dyDescent="0.3">
      <c r="A149" s="16" t="s">
        <v>449</v>
      </c>
      <c r="B149" s="17" t="s">
        <v>1536</v>
      </c>
      <c r="C149" s="16" t="s">
        <v>21</v>
      </c>
      <c r="D149" s="33"/>
      <c r="E149" s="34"/>
      <c r="F149" s="88" t="s">
        <v>109</v>
      </c>
      <c r="G149" s="95">
        <v>1</v>
      </c>
      <c r="H149" s="18"/>
      <c r="I149" s="178"/>
      <c r="J149" s="178"/>
      <c r="K149" s="179"/>
    </row>
    <row r="150" spans="1:11" ht="27.6" x14ac:dyDescent="0.3">
      <c r="A150" s="16" t="s">
        <v>450</v>
      </c>
      <c r="B150" s="17" t="s">
        <v>794</v>
      </c>
      <c r="C150" s="31" t="s">
        <v>227</v>
      </c>
      <c r="D150" s="33"/>
      <c r="E150" s="34" t="s">
        <v>16</v>
      </c>
      <c r="F150" s="88" t="s">
        <v>196</v>
      </c>
      <c r="G150" s="95"/>
      <c r="H150" s="18"/>
      <c r="I150" s="19">
        <v>0</v>
      </c>
      <c r="J150" s="178"/>
      <c r="K150" s="179"/>
    </row>
    <row r="151" spans="1:11" ht="27.6" x14ac:dyDescent="0.3">
      <c r="A151" s="16" t="s">
        <v>451</v>
      </c>
      <c r="B151" s="17" t="s">
        <v>780</v>
      </c>
      <c r="C151" s="16" t="s">
        <v>22</v>
      </c>
      <c r="D151" s="33"/>
      <c r="E151" s="34"/>
      <c r="F151" s="88" t="s">
        <v>196</v>
      </c>
      <c r="G151" s="95"/>
      <c r="H151" s="18"/>
      <c r="I151" s="178"/>
      <c r="J151" s="178"/>
      <c r="K151" s="179"/>
    </row>
    <row r="152" spans="1:11" ht="27.6" x14ac:dyDescent="0.3">
      <c r="A152" s="16" t="s">
        <v>452</v>
      </c>
      <c r="B152" s="17" t="s">
        <v>796</v>
      </c>
      <c r="C152" s="16" t="s">
        <v>22</v>
      </c>
      <c r="D152" s="33"/>
      <c r="E152" s="34"/>
      <c r="F152" s="88" t="s">
        <v>196</v>
      </c>
      <c r="G152" s="95"/>
      <c r="H152" s="18"/>
      <c r="I152" s="178"/>
      <c r="J152" s="178"/>
      <c r="K152" s="179"/>
    </row>
    <row r="153" spans="1:11" x14ac:dyDescent="0.3">
      <c r="A153" s="16" t="s">
        <v>799</v>
      </c>
      <c r="B153" s="17" t="s">
        <v>302</v>
      </c>
      <c r="C153" s="16" t="s">
        <v>21</v>
      </c>
      <c r="D153" s="33"/>
      <c r="E153" s="34"/>
      <c r="F153" s="88" t="s">
        <v>109</v>
      </c>
      <c r="G153" s="95">
        <v>1</v>
      </c>
      <c r="H153" s="18"/>
      <c r="I153" s="178"/>
      <c r="J153" s="178"/>
      <c r="K153" s="179"/>
    </row>
    <row r="154" spans="1:11" x14ac:dyDescent="0.3">
      <c r="A154" s="16" t="s">
        <v>801</v>
      </c>
      <c r="B154" s="17" t="s">
        <v>657</v>
      </c>
      <c r="C154" s="31" t="s">
        <v>303</v>
      </c>
      <c r="D154" s="33"/>
      <c r="E154" s="34" t="s">
        <v>16</v>
      </c>
      <c r="F154" s="88" t="s">
        <v>17</v>
      </c>
      <c r="G154" s="95"/>
      <c r="H154" s="18"/>
      <c r="I154" s="19">
        <v>0</v>
      </c>
      <c r="J154" s="19">
        <v>0</v>
      </c>
      <c r="K154" s="179"/>
    </row>
    <row r="155" spans="1:11" x14ac:dyDescent="0.3">
      <c r="A155" s="16"/>
      <c r="B155" s="17"/>
      <c r="C155" s="16"/>
      <c r="D155" s="33"/>
      <c r="E155" s="34"/>
      <c r="F155" s="88"/>
      <c r="G155" s="95"/>
      <c r="H155" s="178"/>
      <c r="I155" s="178"/>
      <c r="J155" s="178"/>
      <c r="K155" s="179"/>
    </row>
    <row r="156" spans="1:11" ht="15.6" x14ac:dyDescent="0.3">
      <c r="A156" s="174" t="s">
        <v>453</v>
      </c>
      <c r="B156" s="175" t="s">
        <v>45</v>
      </c>
      <c r="C156" s="113"/>
      <c r="D156" s="152"/>
      <c r="E156" s="151"/>
      <c r="F156" s="153"/>
      <c r="G156" s="154"/>
      <c r="H156" s="178"/>
      <c r="I156" s="178"/>
      <c r="J156" s="178"/>
      <c r="K156" s="179"/>
    </row>
    <row r="157" spans="1:11" x14ac:dyDescent="0.3">
      <c r="A157" s="16" t="s">
        <v>454</v>
      </c>
      <c r="B157" s="17" t="s">
        <v>709</v>
      </c>
      <c r="C157" s="16" t="s">
        <v>27</v>
      </c>
      <c r="D157" s="33"/>
      <c r="E157" s="34" t="s">
        <v>46</v>
      </c>
      <c r="F157" s="88" t="s">
        <v>17</v>
      </c>
      <c r="G157" s="95"/>
      <c r="H157" s="18"/>
      <c r="I157" s="178"/>
      <c r="J157" s="178"/>
      <c r="K157" s="179"/>
    </row>
    <row r="158" spans="1:11" x14ac:dyDescent="0.3">
      <c r="A158" s="16" t="s">
        <v>455</v>
      </c>
      <c r="B158" s="17" t="s">
        <v>47</v>
      </c>
      <c r="C158" s="16" t="s">
        <v>27</v>
      </c>
      <c r="D158" s="33"/>
      <c r="E158" s="34" t="s">
        <v>48</v>
      </c>
      <c r="F158" s="88" t="s">
        <v>17</v>
      </c>
      <c r="G158" s="95"/>
      <c r="H158" s="18"/>
      <c r="I158" s="178"/>
      <c r="J158" s="178"/>
      <c r="K158" s="179"/>
    </row>
    <row r="159" spans="1:11" x14ac:dyDescent="0.3">
      <c r="A159" s="16" t="s">
        <v>456</v>
      </c>
      <c r="B159" s="17" t="s">
        <v>49</v>
      </c>
      <c r="C159" s="16" t="s">
        <v>27</v>
      </c>
      <c r="D159" s="33"/>
      <c r="E159" s="34" t="s">
        <v>50</v>
      </c>
      <c r="F159" s="88" t="s">
        <v>17</v>
      </c>
      <c r="G159" s="95"/>
      <c r="H159" s="18"/>
      <c r="I159" s="178"/>
      <c r="J159" s="178"/>
      <c r="K159" s="179"/>
    </row>
    <row r="160" spans="1:11" x14ac:dyDescent="0.3">
      <c r="A160" s="16" t="s">
        <v>457</v>
      </c>
      <c r="B160" s="17" t="s">
        <v>51</v>
      </c>
      <c r="C160" s="16" t="s">
        <v>27</v>
      </c>
      <c r="D160" s="33"/>
      <c r="E160" s="34" t="s">
        <v>1496</v>
      </c>
      <c r="F160" s="88" t="s">
        <v>17</v>
      </c>
      <c r="G160" s="95"/>
      <c r="H160" s="18"/>
      <c r="I160" s="178"/>
      <c r="J160" s="178"/>
      <c r="K160" s="179"/>
    </row>
    <row r="161" spans="1:11" x14ac:dyDescent="0.3">
      <c r="A161" s="16"/>
      <c r="B161" s="17"/>
      <c r="C161" s="16"/>
      <c r="D161" s="33"/>
      <c r="E161" s="34"/>
      <c r="F161" s="88"/>
      <c r="G161" s="95"/>
      <c r="H161" s="178"/>
      <c r="I161" s="178"/>
      <c r="J161" s="178"/>
      <c r="K161" s="179"/>
    </row>
    <row r="162" spans="1:11" ht="15.6" x14ac:dyDescent="0.3">
      <c r="A162" s="174" t="s">
        <v>458</v>
      </c>
      <c r="B162" s="175" t="s">
        <v>52</v>
      </c>
      <c r="C162" s="113"/>
      <c r="D162" s="152"/>
      <c r="E162" s="151"/>
      <c r="F162" s="153"/>
      <c r="G162" s="154"/>
      <c r="H162" s="178"/>
      <c r="I162" s="178"/>
      <c r="J162" s="178"/>
      <c r="K162" s="179"/>
    </row>
    <row r="163" spans="1:11" x14ac:dyDescent="0.3">
      <c r="A163" s="16" t="s">
        <v>459</v>
      </c>
      <c r="B163" s="17" t="s">
        <v>708</v>
      </c>
      <c r="C163" s="16" t="s">
        <v>27</v>
      </c>
      <c r="D163" s="33"/>
      <c r="E163" s="34" t="s">
        <v>707</v>
      </c>
      <c r="F163" s="88" t="s">
        <v>17</v>
      </c>
      <c r="G163" s="95"/>
      <c r="H163" s="18"/>
      <c r="I163" s="178"/>
      <c r="J163" s="178"/>
      <c r="K163" s="179"/>
    </row>
    <row r="164" spans="1:11" x14ac:dyDescent="0.3">
      <c r="A164" s="16" t="s">
        <v>460</v>
      </c>
      <c r="B164" s="17" t="s">
        <v>47</v>
      </c>
      <c r="C164" s="16" t="s">
        <v>27</v>
      </c>
      <c r="D164" s="33"/>
      <c r="E164" s="34" t="s">
        <v>48</v>
      </c>
      <c r="F164" s="88" t="s">
        <v>17</v>
      </c>
      <c r="G164" s="95"/>
      <c r="H164" s="18"/>
      <c r="I164" s="178"/>
      <c r="J164" s="178"/>
      <c r="K164" s="179"/>
    </row>
    <row r="165" spans="1:11" x14ac:dyDescent="0.3">
      <c r="A165" s="16" t="s">
        <v>461</v>
      </c>
      <c r="B165" s="17" t="s">
        <v>49</v>
      </c>
      <c r="C165" s="16" t="s">
        <v>27</v>
      </c>
      <c r="D165" s="33"/>
      <c r="E165" s="34" t="s">
        <v>50</v>
      </c>
      <c r="F165" s="88" t="s">
        <v>17</v>
      </c>
      <c r="G165" s="95"/>
      <c r="H165" s="18"/>
      <c r="I165" s="178"/>
      <c r="J165" s="178"/>
      <c r="K165" s="179"/>
    </row>
    <row r="166" spans="1:11" x14ac:dyDescent="0.3">
      <c r="A166" s="16" t="s">
        <v>462</v>
      </c>
      <c r="B166" s="17" t="s">
        <v>51</v>
      </c>
      <c r="C166" s="16" t="s">
        <v>27</v>
      </c>
      <c r="D166" s="33"/>
      <c r="E166" s="34" t="s">
        <v>1496</v>
      </c>
      <c r="F166" s="88" t="s">
        <v>17</v>
      </c>
      <c r="G166" s="95"/>
      <c r="H166" s="18"/>
      <c r="I166" s="178"/>
      <c r="J166" s="178"/>
      <c r="K166" s="179"/>
    </row>
    <row r="167" spans="1:11" x14ac:dyDescent="0.3">
      <c r="A167" s="16"/>
      <c r="B167" s="17"/>
      <c r="C167" s="16"/>
      <c r="D167" s="33"/>
      <c r="E167" s="34"/>
      <c r="F167" s="88"/>
      <c r="G167" s="95"/>
      <c r="H167" s="178"/>
      <c r="I167" s="178"/>
      <c r="J167" s="178"/>
      <c r="K167" s="179"/>
    </row>
    <row r="168" spans="1:11" ht="15.6" x14ac:dyDescent="0.3">
      <c r="A168" s="174" t="s">
        <v>463</v>
      </c>
      <c r="B168" s="175" t="s">
        <v>53</v>
      </c>
      <c r="C168" s="113"/>
      <c r="D168" s="152"/>
      <c r="E168" s="151"/>
      <c r="F168" s="153"/>
      <c r="G168" s="154"/>
      <c r="H168" s="178"/>
      <c r="I168" s="178"/>
      <c r="J168" s="178"/>
      <c r="K168" s="179"/>
    </row>
    <row r="169" spans="1:11" x14ac:dyDescent="0.3">
      <c r="A169" s="16" t="s">
        <v>464</v>
      </c>
      <c r="B169" s="17" t="s">
        <v>201</v>
      </c>
      <c r="C169" s="16" t="s">
        <v>27</v>
      </c>
      <c r="D169" s="33"/>
      <c r="E169" s="34" t="s">
        <v>48</v>
      </c>
      <c r="F169" s="88" t="s">
        <v>17</v>
      </c>
      <c r="G169" s="95"/>
      <c r="H169" s="18"/>
      <c r="I169" s="178"/>
      <c r="J169" s="178"/>
      <c r="K169" s="179"/>
    </row>
    <row r="170" spans="1:11" x14ac:dyDescent="0.3">
      <c r="A170" s="16" t="s">
        <v>465</v>
      </c>
      <c r="B170" s="17" t="s">
        <v>54</v>
      </c>
      <c r="C170" s="16" t="s">
        <v>27</v>
      </c>
      <c r="D170" s="33"/>
      <c r="E170" s="34" t="s">
        <v>1496</v>
      </c>
      <c r="F170" s="88" t="s">
        <v>17</v>
      </c>
      <c r="G170" s="95"/>
      <c r="H170" s="18"/>
      <c r="I170" s="178"/>
      <c r="J170" s="178"/>
      <c r="K170" s="179"/>
    </row>
    <row r="171" spans="1:11" x14ac:dyDescent="0.3">
      <c r="A171" s="16" t="s">
        <v>466</v>
      </c>
      <c r="B171" s="17" t="s">
        <v>710</v>
      </c>
      <c r="C171" s="16" t="s">
        <v>21</v>
      </c>
      <c r="D171" s="33"/>
      <c r="E171" s="34"/>
      <c r="F171" s="88" t="s">
        <v>109</v>
      </c>
      <c r="G171" s="95">
        <v>1</v>
      </c>
      <c r="H171" s="18"/>
      <c r="I171" s="178"/>
      <c r="J171" s="178"/>
      <c r="K171" s="179"/>
    </row>
    <row r="172" spans="1:11" x14ac:dyDescent="0.3">
      <c r="A172" s="16" t="s">
        <v>467</v>
      </c>
      <c r="B172" s="17" t="s">
        <v>770</v>
      </c>
      <c r="C172" s="16" t="s">
        <v>22</v>
      </c>
      <c r="D172" s="33"/>
      <c r="E172" s="34"/>
      <c r="F172" s="88" t="s">
        <v>196</v>
      </c>
      <c r="G172" s="95"/>
      <c r="H172" s="18"/>
      <c r="I172" s="178"/>
      <c r="J172" s="178"/>
      <c r="K172" s="179"/>
    </row>
    <row r="173" spans="1:11" ht="27.6" x14ac:dyDescent="0.3">
      <c r="A173" s="16" t="s">
        <v>468</v>
      </c>
      <c r="B173" s="17" t="s">
        <v>711</v>
      </c>
      <c r="C173" s="16" t="s">
        <v>21</v>
      </c>
      <c r="D173" s="33"/>
      <c r="E173" s="34"/>
      <c r="F173" s="88" t="s">
        <v>17</v>
      </c>
      <c r="G173" s="95"/>
      <c r="H173" s="18"/>
      <c r="I173" s="178"/>
      <c r="J173" s="178"/>
      <c r="K173" s="179"/>
    </row>
    <row r="174" spans="1:11" x14ac:dyDescent="0.3">
      <c r="A174" s="16" t="s">
        <v>469</v>
      </c>
      <c r="B174" s="17" t="s">
        <v>1526</v>
      </c>
      <c r="C174" s="16" t="s">
        <v>22</v>
      </c>
      <c r="D174" s="33"/>
      <c r="E174" s="34"/>
      <c r="F174" s="88" t="s">
        <v>196</v>
      </c>
      <c r="G174" s="95"/>
      <c r="H174" s="90"/>
      <c r="I174" s="178"/>
      <c r="J174" s="178"/>
      <c r="K174" s="179"/>
    </row>
    <row r="175" spans="1:11" ht="27.6" x14ac:dyDescent="0.3">
      <c r="A175" s="16" t="s">
        <v>470</v>
      </c>
      <c r="B175" s="17" t="s">
        <v>202</v>
      </c>
      <c r="C175" s="31" t="s">
        <v>227</v>
      </c>
      <c r="D175" s="33"/>
      <c r="E175" s="34" t="s">
        <v>16</v>
      </c>
      <c r="F175" s="88" t="s">
        <v>196</v>
      </c>
      <c r="G175" s="95"/>
      <c r="H175" s="90"/>
      <c r="I175" s="19">
        <v>0</v>
      </c>
      <c r="J175" s="178"/>
      <c r="K175" s="179"/>
    </row>
    <row r="176" spans="1:11" x14ac:dyDescent="0.3">
      <c r="A176" s="16"/>
      <c r="B176" s="17"/>
      <c r="C176" s="16"/>
      <c r="D176" s="33"/>
      <c r="E176" s="34"/>
      <c r="F176" s="88"/>
      <c r="G176" s="95"/>
      <c r="H176" s="178"/>
      <c r="I176" s="178"/>
      <c r="J176" s="178"/>
      <c r="K176" s="179"/>
    </row>
    <row r="177" spans="1:11" ht="15.6" x14ac:dyDescent="0.3">
      <c r="A177" s="174" t="s">
        <v>471</v>
      </c>
      <c r="B177" s="175" t="s">
        <v>55</v>
      </c>
      <c r="C177" s="113"/>
      <c r="D177" s="152"/>
      <c r="E177" s="151"/>
      <c r="F177" s="153"/>
      <c r="G177" s="154"/>
      <c r="H177" s="178"/>
      <c r="I177" s="178"/>
      <c r="J177" s="178"/>
      <c r="K177" s="179"/>
    </row>
    <row r="178" spans="1:11" x14ac:dyDescent="0.3">
      <c r="A178" s="16" t="s">
        <v>472</v>
      </c>
      <c r="B178" s="17" t="s">
        <v>56</v>
      </c>
      <c r="C178" s="16" t="s">
        <v>27</v>
      </c>
      <c r="D178" s="33"/>
      <c r="E178" s="34" t="s">
        <v>57</v>
      </c>
      <c r="F178" s="88" t="s">
        <v>17</v>
      </c>
      <c r="G178" s="95"/>
      <c r="H178" s="18"/>
      <c r="I178" s="178"/>
      <c r="J178" s="178"/>
      <c r="K178" s="179"/>
    </row>
    <row r="179" spans="1:11" x14ac:dyDescent="0.3">
      <c r="A179" s="16" t="s">
        <v>473</v>
      </c>
      <c r="B179" s="17" t="s">
        <v>58</v>
      </c>
      <c r="C179" s="16" t="s">
        <v>27</v>
      </c>
      <c r="D179" s="33"/>
      <c r="E179" s="34" t="s">
        <v>14</v>
      </c>
      <c r="F179" s="88" t="s">
        <v>17</v>
      </c>
      <c r="G179" s="95"/>
      <c r="H179" s="18"/>
      <c r="I179" s="178"/>
      <c r="J179" s="178"/>
      <c r="K179" s="179"/>
    </row>
    <row r="180" spans="1:11" x14ac:dyDescent="0.3">
      <c r="A180" s="16" t="s">
        <v>474</v>
      </c>
      <c r="B180" s="17" t="s">
        <v>59</v>
      </c>
      <c r="C180" s="16" t="s">
        <v>27</v>
      </c>
      <c r="D180" s="33"/>
      <c r="E180" s="34" t="s">
        <v>60</v>
      </c>
      <c r="F180" s="88" t="s">
        <v>17</v>
      </c>
      <c r="G180" s="95"/>
      <c r="H180" s="18"/>
      <c r="I180" s="178"/>
      <c r="J180" s="178"/>
      <c r="K180" s="179"/>
    </row>
    <row r="181" spans="1:11" x14ac:dyDescent="0.3">
      <c r="A181" s="16" t="s">
        <v>475</v>
      </c>
      <c r="B181" s="17" t="s">
        <v>244</v>
      </c>
      <c r="C181" s="16" t="s">
        <v>27</v>
      </c>
      <c r="D181" s="33"/>
      <c r="E181" s="34" t="s">
        <v>60</v>
      </c>
      <c r="F181" s="88" t="s">
        <v>17</v>
      </c>
      <c r="G181" s="95"/>
      <c r="H181" s="18"/>
      <c r="I181" s="178"/>
      <c r="J181" s="178"/>
      <c r="K181" s="179"/>
    </row>
    <row r="182" spans="1:11" x14ac:dyDescent="0.3">
      <c r="A182" s="16" t="s">
        <v>638</v>
      </c>
      <c r="B182" s="17" t="s">
        <v>235</v>
      </c>
      <c r="C182" s="16" t="s">
        <v>27</v>
      </c>
      <c r="D182" s="33"/>
      <c r="E182" s="34" t="s">
        <v>60</v>
      </c>
      <c r="F182" s="88" t="s">
        <v>17</v>
      </c>
      <c r="G182" s="96"/>
      <c r="H182" s="18"/>
      <c r="I182" s="178"/>
      <c r="J182" s="178"/>
      <c r="K182" s="179"/>
    </row>
    <row r="183" spans="1:11" x14ac:dyDescent="0.3">
      <c r="A183" s="16"/>
      <c r="B183" s="17"/>
      <c r="C183" s="16"/>
      <c r="D183" s="33"/>
      <c r="E183" s="34"/>
      <c r="F183" s="88"/>
      <c r="G183" s="95"/>
      <c r="H183" s="178"/>
      <c r="I183" s="178"/>
      <c r="J183" s="178"/>
      <c r="K183" s="179"/>
    </row>
    <row r="184" spans="1:11" ht="15.6" x14ac:dyDescent="0.3">
      <c r="A184" s="174" t="s">
        <v>476</v>
      </c>
      <c r="B184" s="175" t="s">
        <v>263</v>
      </c>
      <c r="C184" s="113"/>
      <c r="D184" s="152"/>
      <c r="E184" s="151"/>
      <c r="F184" s="153"/>
      <c r="G184" s="154"/>
      <c r="H184" s="178"/>
      <c r="I184" s="178"/>
      <c r="J184" s="178"/>
      <c r="K184" s="179"/>
    </row>
    <row r="185" spans="1:11" x14ac:dyDescent="0.3">
      <c r="A185" s="16" t="s">
        <v>486</v>
      </c>
      <c r="B185" s="17" t="s">
        <v>304</v>
      </c>
      <c r="C185" s="16" t="s">
        <v>21</v>
      </c>
      <c r="D185" s="33"/>
      <c r="E185" s="34"/>
      <c r="F185" s="88" t="s">
        <v>17</v>
      </c>
      <c r="G185" s="95"/>
      <c r="H185" s="18"/>
      <c r="I185" s="178"/>
      <c r="J185" s="178"/>
      <c r="K185" s="179"/>
    </row>
    <row r="186" spans="1:11" ht="27.6" x14ac:dyDescent="0.3">
      <c r="A186" s="16" t="s">
        <v>487</v>
      </c>
      <c r="B186" s="17" t="s">
        <v>398</v>
      </c>
      <c r="C186" s="16" t="s">
        <v>21</v>
      </c>
      <c r="D186" s="33"/>
      <c r="E186" s="34"/>
      <c r="F186" s="88" t="s">
        <v>17</v>
      </c>
      <c r="G186" s="95"/>
      <c r="H186" s="18"/>
      <c r="I186" s="178"/>
      <c r="J186" s="178"/>
      <c r="K186" s="179"/>
    </row>
    <row r="187" spans="1:11" ht="27.6" x14ac:dyDescent="0.3">
      <c r="A187" s="16" t="s">
        <v>488</v>
      </c>
      <c r="B187" s="17" t="s">
        <v>305</v>
      </c>
      <c r="C187" s="16" t="s">
        <v>21</v>
      </c>
      <c r="D187" s="33"/>
      <c r="E187" s="34"/>
      <c r="F187" s="88" t="s">
        <v>17</v>
      </c>
      <c r="G187" s="95"/>
      <c r="H187" s="18"/>
      <c r="I187" s="178"/>
      <c r="J187" s="178"/>
      <c r="K187" s="179"/>
    </row>
    <row r="188" spans="1:11" x14ac:dyDescent="0.3">
      <c r="A188" s="16" t="s">
        <v>489</v>
      </c>
      <c r="B188" s="17" t="s">
        <v>670</v>
      </c>
      <c r="C188" s="16" t="s">
        <v>21</v>
      </c>
      <c r="D188" s="33"/>
      <c r="E188" s="34"/>
      <c r="F188" s="88" t="s">
        <v>17</v>
      </c>
      <c r="G188" s="95"/>
      <c r="H188" s="18"/>
      <c r="I188" s="178"/>
      <c r="J188" s="178"/>
      <c r="K188" s="179"/>
    </row>
    <row r="189" spans="1:11" x14ac:dyDescent="0.3">
      <c r="A189" s="16" t="s">
        <v>490</v>
      </c>
      <c r="B189" s="17" t="s">
        <v>264</v>
      </c>
      <c r="C189" s="16" t="s">
        <v>27</v>
      </c>
      <c r="D189" s="33"/>
      <c r="E189" s="34" t="s">
        <v>60</v>
      </c>
      <c r="F189" s="88" t="s">
        <v>196</v>
      </c>
      <c r="G189" s="95"/>
      <c r="H189" s="18"/>
      <c r="I189" s="178"/>
      <c r="J189" s="178"/>
      <c r="K189" s="179"/>
    </row>
    <row r="190" spans="1:11" x14ac:dyDescent="0.3">
      <c r="A190" s="16" t="s">
        <v>491</v>
      </c>
      <c r="B190" s="17" t="s">
        <v>266</v>
      </c>
      <c r="C190" s="16" t="s">
        <v>27</v>
      </c>
      <c r="D190" s="17"/>
      <c r="E190" s="229" t="s">
        <v>265</v>
      </c>
      <c r="F190" s="88" t="s">
        <v>196</v>
      </c>
      <c r="G190" s="95"/>
      <c r="H190" s="18"/>
      <c r="I190" s="178"/>
      <c r="J190" s="178"/>
      <c r="K190" s="179"/>
    </row>
    <row r="191" spans="1:11" x14ac:dyDescent="0.3">
      <c r="A191" s="16" t="s">
        <v>492</v>
      </c>
      <c r="B191" s="17" t="s">
        <v>267</v>
      </c>
      <c r="C191" s="16" t="s">
        <v>27</v>
      </c>
      <c r="D191" s="17"/>
      <c r="E191" s="34" t="s">
        <v>1497</v>
      </c>
      <c r="F191" s="88" t="s">
        <v>196</v>
      </c>
      <c r="G191" s="95"/>
      <c r="H191" s="18"/>
      <c r="I191" s="178"/>
      <c r="J191" s="178"/>
      <c r="K191" s="179"/>
    </row>
    <row r="192" spans="1:11" ht="41.4" x14ac:dyDescent="0.3">
      <c r="A192" s="16" t="s">
        <v>493</v>
      </c>
      <c r="B192" s="17" t="s">
        <v>313</v>
      </c>
      <c r="C192" s="17" t="s">
        <v>21</v>
      </c>
      <c r="D192" s="17"/>
      <c r="E192" s="34"/>
      <c r="F192" s="88" t="s">
        <v>17</v>
      </c>
      <c r="G192" s="95"/>
      <c r="H192" s="18"/>
      <c r="I192" s="178"/>
      <c r="J192" s="178"/>
      <c r="K192" s="179"/>
    </row>
    <row r="193" spans="1:11" x14ac:dyDescent="0.3">
      <c r="A193" s="16"/>
      <c r="B193" s="17"/>
      <c r="C193" s="16"/>
      <c r="D193" s="33"/>
      <c r="E193" s="34"/>
      <c r="F193" s="88"/>
      <c r="G193" s="95"/>
      <c r="H193" s="178"/>
      <c r="I193" s="178"/>
      <c r="J193" s="178"/>
      <c r="K193" s="179"/>
    </row>
    <row r="194" spans="1:11" ht="15.6" x14ac:dyDescent="0.3">
      <c r="A194" s="174" t="s">
        <v>477</v>
      </c>
      <c r="B194" s="175" t="s">
        <v>62</v>
      </c>
      <c r="C194" s="113"/>
      <c r="D194" s="152"/>
      <c r="E194" s="151"/>
      <c r="F194" s="153"/>
      <c r="G194" s="154"/>
      <c r="H194" s="178"/>
      <c r="I194" s="178"/>
      <c r="J194" s="178"/>
      <c r="K194" s="179"/>
    </row>
    <row r="195" spans="1:11" x14ac:dyDescent="0.3">
      <c r="A195" s="16" t="s">
        <v>494</v>
      </c>
      <c r="B195" s="17" t="s">
        <v>306</v>
      </c>
      <c r="C195" s="16" t="s">
        <v>27</v>
      </c>
      <c r="D195" s="33"/>
      <c r="E195" s="34" t="s">
        <v>33</v>
      </c>
      <c r="F195" s="88" t="s">
        <v>196</v>
      </c>
      <c r="G195" s="95"/>
      <c r="H195" s="18"/>
      <c r="I195" s="178"/>
      <c r="J195" s="178"/>
      <c r="K195" s="179"/>
    </row>
    <row r="196" spans="1:11" x14ac:dyDescent="0.3">
      <c r="A196" s="16" t="s">
        <v>495</v>
      </c>
      <c r="B196" s="17" t="s">
        <v>791</v>
      </c>
      <c r="C196" s="16" t="s">
        <v>27</v>
      </c>
      <c r="D196" s="33"/>
      <c r="E196" s="34" t="s">
        <v>61</v>
      </c>
      <c r="F196" s="88" t="s">
        <v>658</v>
      </c>
      <c r="G196" s="95">
        <v>1</v>
      </c>
      <c r="H196" s="18"/>
      <c r="I196" s="178"/>
      <c r="J196" s="178"/>
      <c r="K196" s="179"/>
    </row>
    <row r="197" spans="1:11" x14ac:dyDescent="0.3">
      <c r="A197" s="16" t="s">
        <v>496</v>
      </c>
      <c r="B197" s="17" t="s">
        <v>795</v>
      </c>
      <c r="C197" s="16" t="s">
        <v>27</v>
      </c>
      <c r="D197" s="33"/>
      <c r="E197" s="34" t="s">
        <v>61</v>
      </c>
      <c r="F197" s="88" t="s">
        <v>196</v>
      </c>
      <c r="G197" s="230"/>
      <c r="H197" s="18"/>
      <c r="I197" s="178"/>
      <c r="J197" s="178"/>
      <c r="K197" s="179"/>
    </row>
    <row r="198" spans="1:11" x14ac:dyDescent="0.3">
      <c r="A198" s="16"/>
      <c r="B198" s="17"/>
      <c r="C198" s="17"/>
      <c r="D198" s="17"/>
      <c r="E198" s="17"/>
      <c r="F198" s="17"/>
      <c r="G198" s="17"/>
      <c r="H198" s="178"/>
      <c r="I198" s="178"/>
      <c r="J198" s="178"/>
      <c r="K198" s="179"/>
    </row>
    <row r="199" spans="1:11" ht="15.6" x14ac:dyDescent="0.3">
      <c r="A199" s="174" t="s">
        <v>478</v>
      </c>
      <c r="B199" s="175" t="s">
        <v>307</v>
      </c>
      <c r="C199" s="113"/>
      <c r="D199" s="152"/>
      <c r="E199" s="151"/>
      <c r="F199" s="153"/>
      <c r="G199" s="247"/>
      <c r="H199" s="178"/>
      <c r="I199" s="178"/>
      <c r="J199" s="178"/>
      <c r="K199" s="179"/>
    </row>
    <row r="200" spans="1:11" ht="27.6" x14ac:dyDescent="0.3">
      <c r="A200" s="16" t="s">
        <v>497</v>
      </c>
      <c r="B200" s="17" t="s">
        <v>309</v>
      </c>
      <c r="C200" s="16" t="s">
        <v>21</v>
      </c>
      <c r="D200" s="33"/>
      <c r="E200" s="34"/>
      <c r="F200" s="88" t="s">
        <v>17</v>
      </c>
      <c r="G200" s="96"/>
      <c r="H200" s="18"/>
      <c r="I200" s="178"/>
      <c r="J200" s="178"/>
      <c r="K200" s="179"/>
    </row>
    <row r="201" spans="1:11" x14ac:dyDescent="0.3">
      <c r="A201" s="16" t="s">
        <v>498</v>
      </c>
      <c r="B201" s="17" t="s">
        <v>797</v>
      </c>
      <c r="C201" s="16" t="s">
        <v>21</v>
      </c>
      <c r="D201" s="33"/>
      <c r="E201" s="34"/>
      <c r="F201" s="88" t="s">
        <v>17</v>
      </c>
      <c r="G201" s="96"/>
      <c r="H201" s="18"/>
      <c r="I201" s="178"/>
      <c r="J201" s="178"/>
      <c r="K201" s="179"/>
    </row>
    <row r="202" spans="1:11" x14ac:dyDescent="0.3">
      <c r="A202" s="16" t="s">
        <v>499</v>
      </c>
      <c r="B202" s="17" t="s">
        <v>311</v>
      </c>
      <c r="C202" s="16" t="s">
        <v>27</v>
      </c>
      <c r="D202" s="33"/>
      <c r="E202" s="34" t="s">
        <v>312</v>
      </c>
      <c r="F202" s="88" t="s">
        <v>196</v>
      </c>
      <c r="G202" s="96"/>
      <c r="H202" s="18"/>
      <c r="I202" s="178"/>
      <c r="J202" s="178"/>
      <c r="K202" s="179"/>
    </row>
    <row r="203" spans="1:11" x14ac:dyDescent="0.3">
      <c r="A203" s="16" t="s">
        <v>500</v>
      </c>
      <c r="B203" s="17" t="s">
        <v>308</v>
      </c>
      <c r="C203" s="16" t="s">
        <v>27</v>
      </c>
      <c r="D203" s="33"/>
      <c r="E203" s="34"/>
      <c r="F203" s="88" t="s">
        <v>196</v>
      </c>
      <c r="G203" s="96"/>
      <c r="H203" s="18"/>
      <c r="I203" s="178"/>
      <c r="J203" s="178"/>
      <c r="K203" s="179"/>
    </row>
    <row r="204" spans="1:11" x14ac:dyDescent="0.3">
      <c r="A204" s="16" t="s">
        <v>501</v>
      </c>
      <c r="B204" s="17" t="s">
        <v>113</v>
      </c>
      <c r="C204" s="16" t="s">
        <v>27</v>
      </c>
      <c r="D204" s="33"/>
      <c r="E204" s="34"/>
      <c r="F204" s="88" t="s">
        <v>196</v>
      </c>
      <c r="G204" s="95"/>
      <c r="H204" s="39"/>
      <c r="I204" s="178"/>
      <c r="J204" s="178"/>
      <c r="K204" s="179"/>
    </row>
    <row r="205" spans="1:11" x14ac:dyDescent="0.3">
      <c r="A205" s="16" t="s">
        <v>502</v>
      </c>
      <c r="B205" s="17" t="s">
        <v>114</v>
      </c>
      <c r="C205" s="16" t="s">
        <v>27</v>
      </c>
      <c r="D205" s="33"/>
      <c r="E205" s="34"/>
      <c r="F205" s="88" t="s">
        <v>196</v>
      </c>
      <c r="G205" s="95"/>
      <c r="H205" s="39"/>
      <c r="I205" s="178"/>
      <c r="J205" s="178"/>
      <c r="K205" s="179"/>
    </row>
    <row r="206" spans="1:11" ht="27.6" x14ac:dyDescent="0.3">
      <c r="A206" s="16" t="s">
        <v>503</v>
      </c>
      <c r="B206" s="17" t="s">
        <v>115</v>
      </c>
      <c r="C206" s="31" t="s">
        <v>227</v>
      </c>
      <c r="D206" s="33"/>
      <c r="E206" s="34" t="s">
        <v>116</v>
      </c>
      <c r="F206" s="88" t="s">
        <v>196</v>
      </c>
      <c r="G206" s="95"/>
      <c r="H206" s="39"/>
      <c r="I206" s="19">
        <v>0</v>
      </c>
      <c r="J206" s="178"/>
      <c r="K206" s="179"/>
    </row>
    <row r="207" spans="1:11" x14ac:dyDescent="0.3">
      <c r="A207" s="16" t="s">
        <v>749</v>
      </c>
      <c r="B207" s="17" t="s">
        <v>117</v>
      </c>
      <c r="C207" s="16" t="s">
        <v>27</v>
      </c>
      <c r="D207" s="33"/>
      <c r="E207" s="34" t="s">
        <v>16</v>
      </c>
      <c r="F207" s="88" t="s">
        <v>17</v>
      </c>
      <c r="G207" s="96"/>
      <c r="H207" s="39"/>
      <c r="I207" s="19">
        <v>0</v>
      </c>
      <c r="J207" s="19">
        <v>0</v>
      </c>
      <c r="K207" s="179"/>
    </row>
    <row r="208" spans="1:11" x14ac:dyDescent="0.3">
      <c r="A208" s="16"/>
      <c r="B208" s="17"/>
      <c r="C208" s="16"/>
      <c r="D208" s="33"/>
      <c r="E208" s="34"/>
      <c r="F208" s="88"/>
      <c r="G208" s="96"/>
      <c r="H208" s="178"/>
      <c r="I208" s="178"/>
      <c r="J208" s="178"/>
      <c r="K208" s="179"/>
    </row>
    <row r="209" spans="1:11" ht="15.6" x14ac:dyDescent="0.3">
      <c r="A209" s="174" t="s">
        <v>479</v>
      </c>
      <c r="B209" s="175" t="s">
        <v>295</v>
      </c>
      <c r="C209" s="113"/>
      <c r="D209" s="152"/>
      <c r="E209" s="151"/>
      <c r="F209" s="153"/>
      <c r="G209" s="154"/>
      <c r="H209" s="178"/>
      <c r="I209" s="178"/>
      <c r="J209" s="178"/>
      <c r="K209" s="179"/>
    </row>
    <row r="210" spans="1:11" ht="27.6" x14ac:dyDescent="0.3">
      <c r="A210" s="16" t="s">
        <v>504</v>
      </c>
      <c r="B210" s="17" t="s">
        <v>254</v>
      </c>
      <c r="C210" s="17" t="s">
        <v>21</v>
      </c>
      <c r="D210" s="17"/>
      <c r="E210" s="34"/>
      <c r="F210" s="88" t="s">
        <v>17</v>
      </c>
      <c r="G210" s="95"/>
      <c r="H210" s="18"/>
      <c r="I210" s="178"/>
      <c r="J210" s="178"/>
      <c r="K210" s="179"/>
    </row>
    <row r="211" spans="1:11" ht="27.6" x14ac:dyDescent="0.3">
      <c r="A211" s="16" t="s">
        <v>505</v>
      </c>
      <c r="B211" s="17" t="s">
        <v>1383</v>
      </c>
      <c r="C211" s="17" t="s">
        <v>22</v>
      </c>
      <c r="D211" s="17"/>
      <c r="E211" s="34"/>
      <c r="F211" s="88" t="s">
        <v>196</v>
      </c>
      <c r="G211" s="95"/>
      <c r="H211" s="18"/>
      <c r="I211" s="178"/>
      <c r="J211" s="178"/>
      <c r="K211" s="179"/>
    </row>
    <row r="212" spans="1:11" x14ac:dyDescent="0.3">
      <c r="A212" s="16" t="s">
        <v>506</v>
      </c>
      <c r="B212" s="17" t="s">
        <v>255</v>
      </c>
      <c r="C212" s="16" t="s">
        <v>27</v>
      </c>
      <c r="D212" s="33"/>
      <c r="E212" s="34"/>
      <c r="F212" s="88" t="s">
        <v>196</v>
      </c>
      <c r="G212" s="95"/>
      <c r="H212" s="18"/>
      <c r="I212" s="178"/>
      <c r="J212" s="178"/>
      <c r="K212" s="179"/>
    </row>
    <row r="213" spans="1:11" x14ac:dyDescent="0.3">
      <c r="A213" s="16" t="s">
        <v>507</v>
      </c>
      <c r="B213" s="17" t="s">
        <v>257</v>
      </c>
      <c r="C213" s="16" t="s">
        <v>27</v>
      </c>
      <c r="D213" s="33"/>
      <c r="E213" s="34" t="s">
        <v>33</v>
      </c>
      <c r="F213" s="88" t="s">
        <v>196</v>
      </c>
      <c r="G213" s="95"/>
      <c r="H213" s="18"/>
      <c r="I213" s="178"/>
      <c r="J213" s="178"/>
      <c r="K213" s="179"/>
    </row>
    <row r="214" spans="1:11" x14ac:dyDescent="0.3">
      <c r="A214" s="16" t="s">
        <v>508</v>
      </c>
      <c r="B214" s="17" t="s">
        <v>256</v>
      </c>
      <c r="C214" s="16" t="s">
        <v>27</v>
      </c>
      <c r="D214" s="33"/>
      <c r="E214" s="34"/>
      <c r="F214" s="88" t="s">
        <v>196</v>
      </c>
      <c r="G214" s="95"/>
      <c r="H214" s="18"/>
      <c r="I214" s="178"/>
      <c r="J214" s="178"/>
      <c r="K214" s="179"/>
    </row>
    <row r="215" spans="1:11" x14ac:dyDescent="0.3">
      <c r="A215" s="16"/>
      <c r="B215" s="17"/>
      <c r="C215" s="16"/>
      <c r="D215" s="33"/>
      <c r="E215" s="34"/>
      <c r="F215" s="88"/>
      <c r="G215" s="95"/>
      <c r="H215" s="178"/>
      <c r="I215" s="178"/>
      <c r="J215" s="178"/>
      <c r="K215" s="179"/>
    </row>
    <row r="216" spans="1:11" ht="15.6" x14ac:dyDescent="0.3">
      <c r="A216" s="174" t="s">
        <v>480</v>
      </c>
      <c r="B216" s="175" t="s">
        <v>63</v>
      </c>
      <c r="C216" s="113"/>
      <c r="D216" s="152"/>
      <c r="E216" s="151"/>
      <c r="F216" s="153"/>
      <c r="G216" s="154"/>
      <c r="H216" s="178"/>
      <c r="I216" s="178"/>
      <c r="J216" s="178"/>
      <c r="K216" s="179"/>
    </row>
    <row r="217" spans="1:11" x14ac:dyDescent="0.3">
      <c r="A217" s="16" t="s">
        <v>509</v>
      </c>
      <c r="B217" s="17" t="s">
        <v>64</v>
      </c>
      <c r="C217" s="16" t="s">
        <v>27</v>
      </c>
      <c r="D217" s="33"/>
      <c r="E217" s="34" t="s">
        <v>60</v>
      </c>
      <c r="F217" s="88" t="s">
        <v>196</v>
      </c>
      <c r="G217" s="95"/>
      <c r="H217" s="18"/>
      <c r="I217" s="178"/>
      <c r="J217" s="178"/>
      <c r="K217" s="179"/>
    </row>
    <row r="218" spans="1:11" x14ac:dyDescent="0.3">
      <c r="A218" s="16" t="s">
        <v>510</v>
      </c>
      <c r="B218" s="17" t="s">
        <v>65</v>
      </c>
      <c r="C218" s="16" t="s">
        <v>27</v>
      </c>
      <c r="D218" s="33"/>
      <c r="E218" s="34" t="s">
        <v>60</v>
      </c>
      <c r="F218" s="88" t="s">
        <v>196</v>
      </c>
      <c r="G218" s="95"/>
      <c r="H218" s="18"/>
      <c r="I218" s="178"/>
      <c r="J218" s="178"/>
      <c r="K218" s="179"/>
    </row>
    <row r="219" spans="1:11" x14ac:dyDescent="0.3">
      <c r="A219" s="16" t="s">
        <v>713</v>
      </c>
      <c r="B219" s="17" t="s">
        <v>712</v>
      </c>
      <c r="C219" s="16" t="s">
        <v>27</v>
      </c>
      <c r="D219" s="33"/>
      <c r="E219" s="34" t="s">
        <v>60</v>
      </c>
      <c r="F219" s="88" t="s">
        <v>196</v>
      </c>
      <c r="G219" s="95"/>
      <c r="H219" s="18"/>
      <c r="I219" s="178"/>
      <c r="J219" s="178"/>
      <c r="K219" s="179"/>
    </row>
    <row r="220" spans="1:11" x14ac:dyDescent="0.3">
      <c r="A220" s="41"/>
      <c r="B220" s="17"/>
      <c r="C220" s="16"/>
      <c r="D220" s="33"/>
      <c r="E220" s="34"/>
      <c r="F220" s="88"/>
      <c r="G220" s="95"/>
      <c r="H220" s="178"/>
      <c r="I220" s="178"/>
      <c r="J220" s="178"/>
      <c r="K220" s="179"/>
    </row>
    <row r="221" spans="1:11" ht="15.6" x14ac:dyDescent="0.3">
      <c r="A221" s="174" t="s">
        <v>481</v>
      </c>
      <c r="B221" s="175" t="s">
        <v>66</v>
      </c>
      <c r="C221" s="113"/>
      <c r="D221" s="152"/>
      <c r="E221" s="151"/>
      <c r="F221" s="153"/>
      <c r="G221" s="154"/>
      <c r="H221" s="178"/>
      <c r="I221" s="178"/>
      <c r="J221" s="178"/>
      <c r="K221" s="179"/>
    </row>
    <row r="222" spans="1:11" x14ac:dyDescent="0.3">
      <c r="A222" s="16" t="s">
        <v>511</v>
      </c>
      <c r="B222" s="17" t="s">
        <v>781</v>
      </c>
      <c r="C222" s="16" t="s">
        <v>27</v>
      </c>
      <c r="D222" s="33"/>
      <c r="E222" s="34" t="s">
        <v>67</v>
      </c>
      <c r="F222" s="88" t="s">
        <v>658</v>
      </c>
      <c r="G222" s="96">
        <v>1</v>
      </c>
      <c r="H222" s="18"/>
      <c r="I222" s="178"/>
      <c r="J222" s="178"/>
      <c r="K222" s="179"/>
    </row>
    <row r="223" spans="1:11" x14ac:dyDescent="0.3">
      <c r="A223" s="16"/>
      <c r="B223" s="17"/>
      <c r="C223" s="16"/>
      <c r="D223" s="33"/>
      <c r="E223" s="34"/>
      <c r="F223" s="88"/>
      <c r="G223" s="95"/>
      <c r="H223" s="178"/>
      <c r="I223" s="178"/>
      <c r="J223" s="178"/>
      <c r="K223" s="179"/>
    </row>
    <row r="224" spans="1:11" ht="15.6" x14ac:dyDescent="0.3">
      <c r="A224" s="174" t="s">
        <v>482</v>
      </c>
      <c r="B224" s="175" t="s">
        <v>261</v>
      </c>
      <c r="C224" s="113"/>
      <c r="D224" s="152"/>
      <c r="E224" s="151"/>
      <c r="F224" s="153"/>
      <c r="G224" s="154"/>
      <c r="H224" s="178"/>
      <c r="I224" s="178"/>
      <c r="J224" s="178"/>
      <c r="K224" s="179"/>
    </row>
    <row r="225" spans="1:11" ht="27.6" x14ac:dyDescent="0.3">
      <c r="A225" s="16" t="s">
        <v>512</v>
      </c>
      <c r="B225" s="17" t="s">
        <v>714</v>
      </c>
      <c r="C225" s="16" t="s">
        <v>21</v>
      </c>
      <c r="D225" s="33"/>
      <c r="E225" s="34"/>
      <c r="F225" s="88" t="s">
        <v>17</v>
      </c>
      <c r="G225" s="95"/>
      <c r="H225" s="18"/>
      <c r="I225" s="178"/>
      <c r="J225" s="178"/>
      <c r="K225" s="179"/>
    </row>
    <row r="226" spans="1:11" x14ac:dyDescent="0.3">
      <c r="A226" s="16" t="s">
        <v>513</v>
      </c>
      <c r="B226" s="17" t="s">
        <v>401</v>
      </c>
      <c r="C226" s="16" t="s">
        <v>21</v>
      </c>
      <c r="D226" s="33"/>
      <c r="E226" s="34"/>
      <c r="F226" s="88" t="s">
        <v>17</v>
      </c>
      <c r="G226" s="95"/>
      <c r="H226" s="18"/>
      <c r="I226" s="178"/>
      <c r="J226" s="178"/>
      <c r="K226" s="179"/>
    </row>
    <row r="227" spans="1:11" ht="27.6" x14ac:dyDescent="0.3">
      <c r="A227" s="16" t="s">
        <v>514</v>
      </c>
      <c r="B227" s="17" t="s">
        <v>816</v>
      </c>
      <c r="C227" s="16" t="s">
        <v>21</v>
      </c>
      <c r="D227" s="33"/>
      <c r="E227" s="34"/>
      <c r="F227" s="88" t="s">
        <v>17</v>
      </c>
      <c r="G227" s="95"/>
      <c r="H227" s="18"/>
      <c r="I227" s="178"/>
      <c r="J227" s="178"/>
      <c r="K227" s="179"/>
    </row>
    <row r="228" spans="1:11" x14ac:dyDescent="0.3">
      <c r="A228" s="16" t="s">
        <v>515</v>
      </c>
      <c r="B228" s="17" t="s">
        <v>715</v>
      </c>
      <c r="C228" s="16" t="s">
        <v>21</v>
      </c>
      <c r="D228" s="33"/>
      <c r="E228" s="34"/>
      <c r="F228" s="88" t="s">
        <v>109</v>
      </c>
      <c r="G228" s="95">
        <v>1</v>
      </c>
      <c r="H228" s="18"/>
      <c r="I228" s="178"/>
      <c r="J228" s="178"/>
      <c r="K228" s="179"/>
    </row>
    <row r="229" spans="1:11" x14ac:dyDescent="0.3">
      <c r="A229" s="16" t="s">
        <v>516</v>
      </c>
      <c r="B229" s="17" t="s">
        <v>299</v>
      </c>
      <c r="C229" s="16" t="s">
        <v>21</v>
      </c>
      <c r="D229" s="33"/>
      <c r="E229" s="34"/>
      <c r="F229" s="88" t="s">
        <v>17</v>
      </c>
      <c r="G229" s="95"/>
      <c r="H229" s="18"/>
      <c r="I229" s="178"/>
      <c r="J229" s="178"/>
      <c r="K229" s="179"/>
    </row>
    <row r="230" spans="1:11" x14ac:dyDescent="0.3">
      <c r="A230" s="16" t="s">
        <v>517</v>
      </c>
      <c r="B230" s="17" t="s">
        <v>258</v>
      </c>
      <c r="C230" s="16" t="s">
        <v>22</v>
      </c>
      <c r="D230" s="33"/>
      <c r="E230" s="34"/>
      <c r="F230" s="88" t="s">
        <v>196</v>
      </c>
      <c r="G230" s="95"/>
      <c r="H230" s="18"/>
      <c r="I230" s="178"/>
      <c r="J230" s="178"/>
      <c r="K230" s="179"/>
    </row>
    <row r="231" spans="1:11" x14ac:dyDescent="0.3">
      <c r="A231" s="16" t="s">
        <v>518</v>
      </c>
      <c r="B231" s="17" t="s">
        <v>259</v>
      </c>
      <c r="C231" s="16" t="s">
        <v>27</v>
      </c>
      <c r="D231" s="33"/>
      <c r="E231" s="34"/>
      <c r="F231" s="88" t="s">
        <v>196</v>
      </c>
      <c r="G231" s="95"/>
      <c r="H231" s="18"/>
      <c r="I231" s="178"/>
      <c r="J231" s="178"/>
      <c r="K231" s="179"/>
    </row>
    <row r="232" spans="1:11" ht="27.6" x14ac:dyDescent="0.3">
      <c r="A232" s="16" t="s">
        <v>519</v>
      </c>
      <c r="B232" s="17" t="s">
        <v>260</v>
      </c>
      <c r="C232" s="17" t="s">
        <v>22</v>
      </c>
      <c r="D232" s="17"/>
      <c r="E232" s="34"/>
      <c r="F232" s="88" t="s">
        <v>196</v>
      </c>
      <c r="G232" s="95"/>
      <c r="H232" s="18"/>
      <c r="I232" s="178"/>
      <c r="J232" s="178"/>
      <c r="K232" s="179"/>
    </row>
    <row r="233" spans="1:11" ht="27.6" x14ac:dyDescent="0.3">
      <c r="A233" s="16" t="s">
        <v>520</v>
      </c>
      <c r="B233" s="17" t="s">
        <v>397</v>
      </c>
      <c r="C233" s="17" t="s">
        <v>21</v>
      </c>
      <c r="D233" s="17"/>
      <c r="E233" s="34"/>
      <c r="F233" s="88" t="s">
        <v>109</v>
      </c>
      <c r="G233" s="95">
        <v>2</v>
      </c>
      <c r="H233" s="131"/>
      <c r="I233" s="178"/>
      <c r="J233" s="178"/>
      <c r="K233" s="179"/>
    </row>
    <row r="234" spans="1:11" x14ac:dyDescent="0.3">
      <c r="A234" s="16" t="s">
        <v>521</v>
      </c>
      <c r="B234" s="17" t="s">
        <v>1361</v>
      </c>
      <c r="C234" s="112" t="s">
        <v>27</v>
      </c>
      <c r="D234" s="17"/>
      <c r="E234" s="34" t="s">
        <v>358</v>
      </c>
      <c r="F234" s="88" t="s">
        <v>658</v>
      </c>
      <c r="G234" s="95">
        <v>1</v>
      </c>
      <c r="H234" s="18"/>
      <c r="I234" s="178"/>
      <c r="J234" s="178"/>
      <c r="K234" s="179"/>
    </row>
    <row r="235" spans="1:11" x14ac:dyDescent="0.3">
      <c r="A235" s="16"/>
      <c r="B235" s="17"/>
      <c r="C235" s="16"/>
      <c r="D235" s="33"/>
      <c r="E235" s="34"/>
      <c r="F235" s="88"/>
      <c r="G235" s="95"/>
      <c r="H235" s="178"/>
      <c r="I235" s="178"/>
      <c r="J235" s="178"/>
      <c r="K235" s="179"/>
    </row>
    <row r="236" spans="1:11" ht="15.6" x14ac:dyDescent="0.3">
      <c r="A236" s="174" t="s">
        <v>483</v>
      </c>
      <c r="B236" s="175" t="s">
        <v>294</v>
      </c>
      <c r="C236" s="113"/>
      <c r="D236" s="152"/>
      <c r="E236" s="151"/>
      <c r="F236" s="153"/>
      <c r="G236" s="154"/>
      <c r="H236" s="178"/>
      <c r="I236" s="178"/>
      <c r="J236" s="178"/>
      <c r="K236" s="179"/>
    </row>
    <row r="237" spans="1:11" x14ac:dyDescent="0.3">
      <c r="A237" s="16" t="s">
        <v>522</v>
      </c>
      <c r="B237" s="17" t="s">
        <v>402</v>
      </c>
      <c r="C237" s="16" t="s">
        <v>21</v>
      </c>
      <c r="D237" s="33"/>
      <c r="E237" s="34"/>
      <c r="F237" s="88" t="s">
        <v>17</v>
      </c>
      <c r="G237" s="95"/>
      <c r="H237" s="18"/>
      <c r="I237" s="178"/>
      <c r="J237" s="178"/>
      <c r="K237" s="179"/>
    </row>
    <row r="238" spans="1:11" ht="41.4" x14ac:dyDescent="0.3">
      <c r="A238" s="16" t="s">
        <v>523</v>
      </c>
      <c r="B238" s="17" t="s">
        <v>403</v>
      </c>
      <c r="C238" s="16" t="s">
        <v>21</v>
      </c>
      <c r="D238" s="33"/>
      <c r="E238" s="34"/>
      <c r="F238" s="88" t="s">
        <v>17</v>
      </c>
      <c r="G238" s="95"/>
      <c r="H238" s="18"/>
      <c r="I238" s="178"/>
      <c r="J238" s="178"/>
      <c r="K238" s="179"/>
    </row>
    <row r="239" spans="1:11" ht="27.6" x14ac:dyDescent="0.3">
      <c r="A239" s="16" t="s">
        <v>524</v>
      </c>
      <c r="B239" s="17" t="s">
        <v>771</v>
      </c>
      <c r="C239" s="16" t="s">
        <v>22</v>
      </c>
      <c r="D239" s="33"/>
      <c r="E239" s="34"/>
      <c r="F239" s="88" t="s">
        <v>196</v>
      </c>
      <c r="G239" s="95"/>
      <c r="H239" s="18"/>
      <c r="I239" s="178"/>
      <c r="J239" s="178"/>
      <c r="K239" s="179"/>
    </row>
    <row r="240" spans="1:11" x14ac:dyDescent="0.3">
      <c r="A240" s="16" t="s">
        <v>525</v>
      </c>
      <c r="B240" s="17" t="s">
        <v>716</v>
      </c>
      <c r="C240" s="16" t="s">
        <v>21</v>
      </c>
      <c r="D240" s="33"/>
      <c r="E240" s="34"/>
      <c r="F240" s="88" t="s">
        <v>17</v>
      </c>
      <c r="G240" s="95"/>
      <c r="H240" s="18"/>
      <c r="I240" s="178"/>
      <c r="J240" s="178"/>
      <c r="K240" s="179"/>
    </row>
    <row r="241" spans="1:11" x14ac:dyDescent="0.3">
      <c r="A241" s="16" t="s">
        <v>730</v>
      </c>
      <c r="B241" s="17" t="s">
        <v>404</v>
      </c>
      <c r="C241" s="16" t="s">
        <v>21</v>
      </c>
      <c r="D241" s="33"/>
      <c r="E241" s="34"/>
      <c r="F241" s="88" t="s">
        <v>17</v>
      </c>
      <c r="G241" s="95"/>
      <c r="H241" s="18"/>
      <c r="I241" s="178"/>
      <c r="J241" s="178"/>
      <c r="K241" s="179"/>
    </row>
    <row r="242" spans="1:11" x14ac:dyDescent="0.3">
      <c r="A242" s="16" t="s">
        <v>750</v>
      </c>
      <c r="B242" s="17" t="s">
        <v>735</v>
      </c>
      <c r="C242" s="16" t="s">
        <v>21</v>
      </c>
      <c r="D242" s="33"/>
      <c r="E242" s="34"/>
      <c r="F242" s="88" t="s">
        <v>109</v>
      </c>
      <c r="G242" s="95">
        <v>1</v>
      </c>
      <c r="H242" s="18"/>
      <c r="I242" s="178"/>
      <c r="J242" s="178"/>
      <c r="K242" s="179"/>
    </row>
    <row r="243" spans="1:11" x14ac:dyDescent="0.3">
      <c r="A243" s="16"/>
      <c r="B243" s="17"/>
      <c r="C243" s="16"/>
      <c r="D243" s="33"/>
      <c r="E243" s="34"/>
      <c r="F243" s="88"/>
      <c r="G243" s="95"/>
      <c r="H243" s="178"/>
      <c r="I243" s="178"/>
      <c r="J243" s="178"/>
      <c r="K243" s="179"/>
    </row>
    <row r="244" spans="1:11" ht="15.6" x14ac:dyDescent="0.3">
      <c r="A244" s="174" t="s">
        <v>484</v>
      </c>
      <c r="B244" s="175" t="s">
        <v>262</v>
      </c>
      <c r="C244" s="113"/>
      <c r="D244" s="152"/>
      <c r="E244" s="151"/>
      <c r="F244" s="153"/>
      <c r="G244" s="154"/>
      <c r="H244" s="178"/>
      <c r="I244" s="178"/>
      <c r="J244" s="178"/>
      <c r="K244" s="179"/>
    </row>
    <row r="245" spans="1:11" ht="55.2" x14ac:dyDescent="0.3">
      <c r="A245" s="16" t="s">
        <v>526</v>
      </c>
      <c r="B245" s="17" t="s">
        <v>665</v>
      </c>
      <c r="C245" s="16" t="s">
        <v>21</v>
      </c>
      <c r="D245" s="33"/>
      <c r="E245" s="34"/>
      <c r="F245" s="88" t="s">
        <v>17</v>
      </c>
      <c r="G245" s="95"/>
      <c r="H245" s="18"/>
      <c r="I245" s="178"/>
      <c r="J245" s="178"/>
      <c r="K245" s="179"/>
    </row>
    <row r="246" spans="1:11" ht="27.6" x14ac:dyDescent="0.3">
      <c r="A246" s="16" t="s">
        <v>527</v>
      </c>
      <c r="B246" s="17" t="s">
        <v>666</v>
      </c>
      <c r="C246" s="16" t="s">
        <v>21</v>
      </c>
      <c r="D246" s="33"/>
      <c r="E246" s="34"/>
      <c r="F246" s="88" t="s">
        <v>17</v>
      </c>
      <c r="G246" s="95"/>
      <c r="H246" s="18"/>
      <c r="I246" s="178"/>
      <c r="J246" s="178"/>
      <c r="K246" s="179"/>
    </row>
    <row r="247" spans="1:11" x14ac:dyDescent="0.3">
      <c r="A247" s="16" t="s">
        <v>528</v>
      </c>
      <c r="B247" s="17" t="s">
        <v>693</v>
      </c>
      <c r="C247" s="16" t="s">
        <v>22</v>
      </c>
      <c r="D247" s="33"/>
      <c r="E247" s="34"/>
      <c r="F247" s="88" t="s">
        <v>196</v>
      </c>
      <c r="G247" s="95"/>
      <c r="H247" s="18"/>
      <c r="I247" s="178"/>
      <c r="J247" s="178"/>
      <c r="K247" s="179"/>
    </row>
    <row r="248" spans="1:11" x14ac:dyDescent="0.3">
      <c r="A248" s="16" t="s">
        <v>529</v>
      </c>
      <c r="B248" s="17" t="s">
        <v>694</v>
      </c>
      <c r="C248" s="16" t="s">
        <v>22</v>
      </c>
      <c r="D248" s="33"/>
      <c r="E248" s="34"/>
      <c r="F248" s="88" t="s">
        <v>196</v>
      </c>
      <c r="G248" s="95"/>
      <c r="H248" s="18"/>
      <c r="I248" s="178"/>
      <c r="J248" s="178"/>
      <c r="K248" s="179"/>
    </row>
    <row r="249" spans="1:11" x14ac:dyDescent="0.3">
      <c r="A249" s="16" t="s">
        <v>530</v>
      </c>
      <c r="B249" s="17" t="s">
        <v>314</v>
      </c>
      <c r="C249" s="16" t="s">
        <v>22</v>
      </c>
      <c r="D249" s="33"/>
      <c r="E249" s="34"/>
      <c r="F249" s="88" t="s">
        <v>196</v>
      </c>
      <c r="G249" s="95"/>
      <c r="H249" s="18"/>
      <c r="I249" s="178"/>
      <c r="J249" s="178"/>
      <c r="K249" s="179"/>
    </row>
    <row r="250" spans="1:11" x14ac:dyDescent="0.3">
      <c r="A250" s="16" t="s">
        <v>531</v>
      </c>
      <c r="B250" s="17" t="s">
        <v>230</v>
      </c>
      <c r="C250" s="16" t="s">
        <v>1363</v>
      </c>
      <c r="D250" s="33"/>
      <c r="E250" s="34"/>
      <c r="F250" s="88" t="s">
        <v>17</v>
      </c>
      <c r="G250" s="95"/>
      <c r="H250" s="91"/>
      <c r="I250" s="178"/>
      <c r="J250" s="178"/>
      <c r="K250" s="179"/>
    </row>
    <row r="251" spans="1:11" ht="27.6" x14ac:dyDescent="0.3">
      <c r="A251" s="16" t="s">
        <v>532</v>
      </c>
      <c r="B251" s="17" t="s">
        <v>817</v>
      </c>
      <c r="C251" s="16" t="s">
        <v>21</v>
      </c>
      <c r="D251" s="33"/>
      <c r="E251" s="34"/>
      <c r="F251" s="88" t="s">
        <v>17</v>
      </c>
      <c r="G251" s="95"/>
      <c r="H251" s="18"/>
      <c r="I251" s="178"/>
      <c r="J251" s="178"/>
      <c r="K251" s="179"/>
    </row>
    <row r="252" spans="1:11" x14ac:dyDescent="0.3">
      <c r="A252" s="16" t="s">
        <v>533</v>
      </c>
      <c r="B252" s="17" t="s">
        <v>399</v>
      </c>
      <c r="C252" s="16" t="s">
        <v>22</v>
      </c>
      <c r="D252" s="33"/>
      <c r="E252" s="34"/>
      <c r="F252" s="88" t="s">
        <v>196</v>
      </c>
      <c r="G252" s="95"/>
      <c r="H252" s="18"/>
      <c r="I252" s="178"/>
      <c r="J252" s="178"/>
      <c r="K252" s="179"/>
    </row>
    <row r="253" spans="1:11" ht="27.6" x14ac:dyDescent="0.3">
      <c r="A253" s="16" t="s">
        <v>534</v>
      </c>
      <c r="B253" s="17" t="s">
        <v>695</v>
      </c>
      <c r="C253" s="31" t="s">
        <v>227</v>
      </c>
      <c r="D253" s="33"/>
      <c r="E253" s="34" t="s">
        <v>16</v>
      </c>
      <c r="F253" s="88" t="s">
        <v>196</v>
      </c>
      <c r="G253" s="95"/>
      <c r="H253" s="18"/>
      <c r="I253" s="19">
        <v>0</v>
      </c>
      <c r="J253" s="178"/>
      <c r="K253" s="179"/>
    </row>
    <row r="254" spans="1:11" ht="27.6" x14ac:dyDescent="0.3">
      <c r="A254" s="16" t="s">
        <v>535</v>
      </c>
      <c r="B254" s="17" t="s">
        <v>391</v>
      </c>
      <c r="C254" s="16" t="s">
        <v>21</v>
      </c>
      <c r="D254" s="33"/>
      <c r="E254" s="34"/>
      <c r="F254" s="88" t="s">
        <v>17</v>
      </c>
      <c r="G254" s="96"/>
      <c r="H254" s="18"/>
      <c r="I254" s="178"/>
      <c r="J254" s="178"/>
      <c r="K254" s="179"/>
    </row>
    <row r="255" spans="1:11" ht="27.6" x14ac:dyDescent="0.3">
      <c r="A255" s="16" t="s">
        <v>536</v>
      </c>
      <c r="B255" s="17" t="s">
        <v>717</v>
      </c>
      <c r="C255" s="35" t="s">
        <v>1521</v>
      </c>
      <c r="D255" s="33"/>
      <c r="E255" s="34"/>
      <c r="F255" s="88" t="s">
        <v>17</v>
      </c>
      <c r="G255" s="95"/>
      <c r="H255" s="18"/>
      <c r="I255" s="178"/>
      <c r="J255" s="178"/>
      <c r="K255" s="179"/>
    </row>
    <row r="256" spans="1:11" x14ac:dyDescent="0.3">
      <c r="A256" s="16" t="s">
        <v>537</v>
      </c>
      <c r="B256" s="17" t="s">
        <v>392</v>
      </c>
      <c r="C256" s="16" t="s">
        <v>21</v>
      </c>
      <c r="D256" s="33"/>
      <c r="E256" s="34"/>
      <c r="F256" s="88" t="s">
        <v>17</v>
      </c>
      <c r="G256" s="95"/>
      <c r="H256" s="18"/>
      <c r="I256" s="178"/>
      <c r="J256" s="178"/>
      <c r="K256" s="179"/>
    </row>
    <row r="257" spans="1:11" x14ac:dyDescent="0.3">
      <c r="A257" s="16" t="s">
        <v>538</v>
      </c>
      <c r="B257" s="17" t="s">
        <v>316</v>
      </c>
      <c r="C257" s="16" t="s">
        <v>27</v>
      </c>
      <c r="D257" s="33"/>
      <c r="E257" s="34" t="s">
        <v>315</v>
      </c>
      <c r="F257" s="88" t="s">
        <v>196</v>
      </c>
      <c r="G257" s="95"/>
      <c r="H257" s="18"/>
      <c r="I257" s="178"/>
      <c r="J257" s="178"/>
      <c r="K257" s="179"/>
    </row>
    <row r="258" spans="1:11" x14ac:dyDescent="0.3">
      <c r="A258" s="16" t="s">
        <v>539</v>
      </c>
      <c r="B258" s="17" t="s">
        <v>317</v>
      </c>
      <c r="C258" s="16" t="s">
        <v>27</v>
      </c>
      <c r="D258" s="33"/>
      <c r="E258" s="34" t="s">
        <v>315</v>
      </c>
      <c r="F258" s="88" t="s">
        <v>196</v>
      </c>
      <c r="G258" s="95"/>
      <c r="H258" s="18"/>
      <c r="I258" s="178"/>
      <c r="J258" s="178"/>
      <c r="K258" s="179"/>
    </row>
    <row r="259" spans="1:11" ht="55.2" x14ac:dyDescent="0.3">
      <c r="A259" s="16" t="s">
        <v>540</v>
      </c>
      <c r="B259" s="17" t="s">
        <v>671</v>
      </c>
      <c r="C259" s="16" t="s">
        <v>21</v>
      </c>
      <c r="D259" s="33"/>
      <c r="E259" s="34"/>
      <c r="F259" s="88" t="s">
        <v>17</v>
      </c>
      <c r="G259" s="95"/>
      <c r="H259" s="18"/>
      <c r="I259" s="178"/>
      <c r="J259" s="178"/>
      <c r="K259" s="179"/>
    </row>
    <row r="260" spans="1:11" ht="41.4" x14ac:dyDescent="0.3">
      <c r="A260" s="16" t="s">
        <v>541</v>
      </c>
      <c r="B260" s="17" t="s">
        <v>1541</v>
      </c>
      <c r="C260" s="35" t="s">
        <v>1520</v>
      </c>
      <c r="D260" s="33"/>
      <c r="E260" s="34"/>
      <c r="F260" s="88" t="s">
        <v>17</v>
      </c>
      <c r="G260" s="95"/>
      <c r="H260" s="18"/>
      <c r="I260" s="178"/>
      <c r="J260" s="178"/>
      <c r="K260" s="179"/>
    </row>
    <row r="261" spans="1:11" ht="27.6" x14ac:dyDescent="0.3">
      <c r="A261" s="16" t="s">
        <v>542</v>
      </c>
      <c r="B261" s="17" t="s">
        <v>319</v>
      </c>
      <c r="C261" s="16" t="s">
        <v>21</v>
      </c>
      <c r="D261" s="33"/>
      <c r="E261" s="34"/>
      <c r="F261" s="88" t="s">
        <v>17</v>
      </c>
      <c r="G261" s="95"/>
      <c r="H261" s="18"/>
      <c r="I261" s="178"/>
      <c r="J261" s="178"/>
      <c r="K261" s="179"/>
    </row>
    <row r="262" spans="1:11" x14ac:dyDescent="0.3">
      <c r="A262" s="16" t="s">
        <v>543</v>
      </c>
      <c r="B262" s="17" t="s">
        <v>318</v>
      </c>
      <c r="C262" s="16" t="s">
        <v>21</v>
      </c>
      <c r="D262" s="33"/>
      <c r="E262" s="34"/>
      <c r="F262" s="88" t="s">
        <v>17</v>
      </c>
      <c r="G262" s="95"/>
      <c r="H262" s="18"/>
      <c r="I262" s="178"/>
      <c r="J262" s="178"/>
      <c r="K262" s="179"/>
    </row>
    <row r="263" spans="1:11" x14ac:dyDescent="0.3">
      <c r="A263" s="16" t="s">
        <v>544</v>
      </c>
      <c r="B263" s="17" t="s">
        <v>320</v>
      </c>
      <c r="C263" s="16" t="s">
        <v>21</v>
      </c>
      <c r="D263" s="33"/>
      <c r="E263" s="34"/>
      <c r="F263" s="88" t="s">
        <v>17</v>
      </c>
      <c r="G263" s="95"/>
      <c r="H263" s="18"/>
      <c r="I263" s="178"/>
      <c r="J263" s="178"/>
      <c r="K263" s="179"/>
    </row>
    <row r="264" spans="1:11" s="111" customFormat="1" ht="27.6" x14ac:dyDescent="0.3">
      <c r="A264" s="16" t="s">
        <v>545</v>
      </c>
      <c r="B264" s="17" t="s">
        <v>810</v>
      </c>
      <c r="C264" s="16" t="s">
        <v>21</v>
      </c>
      <c r="D264" s="231"/>
      <c r="E264" s="232"/>
      <c r="F264" s="88" t="s">
        <v>17</v>
      </c>
      <c r="G264" s="233"/>
      <c r="H264" s="110"/>
      <c r="I264" s="178"/>
      <c r="J264" s="178"/>
      <c r="K264" s="179"/>
    </row>
    <row r="265" spans="1:11" x14ac:dyDescent="0.3">
      <c r="A265" s="16"/>
      <c r="B265" s="17"/>
      <c r="C265" s="16"/>
      <c r="D265" s="33"/>
      <c r="E265" s="34"/>
      <c r="F265" s="88"/>
      <c r="G265" s="95"/>
      <c r="H265" s="178"/>
      <c r="I265" s="178"/>
      <c r="J265" s="178"/>
      <c r="K265" s="179"/>
    </row>
    <row r="266" spans="1:11" ht="15.6" x14ac:dyDescent="0.3">
      <c r="A266" s="174" t="s">
        <v>485</v>
      </c>
      <c r="B266" s="175" t="s">
        <v>280</v>
      </c>
      <c r="C266" s="113"/>
      <c r="D266" s="152"/>
      <c r="E266" s="151"/>
      <c r="F266" s="153"/>
      <c r="G266" s="154"/>
      <c r="H266" s="178"/>
      <c r="I266" s="178"/>
      <c r="J266" s="178"/>
      <c r="K266" s="179"/>
    </row>
    <row r="267" spans="1:11" ht="27.6" x14ac:dyDescent="0.3">
      <c r="A267" s="16" t="s">
        <v>546</v>
      </c>
      <c r="B267" s="17" t="s">
        <v>287</v>
      </c>
      <c r="C267" s="17" t="s">
        <v>21</v>
      </c>
      <c r="D267" s="17"/>
      <c r="E267" s="34"/>
      <c r="F267" s="88" t="s">
        <v>17</v>
      </c>
      <c r="G267" s="95"/>
      <c r="H267" s="18"/>
      <c r="I267" s="178"/>
      <c r="J267" s="178"/>
      <c r="K267" s="179"/>
    </row>
    <row r="268" spans="1:11" ht="27.6" x14ac:dyDescent="0.3">
      <c r="A268" s="16" t="s">
        <v>547</v>
      </c>
      <c r="B268" s="17" t="s">
        <v>281</v>
      </c>
      <c r="C268" s="17" t="s">
        <v>21</v>
      </c>
      <c r="D268" s="17"/>
      <c r="E268" s="34"/>
      <c r="F268" s="88" t="s">
        <v>17</v>
      </c>
      <c r="G268" s="95"/>
      <c r="H268" s="18"/>
      <c r="I268" s="178"/>
      <c r="J268" s="178"/>
      <c r="K268" s="179"/>
    </row>
    <row r="269" spans="1:11" ht="27.6" x14ac:dyDescent="0.3">
      <c r="A269" s="16" t="s">
        <v>548</v>
      </c>
      <c r="B269" s="17" t="s">
        <v>718</v>
      </c>
      <c r="C269" s="17" t="s">
        <v>21</v>
      </c>
      <c r="D269" s="17"/>
      <c r="E269" s="34"/>
      <c r="F269" s="88" t="s">
        <v>17</v>
      </c>
      <c r="G269" s="95"/>
      <c r="H269" s="18"/>
      <c r="I269" s="178"/>
      <c r="J269" s="178"/>
      <c r="K269" s="179"/>
    </row>
    <row r="270" spans="1:11" x14ac:dyDescent="0.3">
      <c r="A270" s="16" t="s">
        <v>549</v>
      </c>
      <c r="B270" s="17" t="s">
        <v>321</v>
      </c>
      <c r="C270" s="17" t="s">
        <v>21</v>
      </c>
      <c r="D270" s="17"/>
      <c r="E270" s="34"/>
      <c r="F270" s="88" t="s">
        <v>17</v>
      </c>
      <c r="G270" s="95"/>
      <c r="H270" s="18"/>
      <c r="I270" s="178"/>
      <c r="J270" s="178"/>
      <c r="K270" s="179"/>
    </row>
    <row r="271" spans="1:11" x14ac:dyDescent="0.3">
      <c r="A271" s="16" t="s">
        <v>550</v>
      </c>
      <c r="B271" s="17" t="s">
        <v>77</v>
      </c>
      <c r="C271" s="16" t="s">
        <v>21</v>
      </c>
      <c r="D271" s="33"/>
      <c r="E271" s="34"/>
      <c r="F271" s="88" t="s">
        <v>17</v>
      </c>
      <c r="G271" s="95"/>
      <c r="H271" s="18"/>
      <c r="I271" s="178"/>
      <c r="J271" s="178"/>
      <c r="K271" s="179"/>
    </row>
    <row r="272" spans="1:11" ht="27.6" x14ac:dyDescent="0.3">
      <c r="A272" s="16" t="s">
        <v>551</v>
      </c>
      <c r="B272" s="17" t="s">
        <v>282</v>
      </c>
      <c r="C272" s="16" t="s">
        <v>21</v>
      </c>
      <c r="D272" s="17"/>
      <c r="E272" s="34"/>
      <c r="F272" s="88" t="s">
        <v>17</v>
      </c>
      <c r="G272" s="95"/>
      <c r="H272" s="18"/>
      <c r="I272" s="178"/>
      <c r="J272" s="178"/>
      <c r="K272" s="179"/>
    </row>
    <row r="273" spans="1:11" ht="27.6" x14ac:dyDescent="0.3">
      <c r="A273" s="16" t="s">
        <v>552</v>
      </c>
      <c r="B273" s="17" t="s">
        <v>283</v>
      </c>
      <c r="C273" s="16" t="s">
        <v>21</v>
      </c>
      <c r="D273" s="17"/>
      <c r="E273" s="34"/>
      <c r="F273" s="88" t="s">
        <v>17</v>
      </c>
      <c r="G273" s="95"/>
      <c r="H273" s="18"/>
      <c r="I273" s="178"/>
      <c r="J273" s="178"/>
      <c r="K273" s="179"/>
    </row>
    <row r="274" spans="1:11" x14ac:dyDescent="0.3">
      <c r="A274" s="16" t="s">
        <v>553</v>
      </c>
      <c r="B274" s="17" t="s">
        <v>284</v>
      </c>
      <c r="C274" s="17" t="s">
        <v>27</v>
      </c>
      <c r="D274" s="17"/>
      <c r="E274" s="34"/>
      <c r="F274" s="88" t="s">
        <v>196</v>
      </c>
      <c r="G274" s="95"/>
      <c r="H274" s="18"/>
      <c r="I274" s="178"/>
      <c r="J274" s="178"/>
      <c r="K274" s="179"/>
    </row>
    <row r="275" spans="1:11" x14ac:dyDescent="0.3">
      <c r="A275" s="16" t="s">
        <v>554</v>
      </c>
      <c r="B275" s="17" t="s">
        <v>285</v>
      </c>
      <c r="C275" s="17" t="s">
        <v>27</v>
      </c>
      <c r="D275" s="17"/>
      <c r="E275" s="34"/>
      <c r="F275" s="88" t="s">
        <v>196</v>
      </c>
      <c r="G275" s="95"/>
      <c r="H275" s="18"/>
      <c r="I275" s="178"/>
      <c r="J275" s="178"/>
      <c r="K275" s="179"/>
    </row>
    <row r="276" spans="1:11" x14ac:dyDescent="0.3">
      <c r="A276" s="16" t="s">
        <v>555</v>
      </c>
      <c r="B276" s="17" t="s">
        <v>286</v>
      </c>
      <c r="C276" s="17" t="s">
        <v>21</v>
      </c>
      <c r="D276" s="17"/>
      <c r="E276" s="34"/>
      <c r="F276" s="88" t="s">
        <v>17</v>
      </c>
      <c r="G276" s="95"/>
      <c r="H276" s="18"/>
      <c r="I276" s="178"/>
      <c r="J276" s="178"/>
      <c r="K276" s="179"/>
    </row>
    <row r="277" spans="1:11" x14ac:dyDescent="0.3">
      <c r="A277" s="16" t="s">
        <v>556</v>
      </c>
      <c r="B277" s="17" t="s">
        <v>751</v>
      </c>
      <c r="C277" s="17" t="s">
        <v>22</v>
      </c>
      <c r="D277" s="17"/>
      <c r="E277" s="34"/>
      <c r="F277" s="88" t="s">
        <v>196</v>
      </c>
      <c r="G277" s="95"/>
      <c r="H277" s="91"/>
      <c r="I277" s="178"/>
      <c r="J277" s="178"/>
      <c r="K277" s="179"/>
    </row>
    <row r="278" spans="1:11" x14ac:dyDescent="0.3">
      <c r="A278" s="16"/>
      <c r="B278" s="17"/>
      <c r="C278" s="17"/>
      <c r="D278" s="17"/>
      <c r="E278" s="34"/>
      <c r="F278" s="88"/>
      <c r="G278" s="95"/>
      <c r="H278" s="178"/>
      <c r="I278" s="178"/>
      <c r="J278" s="178"/>
      <c r="K278" s="179"/>
    </row>
    <row r="279" spans="1:11" ht="15.6" x14ac:dyDescent="0.3">
      <c r="A279" s="174" t="s">
        <v>557</v>
      </c>
      <c r="B279" s="175" t="s">
        <v>322</v>
      </c>
      <c r="C279" s="130"/>
      <c r="D279" s="130"/>
      <c r="E279" s="151"/>
      <c r="F279" s="153"/>
      <c r="G279" s="154"/>
      <c r="H279" s="178"/>
      <c r="I279" s="178"/>
      <c r="J279" s="178"/>
      <c r="K279" s="179"/>
    </row>
    <row r="280" spans="1:11" ht="27.6" x14ac:dyDescent="0.3">
      <c r="A280" s="16" t="s">
        <v>558</v>
      </c>
      <c r="B280" s="17" t="s">
        <v>650</v>
      </c>
      <c r="C280" s="17" t="s">
        <v>21</v>
      </c>
      <c r="D280" s="17"/>
      <c r="E280" s="34"/>
      <c r="F280" s="88" t="s">
        <v>17</v>
      </c>
      <c r="G280" s="95"/>
      <c r="H280" s="18"/>
      <c r="I280" s="178"/>
      <c r="J280" s="178"/>
      <c r="K280" s="179"/>
    </row>
    <row r="281" spans="1:11" ht="41.4" x14ac:dyDescent="0.3">
      <c r="A281" s="16" t="s">
        <v>652</v>
      </c>
      <c r="B281" s="17" t="s">
        <v>698</v>
      </c>
      <c r="C281" s="17" t="s">
        <v>21</v>
      </c>
      <c r="D281" s="17"/>
      <c r="E281" s="34"/>
      <c r="F281" s="88" t="s">
        <v>109</v>
      </c>
      <c r="G281" s="95">
        <v>1</v>
      </c>
      <c r="H281" s="18"/>
      <c r="I281" s="178"/>
      <c r="J281" s="178"/>
      <c r="K281" s="179"/>
    </row>
    <row r="282" spans="1:11" x14ac:dyDescent="0.3">
      <c r="A282" s="16" t="s">
        <v>653</v>
      </c>
      <c r="B282" s="17" t="s">
        <v>1384</v>
      </c>
      <c r="C282" s="17" t="s">
        <v>22</v>
      </c>
      <c r="D282" s="17"/>
      <c r="E282" s="34"/>
      <c r="F282" s="88" t="s">
        <v>196</v>
      </c>
      <c r="G282" s="95"/>
      <c r="H282" s="18"/>
      <c r="I282" s="178"/>
      <c r="J282" s="178"/>
      <c r="K282" s="179"/>
    </row>
    <row r="283" spans="1:11" x14ac:dyDescent="0.3">
      <c r="A283" s="16"/>
      <c r="B283" s="17"/>
      <c r="C283" s="17"/>
      <c r="D283" s="17"/>
      <c r="E283" s="34"/>
      <c r="F283" s="88"/>
      <c r="G283" s="95"/>
      <c r="H283" s="178"/>
      <c r="I283" s="178"/>
      <c r="J283" s="178"/>
      <c r="K283" s="179"/>
    </row>
    <row r="284" spans="1:11" ht="15.6" x14ac:dyDescent="0.3">
      <c r="A284" s="174" t="s">
        <v>559</v>
      </c>
      <c r="B284" s="175" t="s">
        <v>752</v>
      </c>
      <c r="C284" s="130"/>
      <c r="D284" s="130"/>
      <c r="E284" s="151"/>
      <c r="F284" s="153"/>
      <c r="G284" s="154"/>
      <c r="H284" s="178"/>
      <c r="I284" s="178"/>
      <c r="J284" s="178"/>
      <c r="K284" s="179"/>
    </row>
    <row r="285" spans="1:11" x14ac:dyDescent="0.3">
      <c r="A285" s="16" t="s">
        <v>560</v>
      </c>
      <c r="B285" s="17" t="s">
        <v>932</v>
      </c>
      <c r="C285" s="17" t="s">
        <v>27</v>
      </c>
      <c r="D285" s="17"/>
      <c r="E285" s="34"/>
      <c r="F285" s="88" t="s">
        <v>17</v>
      </c>
      <c r="G285" s="95"/>
      <c r="H285" s="18"/>
      <c r="I285" s="178"/>
      <c r="J285" s="178"/>
      <c r="K285" s="179"/>
    </row>
    <row r="286" spans="1:11" ht="27.6" x14ac:dyDescent="0.3">
      <c r="A286" s="16" t="s">
        <v>570</v>
      </c>
      <c r="B286" s="17" t="s">
        <v>736</v>
      </c>
      <c r="C286" s="17" t="s">
        <v>22</v>
      </c>
      <c r="D286" s="17"/>
      <c r="E286" s="34"/>
      <c r="F286" s="88" t="s">
        <v>196</v>
      </c>
      <c r="G286" s="95"/>
      <c r="H286" s="18"/>
      <c r="I286" s="178"/>
      <c r="J286" s="178"/>
      <c r="K286" s="179"/>
    </row>
    <row r="287" spans="1:11" x14ac:dyDescent="0.3">
      <c r="A287" s="16" t="s">
        <v>571</v>
      </c>
      <c r="B287" s="17" t="s">
        <v>737</v>
      </c>
      <c r="C287" s="17" t="s">
        <v>27</v>
      </c>
      <c r="D287" s="17"/>
      <c r="E287" s="34" t="s">
        <v>16</v>
      </c>
      <c r="F287" s="88" t="s">
        <v>17</v>
      </c>
      <c r="G287" s="95"/>
      <c r="H287" s="18"/>
      <c r="I287" s="19">
        <v>0</v>
      </c>
      <c r="J287" s="19">
        <v>0</v>
      </c>
      <c r="K287" s="179"/>
    </row>
    <row r="288" spans="1:11" x14ac:dyDescent="0.3">
      <c r="A288" s="16" t="s">
        <v>572</v>
      </c>
      <c r="B288" s="17" t="s">
        <v>323</v>
      </c>
      <c r="C288" s="112" t="s">
        <v>21</v>
      </c>
      <c r="D288" s="17"/>
      <c r="E288" s="34"/>
      <c r="F288" s="88" t="s">
        <v>17</v>
      </c>
      <c r="G288" s="95"/>
      <c r="H288" s="18"/>
      <c r="I288" s="178"/>
      <c r="J288" s="178"/>
      <c r="K288" s="179"/>
    </row>
    <row r="289" spans="1:11" x14ac:dyDescent="0.3">
      <c r="A289" s="16" t="s">
        <v>573</v>
      </c>
      <c r="B289" s="17" t="s">
        <v>289</v>
      </c>
      <c r="C289" s="112" t="s">
        <v>325</v>
      </c>
      <c r="D289" s="17"/>
      <c r="E289" s="34" t="s">
        <v>326</v>
      </c>
      <c r="F289" s="88" t="s">
        <v>17</v>
      </c>
      <c r="G289" s="95"/>
      <c r="H289" s="18"/>
      <c r="I289" s="178"/>
      <c r="J289" s="178"/>
      <c r="K289" s="179"/>
    </row>
    <row r="290" spans="1:11" x14ac:dyDescent="0.3">
      <c r="A290" s="16" t="s">
        <v>574</v>
      </c>
      <c r="B290" s="17" t="s">
        <v>288</v>
      </c>
      <c r="C290" s="17" t="s">
        <v>21</v>
      </c>
      <c r="D290" s="17"/>
      <c r="E290" s="34"/>
      <c r="F290" s="88" t="s">
        <v>17</v>
      </c>
      <c r="G290" s="95"/>
      <c r="H290" s="18"/>
      <c r="I290" s="178"/>
      <c r="J290" s="178"/>
      <c r="K290" s="179"/>
    </row>
    <row r="291" spans="1:11" x14ac:dyDescent="0.3">
      <c r="A291" s="16" t="s">
        <v>575</v>
      </c>
      <c r="B291" s="17" t="s">
        <v>773</v>
      </c>
      <c r="C291" s="17" t="s">
        <v>21</v>
      </c>
      <c r="D291" s="17"/>
      <c r="E291" s="34"/>
      <c r="F291" s="88" t="s">
        <v>17</v>
      </c>
      <c r="G291" s="95"/>
      <c r="H291" s="18"/>
      <c r="I291" s="178"/>
      <c r="J291" s="178"/>
      <c r="K291" s="179"/>
    </row>
    <row r="292" spans="1:11" x14ac:dyDescent="0.3">
      <c r="A292" s="16" t="s">
        <v>576</v>
      </c>
      <c r="B292" s="17" t="s">
        <v>324</v>
      </c>
      <c r="C292" s="17" t="s">
        <v>21</v>
      </c>
      <c r="D292" s="17"/>
      <c r="E292" s="34"/>
      <c r="F292" s="88" t="s">
        <v>17</v>
      </c>
      <c r="G292" s="95"/>
      <c r="H292" s="18"/>
      <c r="I292" s="178"/>
      <c r="J292" s="178"/>
      <c r="K292" s="179"/>
    </row>
    <row r="293" spans="1:11" ht="27.6" x14ac:dyDescent="0.3">
      <c r="A293" s="16" t="s">
        <v>577</v>
      </c>
      <c r="B293" s="17" t="s">
        <v>699</v>
      </c>
      <c r="C293" s="17" t="s">
        <v>21</v>
      </c>
      <c r="D293" s="17"/>
      <c r="E293" s="34"/>
      <c r="F293" s="88" t="s">
        <v>17</v>
      </c>
      <c r="G293" s="95"/>
      <c r="H293" s="18"/>
      <c r="I293" s="178"/>
      <c r="J293" s="178"/>
      <c r="K293" s="179"/>
    </row>
    <row r="294" spans="1:11" x14ac:dyDescent="0.3">
      <c r="A294" s="16" t="s">
        <v>578</v>
      </c>
      <c r="B294" s="17" t="s">
        <v>290</v>
      </c>
      <c r="C294" s="17" t="s">
        <v>22</v>
      </c>
      <c r="D294" s="17"/>
      <c r="E294" s="34"/>
      <c r="F294" s="88" t="s">
        <v>196</v>
      </c>
      <c r="G294" s="95"/>
      <c r="H294" s="18"/>
      <c r="I294" s="178"/>
      <c r="J294" s="178"/>
      <c r="K294" s="179"/>
    </row>
    <row r="295" spans="1:11" ht="27.6" x14ac:dyDescent="0.3">
      <c r="A295" s="16" t="s">
        <v>579</v>
      </c>
      <c r="B295" s="17" t="s">
        <v>327</v>
      </c>
      <c r="C295" s="17" t="s">
        <v>21</v>
      </c>
      <c r="D295" s="17"/>
      <c r="E295" s="34"/>
      <c r="F295" s="88" t="s">
        <v>17</v>
      </c>
      <c r="G295" s="95"/>
      <c r="H295" s="18"/>
      <c r="I295" s="178"/>
      <c r="J295" s="178"/>
      <c r="K295" s="179"/>
    </row>
    <row r="296" spans="1:11" x14ac:dyDescent="0.3">
      <c r="A296" s="16" t="s">
        <v>580</v>
      </c>
      <c r="B296" s="17" t="s">
        <v>328</v>
      </c>
      <c r="C296" s="17" t="s">
        <v>27</v>
      </c>
      <c r="D296" s="17"/>
      <c r="E296" s="34" t="s">
        <v>33</v>
      </c>
      <c r="F296" s="88" t="s">
        <v>196</v>
      </c>
      <c r="G296" s="95"/>
      <c r="H296" s="18"/>
      <c r="I296" s="178"/>
      <c r="J296" s="178"/>
      <c r="K296" s="179"/>
    </row>
    <row r="297" spans="1:11" x14ac:dyDescent="0.3">
      <c r="A297" s="16" t="s">
        <v>581</v>
      </c>
      <c r="B297" s="17" t="s">
        <v>400</v>
      </c>
      <c r="C297" s="17" t="s">
        <v>22</v>
      </c>
      <c r="D297" s="17"/>
      <c r="E297" s="34"/>
      <c r="F297" s="88" t="s">
        <v>196</v>
      </c>
      <c r="G297" s="95"/>
      <c r="H297" s="18"/>
      <c r="I297" s="178"/>
      <c r="J297" s="178"/>
      <c r="K297" s="179"/>
    </row>
    <row r="298" spans="1:11" ht="41.4" x14ac:dyDescent="0.3">
      <c r="A298" s="16" t="s">
        <v>582</v>
      </c>
      <c r="B298" s="17" t="s">
        <v>291</v>
      </c>
      <c r="C298" s="17" t="s">
        <v>21</v>
      </c>
      <c r="D298" s="17"/>
      <c r="E298" s="34"/>
      <c r="F298" s="88" t="s">
        <v>17</v>
      </c>
      <c r="G298" s="95"/>
      <c r="H298" s="18"/>
      <c r="I298" s="178"/>
      <c r="J298" s="178"/>
      <c r="K298" s="179"/>
    </row>
    <row r="299" spans="1:11" ht="27.6" x14ac:dyDescent="0.3">
      <c r="A299" s="16" t="s">
        <v>583</v>
      </c>
      <c r="B299" s="17" t="s">
        <v>672</v>
      </c>
      <c r="C299" s="17" t="s">
        <v>21</v>
      </c>
      <c r="D299" s="17"/>
      <c r="E299" s="34"/>
      <c r="F299" s="88" t="s">
        <v>17</v>
      </c>
      <c r="G299" s="95"/>
      <c r="H299" s="18"/>
      <c r="I299" s="178"/>
      <c r="J299" s="178"/>
      <c r="K299" s="179"/>
    </row>
    <row r="300" spans="1:11" x14ac:dyDescent="0.3">
      <c r="A300" s="16" t="s">
        <v>584</v>
      </c>
      <c r="B300" s="17" t="s">
        <v>787</v>
      </c>
      <c r="C300" s="17" t="s">
        <v>21</v>
      </c>
      <c r="D300" s="17"/>
      <c r="E300" s="34"/>
      <c r="F300" s="88" t="s">
        <v>109</v>
      </c>
      <c r="G300" s="95">
        <v>1</v>
      </c>
      <c r="H300" s="18"/>
      <c r="I300" s="178"/>
      <c r="J300" s="178"/>
      <c r="K300" s="179"/>
    </row>
    <row r="301" spans="1:11" x14ac:dyDescent="0.3">
      <c r="A301" s="16" t="s">
        <v>585</v>
      </c>
      <c r="B301" s="17" t="s">
        <v>292</v>
      </c>
      <c r="C301" s="17" t="s">
        <v>21</v>
      </c>
      <c r="D301" s="17"/>
      <c r="E301" s="34"/>
      <c r="F301" s="88" t="s">
        <v>17</v>
      </c>
      <c r="G301" s="95"/>
      <c r="H301" s="18"/>
      <c r="I301" s="178"/>
      <c r="J301" s="178"/>
      <c r="K301" s="179"/>
    </row>
    <row r="302" spans="1:11" x14ac:dyDescent="0.3">
      <c r="A302" s="16" t="s">
        <v>586</v>
      </c>
      <c r="B302" s="40" t="s">
        <v>329</v>
      </c>
      <c r="C302" s="17"/>
      <c r="D302" s="17"/>
      <c r="E302" s="34"/>
      <c r="F302" s="88"/>
      <c r="G302" s="95"/>
      <c r="H302" s="178"/>
      <c r="I302" s="178"/>
      <c r="J302" s="178"/>
      <c r="K302" s="179"/>
    </row>
    <row r="303" spans="1:11" x14ac:dyDescent="0.3">
      <c r="A303" s="16" t="s">
        <v>587</v>
      </c>
      <c r="B303" s="17" t="s">
        <v>330</v>
      </c>
      <c r="C303" s="17" t="s">
        <v>21</v>
      </c>
      <c r="D303" s="17"/>
      <c r="E303" s="34"/>
      <c r="F303" s="88" t="s">
        <v>17</v>
      </c>
      <c r="G303" s="95"/>
      <c r="H303" s="18"/>
      <c r="I303" s="178"/>
      <c r="J303" s="178"/>
      <c r="K303" s="179"/>
    </row>
    <row r="304" spans="1:11" x14ac:dyDescent="0.3">
      <c r="A304" s="16" t="s">
        <v>588</v>
      </c>
      <c r="B304" s="17" t="s">
        <v>331</v>
      </c>
      <c r="C304" s="17" t="s">
        <v>21</v>
      </c>
      <c r="D304" s="17"/>
      <c r="E304" s="34"/>
      <c r="F304" s="88" t="s">
        <v>17</v>
      </c>
      <c r="G304" s="95"/>
      <c r="H304" s="18"/>
      <c r="I304" s="178"/>
      <c r="J304" s="178"/>
      <c r="K304" s="179"/>
    </row>
    <row r="305" spans="1:11" x14ac:dyDescent="0.3">
      <c r="A305" s="16" t="s">
        <v>765</v>
      </c>
      <c r="B305" s="17" t="s">
        <v>332</v>
      </c>
      <c r="C305" s="17" t="s">
        <v>21</v>
      </c>
      <c r="D305" s="17"/>
      <c r="E305" s="34"/>
      <c r="F305" s="88" t="s">
        <v>17</v>
      </c>
      <c r="G305" s="95"/>
      <c r="H305" s="18"/>
      <c r="I305" s="178"/>
      <c r="J305" s="178"/>
      <c r="K305" s="179"/>
    </row>
    <row r="306" spans="1:11" x14ac:dyDescent="0.3">
      <c r="A306" s="16" t="s">
        <v>766</v>
      </c>
      <c r="B306" s="17" t="s">
        <v>333</v>
      </c>
      <c r="C306" s="17" t="s">
        <v>21</v>
      </c>
      <c r="D306" s="17"/>
      <c r="E306" s="34"/>
      <c r="F306" s="88" t="s">
        <v>17</v>
      </c>
      <c r="G306" s="95"/>
      <c r="H306" s="18"/>
      <c r="I306" s="178"/>
      <c r="J306" s="178"/>
      <c r="K306" s="179"/>
    </row>
    <row r="307" spans="1:11" ht="27.6" x14ac:dyDescent="0.3">
      <c r="A307" s="16" t="s">
        <v>788</v>
      </c>
      <c r="B307" s="17" t="s">
        <v>700</v>
      </c>
      <c r="C307" s="17" t="s">
        <v>21</v>
      </c>
      <c r="D307" s="17"/>
      <c r="E307" s="34"/>
      <c r="F307" s="88" t="s">
        <v>109</v>
      </c>
      <c r="G307" s="95">
        <v>1</v>
      </c>
      <c r="H307" s="18"/>
      <c r="I307" s="178"/>
      <c r="J307" s="178"/>
      <c r="K307" s="179"/>
    </row>
    <row r="308" spans="1:11" x14ac:dyDescent="0.3">
      <c r="A308" s="16"/>
      <c r="B308" s="17"/>
      <c r="C308" s="17"/>
      <c r="D308" s="17"/>
      <c r="E308" s="34"/>
      <c r="F308" s="88"/>
      <c r="G308" s="95"/>
      <c r="H308" s="178"/>
      <c r="I308" s="178"/>
      <c r="J308" s="178"/>
      <c r="K308" s="179"/>
    </row>
    <row r="309" spans="1:11" ht="15.6" x14ac:dyDescent="0.3">
      <c r="A309" s="174" t="s">
        <v>561</v>
      </c>
      <c r="B309" s="175" t="s">
        <v>69</v>
      </c>
      <c r="C309" s="113"/>
      <c r="D309" s="152"/>
      <c r="E309" s="151"/>
      <c r="F309" s="153"/>
      <c r="G309" s="154"/>
      <c r="H309" s="178"/>
      <c r="I309" s="178"/>
      <c r="J309" s="178"/>
      <c r="K309" s="179"/>
    </row>
    <row r="310" spans="1:11" x14ac:dyDescent="0.3">
      <c r="A310" s="16" t="s">
        <v>589</v>
      </c>
      <c r="B310" s="40" t="s">
        <v>214</v>
      </c>
      <c r="C310" s="16"/>
      <c r="D310" s="33"/>
      <c r="E310" s="34"/>
      <c r="F310" s="88"/>
      <c r="G310" s="95"/>
      <c r="H310" s="178"/>
      <c r="I310" s="178"/>
      <c r="J310" s="178"/>
      <c r="K310" s="179"/>
    </row>
    <row r="311" spans="1:11" x14ac:dyDescent="0.3">
      <c r="A311" s="16" t="s">
        <v>818</v>
      </c>
      <c r="B311" s="17" t="s">
        <v>1380</v>
      </c>
      <c r="C311" s="16" t="s">
        <v>21</v>
      </c>
      <c r="D311" s="33"/>
      <c r="E311" s="34"/>
      <c r="F311" s="88" t="s">
        <v>17</v>
      </c>
      <c r="G311" s="95"/>
      <c r="H311" s="18"/>
      <c r="I311" s="178"/>
      <c r="J311" s="178"/>
      <c r="K311" s="179"/>
    </row>
    <row r="312" spans="1:11" x14ac:dyDescent="0.3">
      <c r="A312" s="16" t="s">
        <v>819</v>
      </c>
      <c r="B312" s="17" t="s">
        <v>216</v>
      </c>
      <c r="C312" s="16" t="s">
        <v>21</v>
      </c>
      <c r="D312" s="33"/>
      <c r="E312" s="34"/>
      <c r="F312" s="88" t="s">
        <v>17</v>
      </c>
      <c r="G312" s="95"/>
      <c r="H312" s="18"/>
      <c r="I312" s="178"/>
      <c r="J312" s="178"/>
      <c r="K312" s="179"/>
    </row>
    <row r="313" spans="1:11" x14ac:dyDescent="0.3">
      <c r="A313" s="16" t="s">
        <v>820</v>
      </c>
      <c r="B313" s="17" t="s">
        <v>215</v>
      </c>
      <c r="C313" s="16" t="s">
        <v>21</v>
      </c>
      <c r="D313" s="33"/>
      <c r="E313" s="34"/>
      <c r="F313" s="88" t="s">
        <v>17</v>
      </c>
      <c r="G313" s="95"/>
      <c r="H313" s="18"/>
      <c r="I313" s="178"/>
      <c r="J313" s="178"/>
      <c r="K313" s="179"/>
    </row>
    <row r="314" spans="1:11" x14ac:dyDescent="0.3">
      <c r="A314" s="16" t="s">
        <v>821</v>
      </c>
      <c r="B314" s="17" t="s">
        <v>220</v>
      </c>
      <c r="C314" s="16" t="s">
        <v>21</v>
      </c>
      <c r="D314" s="33"/>
      <c r="E314" s="34"/>
      <c r="F314" s="88" t="s">
        <v>17</v>
      </c>
      <c r="G314" s="95"/>
      <c r="H314" s="18"/>
      <c r="I314" s="178"/>
      <c r="J314" s="178"/>
      <c r="K314" s="179"/>
    </row>
    <row r="315" spans="1:11" ht="27.6" x14ac:dyDescent="0.3">
      <c r="A315" s="16" t="s">
        <v>822</v>
      </c>
      <c r="B315" s="17" t="s">
        <v>811</v>
      </c>
      <c r="C315" s="31" t="s">
        <v>227</v>
      </c>
      <c r="D315" s="33"/>
      <c r="E315" s="34" t="s">
        <v>16</v>
      </c>
      <c r="F315" s="88" t="s">
        <v>196</v>
      </c>
      <c r="G315" s="95"/>
      <c r="H315" s="18"/>
      <c r="I315" s="19">
        <v>0</v>
      </c>
      <c r="J315" s="178"/>
      <c r="K315" s="179"/>
    </row>
    <row r="316" spans="1:11" ht="27.6" x14ac:dyDescent="0.3">
      <c r="A316" s="16" t="s">
        <v>823</v>
      </c>
      <c r="B316" s="17" t="s">
        <v>219</v>
      </c>
      <c r="C316" s="31" t="s">
        <v>227</v>
      </c>
      <c r="D316" s="33"/>
      <c r="E316" s="34" t="s">
        <v>16</v>
      </c>
      <c r="F316" s="88" t="s">
        <v>196</v>
      </c>
      <c r="G316" s="95"/>
      <c r="H316" s="18"/>
      <c r="I316" s="19">
        <v>0</v>
      </c>
      <c r="J316" s="178"/>
      <c r="K316" s="179"/>
    </row>
    <row r="317" spans="1:11" ht="27.6" x14ac:dyDescent="0.3">
      <c r="A317" s="16" t="s">
        <v>824</v>
      </c>
      <c r="B317" s="17" t="s">
        <v>753</v>
      </c>
      <c r="C317" s="31" t="s">
        <v>227</v>
      </c>
      <c r="D317" s="33"/>
      <c r="E317" s="34" t="s">
        <v>16</v>
      </c>
      <c r="F317" s="88" t="s">
        <v>196</v>
      </c>
      <c r="G317" s="95"/>
      <c r="H317" s="18"/>
      <c r="I317" s="19">
        <v>0</v>
      </c>
      <c r="J317" s="178"/>
      <c r="K317" s="179"/>
    </row>
    <row r="318" spans="1:11" x14ac:dyDescent="0.3">
      <c r="A318" s="16" t="s">
        <v>825</v>
      </c>
      <c r="B318" s="17" t="s">
        <v>269</v>
      </c>
      <c r="C318" s="16" t="s">
        <v>22</v>
      </c>
      <c r="D318" s="33"/>
      <c r="E318" s="34"/>
      <c r="F318" s="88" t="s">
        <v>196</v>
      </c>
      <c r="G318" s="95"/>
      <c r="H318" s="18"/>
      <c r="I318" s="178"/>
      <c r="J318" s="178"/>
      <c r="K318" s="179"/>
    </row>
    <row r="319" spans="1:11" ht="27.6" x14ac:dyDescent="0.3">
      <c r="A319" s="16" t="s">
        <v>826</v>
      </c>
      <c r="B319" s="17" t="s">
        <v>802</v>
      </c>
      <c r="C319" s="16" t="s">
        <v>21</v>
      </c>
      <c r="D319" s="33"/>
      <c r="E319" s="34"/>
      <c r="F319" s="88" t="s">
        <v>17</v>
      </c>
      <c r="G319" s="95"/>
      <c r="H319" s="18"/>
      <c r="I319" s="178"/>
      <c r="J319" s="178"/>
      <c r="K319" s="179"/>
    </row>
    <row r="320" spans="1:11" x14ac:dyDescent="0.3">
      <c r="A320" s="16" t="s">
        <v>827</v>
      </c>
      <c r="B320" s="17" t="s">
        <v>270</v>
      </c>
      <c r="C320" s="16"/>
      <c r="D320" s="33"/>
      <c r="E320" s="34"/>
      <c r="F320" s="88"/>
      <c r="G320" s="95"/>
      <c r="H320" s="178"/>
      <c r="I320" s="178"/>
      <c r="J320" s="178"/>
      <c r="K320" s="179"/>
    </row>
    <row r="321" spans="1:11" ht="27.6" x14ac:dyDescent="0.3">
      <c r="A321" s="16" t="s">
        <v>828</v>
      </c>
      <c r="B321" s="17" t="s">
        <v>1381</v>
      </c>
      <c r="C321" s="16" t="s">
        <v>21</v>
      </c>
      <c r="D321" s="33"/>
      <c r="E321" s="34"/>
      <c r="F321" s="88" t="s">
        <v>17</v>
      </c>
      <c r="G321" s="95"/>
      <c r="H321" s="18"/>
      <c r="I321" s="178"/>
      <c r="J321" s="178"/>
      <c r="K321" s="179"/>
    </row>
    <row r="322" spans="1:11" x14ac:dyDescent="0.3">
      <c r="A322" s="16" t="s">
        <v>829</v>
      </c>
      <c r="B322" s="17" t="s">
        <v>774</v>
      </c>
      <c r="C322" s="16" t="s">
        <v>21</v>
      </c>
      <c r="D322" s="33"/>
      <c r="E322" s="34"/>
      <c r="F322" s="88" t="s">
        <v>17</v>
      </c>
      <c r="G322" s="95"/>
      <c r="H322" s="18"/>
      <c r="I322" s="178"/>
      <c r="J322" s="178"/>
      <c r="K322" s="179"/>
    </row>
    <row r="323" spans="1:11" x14ac:dyDescent="0.3">
      <c r="A323" s="16"/>
      <c r="B323" s="17"/>
      <c r="C323" s="16"/>
      <c r="D323" s="33"/>
      <c r="E323" s="34"/>
      <c r="F323" s="88"/>
      <c r="G323" s="95"/>
      <c r="H323" s="178"/>
      <c r="I323" s="178"/>
      <c r="J323" s="178"/>
      <c r="K323" s="179"/>
    </row>
    <row r="324" spans="1:11" ht="27.6" x14ac:dyDescent="0.3">
      <c r="A324" s="16" t="s">
        <v>830</v>
      </c>
      <c r="B324" s="40" t="s">
        <v>719</v>
      </c>
      <c r="C324" s="16"/>
      <c r="D324" s="33"/>
      <c r="E324" s="34"/>
      <c r="F324" s="88"/>
      <c r="G324" s="95"/>
      <c r="H324" s="178"/>
      <c r="I324" s="178"/>
      <c r="J324" s="178"/>
      <c r="K324" s="179"/>
    </row>
    <row r="325" spans="1:11" x14ac:dyDescent="0.3">
      <c r="A325" s="16" t="s">
        <v>831</v>
      </c>
      <c r="B325" s="42" t="s">
        <v>731</v>
      </c>
      <c r="C325" s="16"/>
      <c r="D325" s="33"/>
      <c r="E325" s="34"/>
      <c r="F325" s="88"/>
      <c r="G325" s="95"/>
      <c r="H325" s="178"/>
      <c r="I325" s="178"/>
      <c r="J325" s="178"/>
      <c r="K325" s="179"/>
    </row>
    <row r="326" spans="1:11" x14ac:dyDescent="0.3">
      <c r="A326" s="16" t="s">
        <v>832</v>
      </c>
      <c r="B326" s="17" t="s">
        <v>271</v>
      </c>
      <c r="C326" s="16" t="s">
        <v>27</v>
      </c>
      <c r="D326" s="33"/>
      <c r="E326" s="34" t="s">
        <v>358</v>
      </c>
      <c r="F326" s="88" t="s">
        <v>196</v>
      </c>
      <c r="G326" s="95"/>
      <c r="H326" s="18"/>
      <c r="I326" s="178"/>
      <c r="J326" s="178"/>
      <c r="K326" s="179"/>
    </row>
    <row r="327" spans="1:11" x14ac:dyDescent="0.3">
      <c r="A327" s="16" t="s">
        <v>833</v>
      </c>
      <c r="B327" s="17" t="s">
        <v>272</v>
      </c>
      <c r="C327" s="16"/>
      <c r="D327" s="33"/>
      <c r="E327" s="34"/>
      <c r="F327" s="88"/>
      <c r="G327" s="95"/>
      <c r="H327" s="178"/>
      <c r="I327" s="178"/>
      <c r="J327" s="178"/>
      <c r="K327" s="179"/>
    </row>
    <row r="328" spans="1:11" x14ac:dyDescent="0.3">
      <c r="A328" s="16" t="s">
        <v>834</v>
      </c>
      <c r="B328" s="17" t="s">
        <v>273</v>
      </c>
      <c r="C328" s="16" t="s">
        <v>27</v>
      </c>
      <c r="D328" s="17"/>
      <c r="E328" s="34" t="s">
        <v>195</v>
      </c>
      <c r="F328" s="88" t="s">
        <v>196</v>
      </c>
      <c r="G328" s="95"/>
      <c r="H328" s="18"/>
      <c r="I328" s="178"/>
      <c r="J328" s="178"/>
      <c r="K328" s="179"/>
    </row>
    <row r="329" spans="1:11" x14ac:dyDescent="0.3">
      <c r="A329" s="16" t="s">
        <v>835</v>
      </c>
      <c r="B329" s="17" t="s">
        <v>274</v>
      </c>
      <c r="C329" s="16" t="s">
        <v>27</v>
      </c>
      <c r="D329" s="17"/>
      <c r="E329" s="34" t="s">
        <v>195</v>
      </c>
      <c r="F329" s="88" t="s">
        <v>196</v>
      </c>
      <c r="G329" s="95"/>
      <c r="H329" s="18"/>
      <c r="I329" s="178"/>
      <c r="J329" s="178"/>
      <c r="K329" s="179"/>
    </row>
    <row r="330" spans="1:11" x14ac:dyDescent="0.3">
      <c r="A330" s="16" t="s">
        <v>836</v>
      </c>
      <c r="B330" s="17" t="s">
        <v>275</v>
      </c>
      <c r="C330" s="16" t="s">
        <v>27</v>
      </c>
      <c r="D330" s="17"/>
      <c r="E330" s="34" t="s">
        <v>195</v>
      </c>
      <c r="F330" s="88" t="s">
        <v>196</v>
      </c>
      <c r="G330" s="95"/>
      <c r="H330" s="18"/>
      <c r="I330" s="178"/>
      <c r="J330" s="178"/>
      <c r="K330" s="179"/>
    </row>
    <row r="331" spans="1:11" x14ac:dyDescent="0.3">
      <c r="A331" s="16" t="s">
        <v>837</v>
      </c>
      <c r="B331" s="17" t="s">
        <v>276</v>
      </c>
      <c r="C331" s="16" t="s">
        <v>27</v>
      </c>
      <c r="D331" s="17"/>
      <c r="E331" s="34" t="s">
        <v>195</v>
      </c>
      <c r="F331" s="88" t="s">
        <v>196</v>
      </c>
      <c r="G331" s="95"/>
      <c r="H331" s="18"/>
      <c r="I331" s="178"/>
      <c r="J331" s="178"/>
      <c r="K331" s="179"/>
    </row>
    <row r="332" spans="1:11" x14ac:dyDescent="0.3">
      <c r="A332" s="16" t="s">
        <v>838</v>
      </c>
      <c r="B332" s="17" t="s">
        <v>277</v>
      </c>
      <c r="C332" s="16" t="s">
        <v>27</v>
      </c>
      <c r="D332" s="17"/>
      <c r="E332" s="34" t="s">
        <v>195</v>
      </c>
      <c r="F332" s="88" t="s">
        <v>196</v>
      </c>
      <c r="G332" s="95"/>
      <c r="H332" s="18"/>
      <c r="I332" s="178"/>
      <c r="J332" s="178"/>
      <c r="K332" s="179"/>
    </row>
    <row r="333" spans="1:11" x14ac:dyDescent="0.3">
      <c r="A333" s="16" t="s">
        <v>839</v>
      </c>
      <c r="B333" s="17" t="s">
        <v>278</v>
      </c>
      <c r="C333" s="16" t="s">
        <v>27</v>
      </c>
      <c r="D333" s="17"/>
      <c r="E333" s="34" t="s">
        <v>195</v>
      </c>
      <c r="F333" s="88" t="s">
        <v>196</v>
      </c>
      <c r="G333" s="95"/>
      <c r="H333" s="18"/>
      <c r="I333" s="178"/>
      <c r="J333" s="178"/>
      <c r="K333" s="179"/>
    </row>
    <row r="334" spans="1:11" x14ac:dyDescent="0.3">
      <c r="A334" s="16" t="s">
        <v>840</v>
      </c>
      <c r="B334" s="17" t="s">
        <v>701</v>
      </c>
      <c r="C334" s="16" t="s">
        <v>27</v>
      </c>
      <c r="D334" s="17"/>
      <c r="E334" s="34" t="s">
        <v>105</v>
      </c>
      <c r="F334" s="88" t="s">
        <v>196</v>
      </c>
      <c r="G334" s="95"/>
      <c r="H334" s="18"/>
      <c r="I334" s="178"/>
      <c r="J334" s="178"/>
      <c r="K334" s="179"/>
    </row>
    <row r="335" spans="1:11" x14ac:dyDescent="0.3">
      <c r="A335" s="16" t="s">
        <v>841</v>
      </c>
      <c r="B335" s="42" t="s">
        <v>279</v>
      </c>
      <c r="C335" s="16"/>
      <c r="D335" s="33"/>
      <c r="E335" s="34"/>
      <c r="F335" s="88"/>
      <c r="G335" s="95"/>
      <c r="H335" s="178"/>
      <c r="I335" s="178"/>
      <c r="J335" s="178"/>
      <c r="K335" s="179"/>
    </row>
    <row r="336" spans="1:11" x14ac:dyDescent="0.3">
      <c r="A336" s="16" t="s">
        <v>842</v>
      </c>
      <c r="B336" s="17" t="s">
        <v>271</v>
      </c>
      <c r="C336" s="16" t="s">
        <v>27</v>
      </c>
      <c r="D336" s="33"/>
      <c r="E336" s="34" t="s">
        <v>358</v>
      </c>
      <c r="F336" s="88" t="s">
        <v>196</v>
      </c>
      <c r="G336" s="95"/>
      <c r="H336" s="18"/>
      <c r="I336" s="178"/>
      <c r="J336" s="178"/>
      <c r="K336" s="179"/>
    </row>
    <row r="337" spans="1:11" x14ac:dyDescent="0.3">
      <c r="A337" s="16" t="s">
        <v>843</v>
      </c>
      <c r="B337" s="17" t="s">
        <v>272</v>
      </c>
      <c r="C337" s="16"/>
      <c r="D337" s="33"/>
      <c r="E337" s="34"/>
      <c r="F337" s="88"/>
      <c r="G337" s="95"/>
      <c r="H337" s="178"/>
      <c r="I337" s="178"/>
      <c r="J337" s="178"/>
      <c r="K337" s="179"/>
    </row>
    <row r="338" spans="1:11" x14ac:dyDescent="0.3">
      <c r="A338" s="16" t="s">
        <v>844</v>
      </c>
      <c r="B338" s="17" t="s">
        <v>273</v>
      </c>
      <c r="C338" s="16" t="s">
        <v>27</v>
      </c>
      <c r="D338" s="17"/>
      <c r="E338" s="34" t="s">
        <v>195</v>
      </c>
      <c r="F338" s="88" t="s">
        <v>196</v>
      </c>
      <c r="G338" s="95"/>
      <c r="H338" s="18"/>
      <c r="I338" s="178"/>
      <c r="J338" s="178"/>
      <c r="K338" s="179"/>
    </row>
    <row r="339" spans="1:11" x14ac:dyDescent="0.3">
      <c r="A339" s="16" t="s">
        <v>845</v>
      </c>
      <c r="B339" s="17" t="s">
        <v>274</v>
      </c>
      <c r="C339" s="16" t="s">
        <v>27</v>
      </c>
      <c r="D339" s="17"/>
      <c r="E339" s="34" t="s">
        <v>195</v>
      </c>
      <c r="F339" s="88" t="s">
        <v>196</v>
      </c>
      <c r="G339" s="95"/>
      <c r="H339" s="18"/>
      <c r="I339" s="178"/>
      <c r="J339" s="178"/>
      <c r="K339" s="179"/>
    </row>
    <row r="340" spans="1:11" x14ac:dyDescent="0.3">
      <c r="A340" s="16" t="s">
        <v>846</v>
      </c>
      <c r="B340" s="17" t="s">
        <v>275</v>
      </c>
      <c r="C340" s="16" t="s">
        <v>27</v>
      </c>
      <c r="D340" s="17"/>
      <c r="E340" s="34" t="s">
        <v>195</v>
      </c>
      <c r="F340" s="88" t="s">
        <v>196</v>
      </c>
      <c r="G340" s="95"/>
      <c r="H340" s="18"/>
      <c r="I340" s="178"/>
      <c r="J340" s="178"/>
      <c r="K340" s="179"/>
    </row>
    <row r="341" spans="1:11" x14ac:dyDescent="0.3">
      <c r="A341" s="16" t="s">
        <v>847</v>
      </c>
      <c r="B341" s="17" t="s">
        <v>276</v>
      </c>
      <c r="C341" s="16" t="s">
        <v>27</v>
      </c>
      <c r="D341" s="17"/>
      <c r="E341" s="34" t="s">
        <v>195</v>
      </c>
      <c r="F341" s="88" t="s">
        <v>196</v>
      </c>
      <c r="G341" s="95"/>
      <c r="H341" s="18"/>
      <c r="I341" s="178"/>
      <c r="J341" s="178"/>
      <c r="K341" s="179"/>
    </row>
    <row r="342" spans="1:11" x14ac:dyDescent="0.3">
      <c r="A342" s="16" t="s">
        <v>848</v>
      </c>
      <c r="B342" s="17" t="s">
        <v>277</v>
      </c>
      <c r="C342" s="16" t="s">
        <v>27</v>
      </c>
      <c r="D342" s="17"/>
      <c r="E342" s="34" t="s">
        <v>195</v>
      </c>
      <c r="F342" s="88" t="s">
        <v>196</v>
      </c>
      <c r="G342" s="95"/>
      <c r="H342" s="18"/>
      <c r="I342" s="178"/>
      <c r="J342" s="178"/>
      <c r="K342" s="179"/>
    </row>
    <row r="343" spans="1:11" x14ac:dyDescent="0.3">
      <c r="A343" s="16" t="s">
        <v>849</v>
      </c>
      <c r="B343" s="17" t="s">
        <v>278</v>
      </c>
      <c r="C343" s="16" t="s">
        <v>27</v>
      </c>
      <c r="D343" s="17"/>
      <c r="E343" s="34" t="s">
        <v>195</v>
      </c>
      <c r="F343" s="88" t="s">
        <v>196</v>
      </c>
      <c r="G343" s="95"/>
      <c r="H343" s="18"/>
      <c r="I343" s="178"/>
      <c r="J343" s="178"/>
      <c r="K343" s="179"/>
    </row>
    <row r="344" spans="1:11" x14ac:dyDescent="0.3">
      <c r="A344" s="16" t="s">
        <v>850</v>
      </c>
      <c r="B344" s="17" t="s">
        <v>701</v>
      </c>
      <c r="C344" s="16" t="s">
        <v>27</v>
      </c>
      <c r="D344" s="17"/>
      <c r="E344" s="34" t="s">
        <v>105</v>
      </c>
      <c r="F344" s="88" t="s">
        <v>196</v>
      </c>
      <c r="G344" s="95"/>
      <c r="H344" s="18"/>
      <c r="I344" s="178"/>
      <c r="J344" s="178"/>
      <c r="K344" s="179"/>
    </row>
    <row r="345" spans="1:11" x14ac:dyDescent="0.3">
      <c r="A345" s="16" t="s">
        <v>851</v>
      </c>
      <c r="B345" s="42" t="s">
        <v>215</v>
      </c>
      <c r="C345" s="16"/>
      <c r="D345" s="33"/>
      <c r="E345" s="34"/>
      <c r="F345" s="88"/>
      <c r="G345" s="95"/>
      <c r="H345" s="178"/>
      <c r="I345" s="178"/>
      <c r="J345" s="178"/>
      <c r="K345" s="179"/>
    </row>
    <row r="346" spans="1:11" x14ac:dyDescent="0.3">
      <c r="A346" s="16" t="s">
        <v>852</v>
      </c>
      <c r="B346" s="17" t="s">
        <v>271</v>
      </c>
      <c r="C346" s="16" t="s">
        <v>27</v>
      </c>
      <c r="D346" s="33"/>
      <c r="E346" s="34" t="s">
        <v>358</v>
      </c>
      <c r="F346" s="88" t="s">
        <v>196</v>
      </c>
      <c r="G346" s="95"/>
      <c r="H346" s="18"/>
      <c r="I346" s="178"/>
      <c r="J346" s="178"/>
      <c r="K346" s="179"/>
    </row>
    <row r="347" spans="1:11" x14ac:dyDescent="0.3">
      <c r="A347" s="16" t="s">
        <v>853</v>
      </c>
      <c r="B347" s="17" t="s">
        <v>272</v>
      </c>
      <c r="C347" s="16"/>
      <c r="D347" s="33"/>
      <c r="E347" s="34"/>
      <c r="F347" s="88"/>
      <c r="G347" s="95"/>
      <c r="H347" s="178"/>
      <c r="I347" s="178"/>
      <c r="J347" s="178"/>
      <c r="K347" s="179"/>
    </row>
    <row r="348" spans="1:11" x14ac:dyDescent="0.3">
      <c r="A348" s="16" t="s">
        <v>854</v>
      </c>
      <c r="B348" s="17" t="s">
        <v>273</v>
      </c>
      <c r="C348" s="16" t="s">
        <v>27</v>
      </c>
      <c r="D348" s="17"/>
      <c r="E348" s="34" t="s">
        <v>195</v>
      </c>
      <c r="F348" s="88" t="s">
        <v>196</v>
      </c>
      <c r="G348" s="95"/>
      <c r="H348" s="18"/>
      <c r="I348" s="178"/>
      <c r="J348" s="178"/>
      <c r="K348" s="179"/>
    </row>
    <row r="349" spans="1:11" x14ac:dyDescent="0.3">
      <c r="A349" s="16" t="s">
        <v>855</v>
      </c>
      <c r="B349" s="17" t="s">
        <v>274</v>
      </c>
      <c r="C349" s="16" t="s">
        <v>27</v>
      </c>
      <c r="D349" s="17"/>
      <c r="E349" s="34" t="s">
        <v>195</v>
      </c>
      <c r="F349" s="88" t="s">
        <v>196</v>
      </c>
      <c r="G349" s="95"/>
      <c r="H349" s="18"/>
      <c r="I349" s="178"/>
      <c r="J349" s="178"/>
      <c r="K349" s="179"/>
    </row>
    <row r="350" spans="1:11" x14ac:dyDescent="0.3">
      <c r="A350" s="16" t="s">
        <v>856</v>
      </c>
      <c r="B350" s="17" t="s">
        <v>275</v>
      </c>
      <c r="C350" s="16" t="s">
        <v>27</v>
      </c>
      <c r="D350" s="17"/>
      <c r="E350" s="34" t="s">
        <v>195</v>
      </c>
      <c r="F350" s="88" t="s">
        <v>196</v>
      </c>
      <c r="G350" s="95"/>
      <c r="H350" s="18"/>
      <c r="I350" s="178"/>
      <c r="J350" s="178"/>
      <c r="K350" s="179"/>
    </row>
    <row r="351" spans="1:11" x14ac:dyDescent="0.3">
      <c r="A351" s="16" t="s">
        <v>857</v>
      </c>
      <c r="B351" s="17" t="s">
        <v>276</v>
      </c>
      <c r="C351" s="16" t="s">
        <v>27</v>
      </c>
      <c r="D351" s="17"/>
      <c r="E351" s="34" t="s">
        <v>195</v>
      </c>
      <c r="F351" s="88" t="s">
        <v>196</v>
      </c>
      <c r="G351" s="95"/>
      <c r="H351" s="18"/>
      <c r="I351" s="178"/>
      <c r="J351" s="178"/>
      <c r="K351" s="179"/>
    </row>
    <row r="352" spans="1:11" x14ac:dyDescent="0.3">
      <c r="A352" s="16" t="s">
        <v>858</v>
      </c>
      <c r="B352" s="17" t="s">
        <v>277</v>
      </c>
      <c r="C352" s="16" t="s">
        <v>27</v>
      </c>
      <c r="D352" s="17"/>
      <c r="E352" s="34" t="s">
        <v>195</v>
      </c>
      <c r="F352" s="88" t="s">
        <v>196</v>
      </c>
      <c r="G352" s="95"/>
      <c r="H352" s="18"/>
      <c r="I352" s="178"/>
      <c r="J352" s="178"/>
      <c r="K352" s="179"/>
    </row>
    <row r="353" spans="1:11" x14ac:dyDescent="0.3">
      <c r="A353" s="16" t="s">
        <v>859</v>
      </c>
      <c r="B353" s="17" t="s">
        <v>278</v>
      </c>
      <c r="C353" s="16" t="s">
        <v>27</v>
      </c>
      <c r="D353" s="17"/>
      <c r="E353" s="34" t="s">
        <v>195</v>
      </c>
      <c r="F353" s="88" t="s">
        <v>196</v>
      </c>
      <c r="G353" s="95"/>
      <c r="H353" s="18"/>
      <c r="I353" s="178"/>
      <c r="J353" s="178"/>
      <c r="K353" s="179"/>
    </row>
    <row r="354" spans="1:11" x14ac:dyDescent="0.3">
      <c r="A354" s="16" t="s">
        <v>860</v>
      </c>
      <c r="B354" s="17" t="s">
        <v>701</v>
      </c>
      <c r="C354" s="16" t="s">
        <v>27</v>
      </c>
      <c r="D354" s="17"/>
      <c r="E354" s="34" t="s">
        <v>105</v>
      </c>
      <c r="F354" s="88" t="s">
        <v>196</v>
      </c>
      <c r="G354" s="95"/>
      <c r="H354" s="18"/>
      <c r="I354" s="178"/>
      <c r="J354" s="178"/>
      <c r="K354" s="179"/>
    </row>
    <row r="355" spans="1:11" x14ac:dyDescent="0.3">
      <c r="A355" s="16" t="s">
        <v>861</v>
      </c>
      <c r="B355" s="42" t="s">
        <v>217</v>
      </c>
      <c r="C355" s="16"/>
      <c r="D355" s="33"/>
      <c r="E355" s="34"/>
      <c r="F355" s="88"/>
      <c r="G355" s="95"/>
      <c r="H355" s="178"/>
      <c r="I355" s="178"/>
      <c r="J355" s="178"/>
      <c r="K355" s="179"/>
    </row>
    <row r="356" spans="1:11" x14ac:dyDescent="0.3">
      <c r="A356" s="16" t="s">
        <v>862</v>
      </c>
      <c r="B356" s="17" t="s">
        <v>271</v>
      </c>
      <c r="C356" s="16" t="s">
        <v>27</v>
      </c>
      <c r="D356" s="33"/>
      <c r="E356" s="34" t="s">
        <v>358</v>
      </c>
      <c r="F356" s="88" t="s">
        <v>196</v>
      </c>
      <c r="G356" s="95"/>
      <c r="H356" s="18"/>
      <c r="I356" s="178"/>
      <c r="J356" s="178"/>
      <c r="K356" s="179"/>
    </row>
    <row r="357" spans="1:11" x14ac:dyDescent="0.3">
      <c r="A357" s="16" t="s">
        <v>863</v>
      </c>
      <c r="B357" s="17" t="s">
        <v>272</v>
      </c>
      <c r="C357" s="16"/>
      <c r="D357" s="33"/>
      <c r="E357" s="34"/>
      <c r="F357" s="88"/>
      <c r="G357" s="95"/>
      <c r="H357" s="178"/>
      <c r="I357" s="178"/>
      <c r="J357" s="178"/>
      <c r="K357" s="179"/>
    </row>
    <row r="358" spans="1:11" x14ac:dyDescent="0.3">
      <c r="A358" s="16" t="s">
        <v>864</v>
      </c>
      <c r="B358" s="17" t="s">
        <v>273</v>
      </c>
      <c r="C358" s="16" t="s">
        <v>27</v>
      </c>
      <c r="D358" s="17"/>
      <c r="E358" s="34" t="s">
        <v>195</v>
      </c>
      <c r="F358" s="88" t="s">
        <v>196</v>
      </c>
      <c r="G358" s="95"/>
      <c r="H358" s="18"/>
      <c r="I358" s="178"/>
      <c r="J358" s="178"/>
      <c r="K358" s="179"/>
    </row>
    <row r="359" spans="1:11" x14ac:dyDescent="0.3">
      <c r="A359" s="16" t="s">
        <v>865</v>
      </c>
      <c r="B359" s="17" t="s">
        <v>274</v>
      </c>
      <c r="C359" s="16" t="s">
        <v>27</v>
      </c>
      <c r="D359" s="17"/>
      <c r="E359" s="34" t="s">
        <v>195</v>
      </c>
      <c r="F359" s="88" t="s">
        <v>196</v>
      </c>
      <c r="G359" s="95"/>
      <c r="H359" s="18"/>
      <c r="I359" s="178"/>
      <c r="J359" s="178"/>
      <c r="K359" s="179"/>
    </row>
    <row r="360" spans="1:11" x14ac:dyDescent="0.3">
      <c r="A360" s="16" t="s">
        <v>866</v>
      </c>
      <c r="B360" s="17" t="s">
        <v>275</v>
      </c>
      <c r="C360" s="16" t="s">
        <v>27</v>
      </c>
      <c r="D360" s="17"/>
      <c r="E360" s="34" t="s">
        <v>195</v>
      </c>
      <c r="F360" s="88" t="s">
        <v>196</v>
      </c>
      <c r="G360" s="95"/>
      <c r="H360" s="18"/>
      <c r="I360" s="178"/>
      <c r="J360" s="178"/>
      <c r="K360" s="179"/>
    </row>
    <row r="361" spans="1:11" x14ac:dyDescent="0.3">
      <c r="A361" s="16" t="s">
        <v>867</v>
      </c>
      <c r="B361" s="17" t="s">
        <v>276</v>
      </c>
      <c r="C361" s="16" t="s">
        <v>27</v>
      </c>
      <c r="D361" s="17"/>
      <c r="E361" s="34" t="s">
        <v>195</v>
      </c>
      <c r="F361" s="88" t="s">
        <v>196</v>
      </c>
      <c r="G361" s="95"/>
      <c r="H361" s="18"/>
      <c r="I361" s="178"/>
      <c r="J361" s="178"/>
      <c r="K361" s="179"/>
    </row>
    <row r="362" spans="1:11" x14ac:dyDescent="0.3">
      <c r="A362" s="16" t="s">
        <v>868</v>
      </c>
      <c r="B362" s="17" t="s">
        <v>277</v>
      </c>
      <c r="C362" s="16" t="s">
        <v>27</v>
      </c>
      <c r="D362" s="17"/>
      <c r="E362" s="34" t="s">
        <v>195</v>
      </c>
      <c r="F362" s="88" t="s">
        <v>196</v>
      </c>
      <c r="G362" s="95"/>
      <c r="H362" s="18"/>
      <c r="I362" s="178"/>
      <c r="J362" s="178"/>
      <c r="K362" s="179"/>
    </row>
    <row r="363" spans="1:11" x14ac:dyDescent="0.3">
      <c r="A363" s="16" t="s">
        <v>869</v>
      </c>
      <c r="B363" s="17" t="s">
        <v>278</v>
      </c>
      <c r="C363" s="16" t="s">
        <v>27</v>
      </c>
      <c r="D363" s="17"/>
      <c r="E363" s="34" t="s">
        <v>195</v>
      </c>
      <c r="F363" s="88" t="s">
        <v>196</v>
      </c>
      <c r="G363" s="95"/>
      <c r="H363" s="18"/>
      <c r="I363" s="178"/>
      <c r="J363" s="178"/>
      <c r="K363" s="179"/>
    </row>
    <row r="364" spans="1:11" x14ac:dyDescent="0.3">
      <c r="A364" s="16" t="s">
        <v>870</v>
      </c>
      <c r="B364" s="17" t="s">
        <v>701</v>
      </c>
      <c r="C364" s="16" t="s">
        <v>27</v>
      </c>
      <c r="D364" s="17"/>
      <c r="E364" s="34" t="s">
        <v>105</v>
      </c>
      <c r="F364" s="88" t="s">
        <v>196</v>
      </c>
      <c r="G364" s="95"/>
      <c r="H364" s="18"/>
      <c r="I364" s="178"/>
      <c r="J364" s="178"/>
      <c r="K364" s="179"/>
    </row>
    <row r="365" spans="1:11" x14ac:dyDescent="0.3">
      <c r="A365" s="16" t="s">
        <v>871</v>
      </c>
      <c r="B365" s="42" t="s">
        <v>218</v>
      </c>
      <c r="C365" s="16"/>
      <c r="D365" s="33"/>
      <c r="E365" s="34"/>
      <c r="F365" s="88"/>
      <c r="G365" s="95"/>
      <c r="H365" s="178"/>
      <c r="I365" s="178"/>
      <c r="J365" s="178"/>
      <c r="K365" s="179"/>
    </row>
    <row r="366" spans="1:11" x14ac:dyDescent="0.3">
      <c r="A366" s="16" t="s">
        <v>872</v>
      </c>
      <c r="B366" s="17" t="s">
        <v>271</v>
      </c>
      <c r="C366" s="16" t="s">
        <v>27</v>
      </c>
      <c r="D366" s="33"/>
      <c r="E366" s="34" t="s">
        <v>358</v>
      </c>
      <c r="F366" s="88" t="s">
        <v>196</v>
      </c>
      <c r="G366" s="95"/>
      <c r="H366" s="18"/>
      <c r="I366" s="178"/>
      <c r="J366" s="178"/>
      <c r="K366" s="179"/>
    </row>
    <row r="367" spans="1:11" x14ac:dyDescent="0.3">
      <c r="A367" s="16" t="s">
        <v>873</v>
      </c>
      <c r="B367" s="17" t="s">
        <v>272</v>
      </c>
      <c r="C367" s="16"/>
      <c r="D367" s="33"/>
      <c r="E367" s="34"/>
      <c r="F367" s="88"/>
      <c r="G367" s="95"/>
      <c r="H367" s="178"/>
      <c r="I367" s="178"/>
      <c r="J367" s="178"/>
      <c r="K367" s="179"/>
    </row>
    <row r="368" spans="1:11" x14ac:dyDescent="0.3">
      <c r="A368" s="16" t="s">
        <v>874</v>
      </c>
      <c r="B368" s="17" t="s">
        <v>273</v>
      </c>
      <c r="C368" s="16" t="s">
        <v>27</v>
      </c>
      <c r="D368" s="17"/>
      <c r="E368" s="34" t="s">
        <v>195</v>
      </c>
      <c r="F368" s="88" t="s">
        <v>196</v>
      </c>
      <c r="G368" s="95"/>
      <c r="H368" s="18"/>
      <c r="I368" s="178"/>
      <c r="J368" s="178"/>
      <c r="K368" s="179"/>
    </row>
    <row r="369" spans="1:11" x14ac:dyDescent="0.3">
      <c r="A369" s="16" t="s">
        <v>875</v>
      </c>
      <c r="B369" s="17" t="s">
        <v>274</v>
      </c>
      <c r="C369" s="16" t="s">
        <v>27</v>
      </c>
      <c r="D369" s="17"/>
      <c r="E369" s="34" t="s">
        <v>195</v>
      </c>
      <c r="F369" s="88" t="s">
        <v>196</v>
      </c>
      <c r="G369" s="95"/>
      <c r="H369" s="18"/>
      <c r="I369" s="178"/>
      <c r="J369" s="178"/>
      <c r="K369" s="179"/>
    </row>
    <row r="370" spans="1:11" x14ac:dyDescent="0.3">
      <c r="A370" s="16" t="s">
        <v>876</v>
      </c>
      <c r="B370" s="17" t="s">
        <v>275</v>
      </c>
      <c r="C370" s="16" t="s">
        <v>27</v>
      </c>
      <c r="D370" s="17"/>
      <c r="E370" s="34" t="s">
        <v>195</v>
      </c>
      <c r="F370" s="88" t="s">
        <v>196</v>
      </c>
      <c r="G370" s="95"/>
      <c r="H370" s="18"/>
      <c r="I370" s="178"/>
      <c r="J370" s="178"/>
      <c r="K370" s="179"/>
    </row>
    <row r="371" spans="1:11" x14ac:dyDescent="0.3">
      <c r="A371" s="16" t="s">
        <v>877</v>
      </c>
      <c r="B371" s="17" t="s">
        <v>276</v>
      </c>
      <c r="C371" s="16" t="s">
        <v>27</v>
      </c>
      <c r="D371" s="17"/>
      <c r="E371" s="34" t="s">
        <v>195</v>
      </c>
      <c r="F371" s="88" t="s">
        <v>196</v>
      </c>
      <c r="G371" s="95"/>
      <c r="H371" s="18"/>
      <c r="I371" s="178"/>
      <c r="J371" s="178"/>
      <c r="K371" s="179"/>
    </row>
    <row r="372" spans="1:11" x14ac:dyDescent="0.3">
      <c r="A372" s="16" t="s">
        <v>878</v>
      </c>
      <c r="B372" s="17" t="s">
        <v>277</v>
      </c>
      <c r="C372" s="16" t="s">
        <v>27</v>
      </c>
      <c r="D372" s="17"/>
      <c r="E372" s="34" t="s">
        <v>195</v>
      </c>
      <c r="F372" s="88" t="s">
        <v>196</v>
      </c>
      <c r="G372" s="95"/>
      <c r="H372" s="18"/>
      <c r="I372" s="178"/>
      <c r="J372" s="178"/>
      <c r="K372" s="179"/>
    </row>
    <row r="373" spans="1:11" x14ac:dyDescent="0.3">
      <c r="A373" s="16" t="s">
        <v>879</v>
      </c>
      <c r="B373" s="17" t="s">
        <v>278</v>
      </c>
      <c r="C373" s="16" t="s">
        <v>27</v>
      </c>
      <c r="D373" s="17"/>
      <c r="E373" s="34" t="s">
        <v>195</v>
      </c>
      <c r="F373" s="88" t="s">
        <v>196</v>
      </c>
      <c r="G373" s="95"/>
      <c r="H373" s="18"/>
      <c r="I373" s="178"/>
      <c r="J373" s="178"/>
      <c r="K373" s="179"/>
    </row>
    <row r="374" spans="1:11" x14ac:dyDescent="0.3">
      <c r="A374" s="16" t="s">
        <v>880</v>
      </c>
      <c r="B374" s="17" t="s">
        <v>701</v>
      </c>
      <c r="C374" s="16" t="s">
        <v>27</v>
      </c>
      <c r="D374" s="17"/>
      <c r="E374" s="34" t="s">
        <v>105</v>
      </c>
      <c r="F374" s="88" t="s">
        <v>196</v>
      </c>
      <c r="G374" s="95"/>
      <c r="H374" s="18"/>
      <c r="I374" s="178"/>
      <c r="J374" s="178"/>
      <c r="K374" s="179"/>
    </row>
    <row r="375" spans="1:11" x14ac:dyDescent="0.3">
      <c r="A375" s="16" t="s">
        <v>881</v>
      </c>
      <c r="B375" s="42" t="s">
        <v>219</v>
      </c>
      <c r="C375" s="16"/>
      <c r="D375" s="33"/>
      <c r="E375" s="34"/>
      <c r="F375" s="88"/>
      <c r="G375" s="95"/>
      <c r="H375" s="178"/>
      <c r="I375" s="178"/>
      <c r="J375" s="178"/>
      <c r="K375" s="179"/>
    </row>
    <row r="376" spans="1:11" x14ac:dyDescent="0.3">
      <c r="A376" s="16" t="s">
        <v>882</v>
      </c>
      <c r="B376" s="17" t="s">
        <v>271</v>
      </c>
      <c r="C376" s="16" t="s">
        <v>27</v>
      </c>
      <c r="D376" s="33"/>
      <c r="E376" s="34" t="s">
        <v>358</v>
      </c>
      <c r="F376" s="88" t="s">
        <v>196</v>
      </c>
      <c r="G376" s="95"/>
      <c r="H376" s="18"/>
      <c r="I376" s="178"/>
      <c r="J376" s="178"/>
      <c r="K376" s="179"/>
    </row>
    <row r="377" spans="1:11" x14ac:dyDescent="0.3">
      <c r="A377" s="16" t="s">
        <v>883</v>
      </c>
      <c r="B377" s="17" t="s">
        <v>272</v>
      </c>
      <c r="C377" s="16"/>
      <c r="D377" s="33"/>
      <c r="E377" s="34"/>
      <c r="F377" s="88"/>
      <c r="G377" s="95"/>
      <c r="H377" s="178"/>
      <c r="I377" s="178"/>
      <c r="J377" s="178"/>
      <c r="K377" s="179"/>
    </row>
    <row r="378" spans="1:11" x14ac:dyDescent="0.3">
      <c r="A378" s="16" t="s">
        <v>884</v>
      </c>
      <c r="B378" s="17" t="s">
        <v>273</v>
      </c>
      <c r="C378" s="16" t="s">
        <v>27</v>
      </c>
      <c r="D378" s="17"/>
      <c r="E378" s="34" t="s">
        <v>195</v>
      </c>
      <c r="F378" s="88" t="s">
        <v>196</v>
      </c>
      <c r="G378" s="95"/>
      <c r="H378" s="18"/>
      <c r="I378" s="178"/>
      <c r="J378" s="178"/>
      <c r="K378" s="179"/>
    </row>
    <row r="379" spans="1:11" x14ac:dyDescent="0.3">
      <c r="A379" s="16" t="s">
        <v>885</v>
      </c>
      <c r="B379" s="17" t="s">
        <v>274</v>
      </c>
      <c r="C379" s="16" t="s">
        <v>27</v>
      </c>
      <c r="D379" s="17"/>
      <c r="E379" s="34" t="s">
        <v>195</v>
      </c>
      <c r="F379" s="88" t="s">
        <v>196</v>
      </c>
      <c r="G379" s="95"/>
      <c r="H379" s="18"/>
      <c r="I379" s="178"/>
      <c r="J379" s="178"/>
      <c r="K379" s="179"/>
    </row>
    <row r="380" spans="1:11" x14ac:dyDescent="0.3">
      <c r="A380" s="16" t="s">
        <v>886</v>
      </c>
      <c r="B380" s="17" t="s">
        <v>275</v>
      </c>
      <c r="C380" s="16" t="s">
        <v>27</v>
      </c>
      <c r="D380" s="17"/>
      <c r="E380" s="34" t="s">
        <v>195</v>
      </c>
      <c r="F380" s="88" t="s">
        <v>196</v>
      </c>
      <c r="G380" s="95"/>
      <c r="H380" s="18"/>
      <c r="I380" s="178"/>
      <c r="J380" s="178"/>
      <c r="K380" s="179"/>
    </row>
    <row r="381" spans="1:11" x14ac:dyDescent="0.3">
      <c r="A381" s="16" t="s">
        <v>887</v>
      </c>
      <c r="B381" s="17" t="s">
        <v>276</v>
      </c>
      <c r="C381" s="16" t="s">
        <v>27</v>
      </c>
      <c r="D381" s="17"/>
      <c r="E381" s="34" t="s">
        <v>195</v>
      </c>
      <c r="F381" s="88" t="s">
        <v>196</v>
      </c>
      <c r="G381" s="95"/>
      <c r="H381" s="18"/>
      <c r="I381" s="178"/>
      <c r="J381" s="178"/>
      <c r="K381" s="179"/>
    </row>
    <row r="382" spans="1:11" x14ac:dyDescent="0.3">
      <c r="A382" s="16" t="s">
        <v>888</v>
      </c>
      <c r="B382" s="17" t="s">
        <v>277</v>
      </c>
      <c r="C382" s="16" t="s">
        <v>27</v>
      </c>
      <c r="D382" s="17"/>
      <c r="E382" s="34" t="s">
        <v>195</v>
      </c>
      <c r="F382" s="88" t="s">
        <v>196</v>
      </c>
      <c r="G382" s="95"/>
      <c r="H382" s="18"/>
      <c r="I382" s="178"/>
      <c r="J382" s="178"/>
      <c r="K382" s="179"/>
    </row>
    <row r="383" spans="1:11" x14ac:dyDescent="0.3">
      <c r="A383" s="16" t="s">
        <v>889</v>
      </c>
      <c r="B383" s="17" t="s">
        <v>278</v>
      </c>
      <c r="C383" s="16" t="s">
        <v>27</v>
      </c>
      <c r="D383" s="17"/>
      <c r="E383" s="34" t="s">
        <v>195</v>
      </c>
      <c r="F383" s="88" t="s">
        <v>196</v>
      </c>
      <c r="G383" s="95"/>
      <c r="H383" s="18"/>
      <c r="I383" s="178"/>
      <c r="J383" s="178"/>
      <c r="K383" s="179"/>
    </row>
    <row r="384" spans="1:11" x14ac:dyDescent="0.3">
      <c r="A384" s="16" t="s">
        <v>890</v>
      </c>
      <c r="B384" s="17" t="s">
        <v>701</v>
      </c>
      <c r="C384" s="16" t="s">
        <v>27</v>
      </c>
      <c r="D384" s="17"/>
      <c r="E384" s="34" t="s">
        <v>105</v>
      </c>
      <c r="F384" s="88" t="s">
        <v>196</v>
      </c>
      <c r="G384" s="95"/>
      <c r="H384" s="18"/>
      <c r="I384" s="178"/>
      <c r="J384" s="178"/>
      <c r="K384" s="179"/>
    </row>
    <row r="385" spans="1:11" x14ac:dyDescent="0.3">
      <c r="A385" s="16" t="s">
        <v>891</v>
      </c>
      <c r="B385" s="42" t="s">
        <v>220</v>
      </c>
      <c r="C385" s="16"/>
      <c r="D385" s="33"/>
      <c r="E385" s="34"/>
      <c r="F385" s="88"/>
      <c r="G385" s="95"/>
      <c r="H385" s="178"/>
      <c r="I385" s="178"/>
      <c r="J385" s="178"/>
      <c r="K385" s="179"/>
    </row>
    <row r="386" spans="1:11" x14ac:dyDescent="0.3">
      <c r="A386" s="16" t="s">
        <v>892</v>
      </c>
      <c r="B386" s="17" t="s">
        <v>271</v>
      </c>
      <c r="C386" s="16" t="s">
        <v>27</v>
      </c>
      <c r="D386" s="33"/>
      <c r="E386" s="34" t="s">
        <v>358</v>
      </c>
      <c r="F386" s="88" t="s">
        <v>196</v>
      </c>
      <c r="G386" s="95"/>
      <c r="H386" s="18"/>
      <c r="I386" s="178"/>
      <c r="J386" s="178"/>
      <c r="K386" s="179"/>
    </row>
    <row r="387" spans="1:11" x14ac:dyDescent="0.3">
      <c r="A387" s="16" t="s">
        <v>893</v>
      </c>
      <c r="B387" s="17" t="s">
        <v>272</v>
      </c>
      <c r="C387" s="16"/>
      <c r="D387" s="33"/>
      <c r="E387" s="34"/>
      <c r="F387" s="88"/>
      <c r="G387" s="95"/>
      <c r="H387" s="178"/>
      <c r="I387" s="178"/>
      <c r="J387" s="178"/>
      <c r="K387" s="179"/>
    </row>
    <row r="388" spans="1:11" x14ac:dyDescent="0.3">
      <c r="A388" s="16" t="s">
        <v>894</v>
      </c>
      <c r="B388" s="17" t="s">
        <v>273</v>
      </c>
      <c r="C388" s="16" t="s">
        <v>27</v>
      </c>
      <c r="D388" s="17"/>
      <c r="E388" s="34" t="s">
        <v>195</v>
      </c>
      <c r="F388" s="88" t="s">
        <v>196</v>
      </c>
      <c r="G388" s="95"/>
      <c r="H388" s="18"/>
      <c r="I388" s="178"/>
      <c r="J388" s="178"/>
      <c r="K388" s="179"/>
    </row>
    <row r="389" spans="1:11" x14ac:dyDescent="0.3">
      <c r="A389" s="16" t="s">
        <v>895</v>
      </c>
      <c r="B389" s="17" t="s">
        <v>274</v>
      </c>
      <c r="C389" s="16" t="s">
        <v>27</v>
      </c>
      <c r="D389" s="17"/>
      <c r="E389" s="34" t="s">
        <v>195</v>
      </c>
      <c r="F389" s="88" t="s">
        <v>196</v>
      </c>
      <c r="G389" s="95"/>
      <c r="H389" s="18"/>
      <c r="I389" s="178"/>
      <c r="J389" s="178"/>
      <c r="K389" s="179"/>
    </row>
    <row r="390" spans="1:11" x14ac:dyDescent="0.3">
      <c r="A390" s="16" t="s">
        <v>896</v>
      </c>
      <c r="B390" s="17" t="s">
        <v>275</v>
      </c>
      <c r="C390" s="16" t="s">
        <v>27</v>
      </c>
      <c r="D390" s="17"/>
      <c r="E390" s="34" t="s">
        <v>195</v>
      </c>
      <c r="F390" s="88" t="s">
        <v>196</v>
      </c>
      <c r="G390" s="95"/>
      <c r="H390" s="18"/>
      <c r="I390" s="178"/>
      <c r="J390" s="178"/>
      <c r="K390" s="179"/>
    </row>
    <row r="391" spans="1:11" x14ac:dyDescent="0.3">
      <c r="A391" s="16" t="s">
        <v>897</v>
      </c>
      <c r="B391" s="17" t="s">
        <v>276</v>
      </c>
      <c r="C391" s="16" t="s">
        <v>27</v>
      </c>
      <c r="D391" s="17"/>
      <c r="E391" s="34" t="s">
        <v>195</v>
      </c>
      <c r="F391" s="88" t="s">
        <v>196</v>
      </c>
      <c r="G391" s="95"/>
      <c r="H391" s="18"/>
      <c r="I391" s="178"/>
      <c r="J391" s="178"/>
      <c r="K391" s="179"/>
    </row>
    <row r="392" spans="1:11" x14ac:dyDescent="0.3">
      <c r="A392" s="16" t="s">
        <v>898</v>
      </c>
      <c r="B392" s="17" t="s">
        <v>277</v>
      </c>
      <c r="C392" s="16" t="s">
        <v>27</v>
      </c>
      <c r="D392" s="17"/>
      <c r="E392" s="34" t="s">
        <v>195</v>
      </c>
      <c r="F392" s="88" t="s">
        <v>196</v>
      </c>
      <c r="G392" s="95"/>
      <c r="H392" s="18"/>
      <c r="I392" s="178"/>
      <c r="J392" s="178"/>
      <c r="K392" s="179"/>
    </row>
    <row r="393" spans="1:11" x14ac:dyDescent="0.3">
      <c r="A393" s="16" t="s">
        <v>899</v>
      </c>
      <c r="B393" s="17" t="s">
        <v>278</v>
      </c>
      <c r="C393" s="16" t="s">
        <v>27</v>
      </c>
      <c r="D393" s="17"/>
      <c r="E393" s="34" t="s">
        <v>195</v>
      </c>
      <c r="F393" s="88" t="s">
        <v>196</v>
      </c>
      <c r="G393" s="95"/>
      <c r="H393" s="18"/>
      <c r="I393" s="178"/>
      <c r="J393" s="178"/>
      <c r="K393" s="179"/>
    </row>
    <row r="394" spans="1:11" x14ac:dyDescent="0.3">
      <c r="A394" s="16" t="s">
        <v>900</v>
      </c>
      <c r="B394" s="17" t="s">
        <v>701</v>
      </c>
      <c r="C394" s="16" t="s">
        <v>27</v>
      </c>
      <c r="D394" s="17"/>
      <c r="E394" s="34" t="s">
        <v>105</v>
      </c>
      <c r="F394" s="88" t="s">
        <v>196</v>
      </c>
      <c r="G394" s="95"/>
      <c r="H394" s="18"/>
      <c r="I394" s="178"/>
      <c r="J394" s="178"/>
      <c r="K394" s="179"/>
    </row>
    <row r="395" spans="1:11" ht="15.6" x14ac:dyDescent="0.3">
      <c r="A395" s="16"/>
      <c r="B395" s="29"/>
      <c r="C395" s="16"/>
      <c r="D395" s="33"/>
      <c r="E395" s="34"/>
      <c r="F395" s="88"/>
      <c r="G395" s="95"/>
      <c r="H395" s="178"/>
      <c r="I395" s="178"/>
      <c r="J395" s="178"/>
      <c r="K395" s="179"/>
    </row>
    <row r="396" spans="1:11" x14ac:dyDescent="0.3">
      <c r="A396" s="41" t="s">
        <v>901</v>
      </c>
      <c r="B396" s="42" t="s">
        <v>71</v>
      </c>
      <c r="C396" s="16"/>
      <c r="D396" s="33"/>
      <c r="E396" s="34"/>
      <c r="F396" s="88"/>
      <c r="G396" s="234"/>
      <c r="H396" s="178"/>
      <c r="I396" s="178"/>
      <c r="J396" s="178"/>
      <c r="K396" s="179"/>
    </row>
    <row r="397" spans="1:11" ht="27.6" x14ac:dyDescent="0.3">
      <c r="A397" s="16" t="s">
        <v>902</v>
      </c>
      <c r="B397" s="17" t="s">
        <v>343</v>
      </c>
      <c r="C397" s="16" t="s">
        <v>21</v>
      </c>
      <c r="D397" s="33"/>
      <c r="E397" s="34"/>
      <c r="F397" s="88" t="s">
        <v>17</v>
      </c>
      <c r="G397" s="234"/>
      <c r="H397" s="18"/>
      <c r="I397" s="178"/>
      <c r="J397" s="178"/>
      <c r="K397" s="179"/>
    </row>
    <row r="398" spans="1:11" x14ac:dyDescent="0.3">
      <c r="A398" s="16" t="s">
        <v>903</v>
      </c>
      <c r="B398" s="17" t="s">
        <v>754</v>
      </c>
      <c r="C398" s="17" t="s">
        <v>21</v>
      </c>
      <c r="D398" s="17"/>
      <c r="E398" s="34"/>
      <c r="F398" s="88" t="s">
        <v>17</v>
      </c>
      <c r="G398" s="234"/>
      <c r="H398" s="18"/>
      <c r="I398" s="178"/>
      <c r="J398" s="178"/>
      <c r="K398" s="179"/>
    </row>
    <row r="399" spans="1:11" x14ac:dyDescent="0.3">
      <c r="A399" s="16" t="s">
        <v>904</v>
      </c>
      <c r="B399" s="17" t="s">
        <v>344</v>
      </c>
      <c r="C399" s="17" t="s">
        <v>22</v>
      </c>
      <c r="D399" s="17"/>
      <c r="E399" s="34"/>
      <c r="F399" s="88" t="s">
        <v>196</v>
      </c>
      <c r="G399" s="234"/>
      <c r="H399" s="18"/>
      <c r="I399" s="178"/>
      <c r="J399" s="178"/>
      <c r="K399" s="179"/>
    </row>
    <row r="400" spans="1:11" x14ac:dyDescent="0.3">
      <c r="A400" s="16" t="s">
        <v>905</v>
      </c>
      <c r="B400" s="17" t="s">
        <v>345</v>
      </c>
      <c r="C400" s="17" t="s">
        <v>22</v>
      </c>
      <c r="D400" s="17"/>
      <c r="E400" s="34"/>
      <c r="F400" s="88" t="s">
        <v>196</v>
      </c>
      <c r="G400" s="234"/>
      <c r="H400" s="18"/>
      <c r="I400" s="178"/>
      <c r="J400" s="178"/>
      <c r="K400" s="179"/>
    </row>
    <row r="401" spans="1:12" x14ac:dyDescent="0.3">
      <c r="A401" s="16" t="s">
        <v>906</v>
      </c>
      <c r="B401" s="17" t="s">
        <v>755</v>
      </c>
      <c r="C401" s="17" t="s">
        <v>720</v>
      </c>
      <c r="D401" s="33"/>
      <c r="E401" s="229" t="s">
        <v>265</v>
      </c>
      <c r="F401" s="88" t="s">
        <v>17</v>
      </c>
      <c r="G401" s="96"/>
      <c r="H401" s="18"/>
      <c r="I401" s="178"/>
      <c r="J401" s="178"/>
      <c r="K401" s="179"/>
    </row>
    <row r="402" spans="1:12" x14ac:dyDescent="0.3">
      <c r="A402" s="16" t="s">
        <v>907</v>
      </c>
      <c r="B402" s="17" t="s">
        <v>72</v>
      </c>
      <c r="C402" s="16" t="s">
        <v>27</v>
      </c>
      <c r="D402" s="33"/>
      <c r="E402" s="34" t="s">
        <v>73</v>
      </c>
      <c r="F402" s="88" t="s">
        <v>196</v>
      </c>
      <c r="G402" s="234"/>
      <c r="H402" s="18"/>
      <c r="I402" s="178"/>
      <c r="J402" s="178"/>
      <c r="K402" s="179"/>
    </row>
    <row r="403" spans="1:12" x14ac:dyDescent="0.3">
      <c r="A403" s="16" t="s">
        <v>908</v>
      </c>
      <c r="B403" s="17" t="s">
        <v>203</v>
      </c>
      <c r="C403" s="16" t="s">
        <v>27</v>
      </c>
      <c r="D403" s="33"/>
      <c r="E403" s="34" t="s">
        <v>73</v>
      </c>
      <c r="F403" s="88" t="s">
        <v>196</v>
      </c>
      <c r="G403" s="235"/>
      <c r="H403" s="18"/>
      <c r="I403" s="178"/>
      <c r="J403" s="178"/>
      <c r="K403" s="179"/>
    </row>
    <row r="404" spans="1:12" x14ac:dyDescent="0.3">
      <c r="A404" s="16" t="s">
        <v>909</v>
      </c>
      <c r="B404" s="17" t="s">
        <v>74</v>
      </c>
      <c r="C404" s="16" t="s">
        <v>27</v>
      </c>
      <c r="D404" s="33"/>
      <c r="E404" s="34" t="s">
        <v>73</v>
      </c>
      <c r="F404" s="88" t="s">
        <v>196</v>
      </c>
      <c r="G404" s="96"/>
      <c r="H404" s="18"/>
      <c r="I404" s="178"/>
      <c r="J404" s="178"/>
      <c r="K404" s="179"/>
    </row>
    <row r="405" spans="1:12" x14ac:dyDescent="0.3">
      <c r="A405" s="16" t="s">
        <v>910</v>
      </c>
      <c r="B405" s="17" t="s">
        <v>75</v>
      </c>
      <c r="C405" s="16" t="s">
        <v>21</v>
      </c>
      <c r="D405" s="33"/>
      <c r="E405" s="34"/>
      <c r="F405" s="88" t="s">
        <v>17</v>
      </c>
      <c r="G405" s="95"/>
      <c r="H405" s="18"/>
      <c r="I405" s="178"/>
      <c r="J405" s="178"/>
      <c r="K405" s="179"/>
    </row>
    <row r="406" spans="1:12" x14ac:dyDescent="0.3">
      <c r="A406" s="16" t="s">
        <v>911</v>
      </c>
      <c r="B406" s="17" t="s">
        <v>77</v>
      </c>
      <c r="C406" s="16" t="s">
        <v>21</v>
      </c>
      <c r="D406" s="33"/>
      <c r="E406" s="34"/>
      <c r="F406" s="88" t="s">
        <v>17</v>
      </c>
      <c r="G406" s="95"/>
      <c r="H406" s="18"/>
      <c r="I406" s="178"/>
      <c r="J406" s="178"/>
      <c r="K406" s="179"/>
    </row>
    <row r="407" spans="1:12" x14ac:dyDescent="0.3">
      <c r="A407" s="16" t="s">
        <v>912</v>
      </c>
      <c r="B407" s="17" t="s">
        <v>78</v>
      </c>
      <c r="C407" s="16" t="s">
        <v>21</v>
      </c>
      <c r="D407" s="33"/>
      <c r="E407" s="34"/>
      <c r="F407" s="88" t="s">
        <v>17</v>
      </c>
      <c r="G407" s="95"/>
      <c r="H407" s="18"/>
      <c r="I407" s="178"/>
      <c r="J407" s="178"/>
      <c r="K407" s="179"/>
    </row>
    <row r="408" spans="1:12" s="30" customFormat="1" ht="27.6" x14ac:dyDescent="0.3">
      <c r="A408" s="16" t="s">
        <v>913</v>
      </c>
      <c r="B408" s="17" t="s">
        <v>212</v>
      </c>
      <c r="C408" s="16" t="s">
        <v>21</v>
      </c>
      <c r="D408" s="33"/>
      <c r="E408" s="34"/>
      <c r="F408" s="88" t="s">
        <v>17</v>
      </c>
      <c r="G408" s="95"/>
      <c r="H408" s="18"/>
      <c r="I408" s="178"/>
      <c r="J408" s="178"/>
      <c r="K408" s="179"/>
      <c r="L408" s="4"/>
    </row>
    <row r="409" spans="1:12" s="30" customFormat="1" ht="27.6" x14ac:dyDescent="0.3">
      <c r="A409" s="16" t="s">
        <v>914</v>
      </c>
      <c r="B409" s="17" t="s">
        <v>213</v>
      </c>
      <c r="C409" s="31" t="s">
        <v>227</v>
      </c>
      <c r="D409" s="33"/>
      <c r="E409" s="34" t="s">
        <v>16</v>
      </c>
      <c r="F409" s="88" t="s">
        <v>196</v>
      </c>
      <c r="G409" s="95"/>
      <c r="H409" s="18"/>
      <c r="I409" s="19">
        <v>0</v>
      </c>
      <c r="J409" s="178"/>
      <c r="K409" s="179"/>
      <c r="L409" s="4"/>
    </row>
    <row r="410" spans="1:12" x14ac:dyDescent="0.3">
      <c r="A410" s="16" t="s">
        <v>915</v>
      </c>
      <c r="B410" s="17" t="s">
        <v>721</v>
      </c>
      <c r="C410" s="16" t="s">
        <v>27</v>
      </c>
      <c r="D410" s="33"/>
      <c r="E410" s="34"/>
      <c r="F410" s="88" t="s">
        <v>196</v>
      </c>
      <c r="G410" s="95"/>
      <c r="H410" s="18"/>
      <c r="I410" s="178"/>
      <c r="J410" s="178"/>
      <c r="K410" s="179"/>
    </row>
    <row r="411" spans="1:12" ht="27.6" x14ac:dyDescent="0.3">
      <c r="A411" s="16" t="s">
        <v>933</v>
      </c>
      <c r="B411" s="17" t="s">
        <v>1356</v>
      </c>
      <c r="C411" s="16" t="s">
        <v>21</v>
      </c>
      <c r="D411" s="33"/>
      <c r="E411" s="34"/>
      <c r="F411" s="88" t="s">
        <v>109</v>
      </c>
      <c r="G411" s="95">
        <v>1</v>
      </c>
      <c r="H411" s="18"/>
      <c r="I411" s="178"/>
      <c r="J411" s="178"/>
      <c r="K411" s="179"/>
    </row>
    <row r="412" spans="1:12" x14ac:dyDescent="0.3">
      <c r="A412" s="16" t="s">
        <v>935</v>
      </c>
      <c r="B412" s="17" t="s">
        <v>934</v>
      </c>
      <c r="C412" s="16" t="s">
        <v>22</v>
      </c>
      <c r="D412" s="33"/>
      <c r="E412" s="34"/>
      <c r="F412" s="88" t="s">
        <v>196</v>
      </c>
      <c r="G412" s="95"/>
      <c r="H412" s="18"/>
      <c r="I412" s="178"/>
      <c r="J412" s="178"/>
      <c r="K412" s="179"/>
    </row>
    <row r="413" spans="1:12" x14ac:dyDescent="0.3">
      <c r="A413" s="16"/>
      <c r="B413" s="17"/>
      <c r="C413" s="16"/>
      <c r="D413" s="33"/>
      <c r="E413" s="34"/>
      <c r="F413" s="88"/>
      <c r="G413" s="95"/>
      <c r="H413" s="178"/>
      <c r="I413" s="178"/>
      <c r="J413" s="178"/>
      <c r="K413" s="179"/>
    </row>
    <row r="414" spans="1:12" ht="15.6" x14ac:dyDescent="0.3">
      <c r="A414" s="174" t="s">
        <v>562</v>
      </c>
      <c r="B414" s="175" t="s">
        <v>393</v>
      </c>
      <c r="C414" s="152"/>
      <c r="D414" s="152"/>
      <c r="E414" s="151"/>
      <c r="F414" s="153"/>
      <c r="G414" s="154"/>
      <c r="H414" s="178"/>
      <c r="I414" s="178"/>
      <c r="J414" s="178"/>
      <c r="K414" s="179"/>
    </row>
    <row r="415" spans="1:12" x14ac:dyDescent="0.3">
      <c r="A415" s="16" t="s">
        <v>590</v>
      </c>
      <c r="B415" s="17" t="s">
        <v>1367</v>
      </c>
      <c r="C415" s="31" t="s">
        <v>22</v>
      </c>
      <c r="D415" s="33"/>
      <c r="E415" s="34"/>
      <c r="F415" s="88" t="s">
        <v>196</v>
      </c>
      <c r="G415" s="95"/>
      <c r="H415" s="18"/>
      <c r="I415" s="178"/>
      <c r="J415" s="178"/>
      <c r="K415" s="179"/>
    </row>
    <row r="416" spans="1:12" ht="27.6" x14ac:dyDescent="0.3">
      <c r="A416" s="16" t="s">
        <v>591</v>
      </c>
      <c r="B416" s="17" t="s">
        <v>1542</v>
      </c>
      <c r="C416" s="31" t="s">
        <v>227</v>
      </c>
      <c r="D416" s="33">
        <v>2</v>
      </c>
      <c r="E416" s="34" t="s">
        <v>16</v>
      </c>
      <c r="F416" s="88" t="s">
        <v>196</v>
      </c>
      <c r="G416" s="95"/>
      <c r="H416" s="18"/>
      <c r="I416" s="19">
        <v>0</v>
      </c>
      <c r="J416" s="178"/>
      <c r="K416" s="179"/>
    </row>
    <row r="417" spans="1:11" x14ac:dyDescent="0.3">
      <c r="A417" s="16" t="s">
        <v>592</v>
      </c>
      <c r="B417" s="17" t="s">
        <v>803</v>
      </c>
      <c r="C417" s="16" t="s">
        <v>21</v>
      </c>
      <c r="D417" s="33"/>
      <c r="E417" s="34"/>
      <c r="F417" s="88" t="s">
        <v>17</v>
      </c>
      <c r="G417" s="95"/>
      <c r="H417" s="18"/>
      <c r="I417" s="178"/>
      <c r="J417" s="178"/>
      <c r="K417" s="179"/>
    </row>
    <row r="418" spans="1:11" ht="27.6" x14ac:dyDescent="0.3">
      <c r="A418" s="16" t="s">
        <v>593</v>
      </c>
      <c r="B418" s="17" t="s">
        <v>812</v>
      </c>
      <c r="C418" s="16" t="s">
        <v>21</v>
      </c>
      <c r="D418" s="33"/>
      <c r="E418" s="34"/>
      <c r="F418" s="88" t="s">
        <v>17</v>
      </c>
      <c r="G418" s="95"/>
      <c r="H418" s="18"/>
      <c r="I418" s="178"/>
      <c r="J418" s="178"/>
      <c r="K418" s="179"/>
    </row>
    <row r="419" spans="1:11" ht="27.6" x14ac:dyDescent="0.3">
      <c r="A419" s="16" t="s">
        <v>594</v>
      </c>
      <c r="B419" s="17" t="s">
        <v>806</v>
      </c>
      <c r="C419" s="16" t="s">
        <v>21</v>
      </c>
      <c r="D419" s="33"/>
      <c r="E419" s="34"/>
      <c r="F419" s="88" t="s">
        <v>17</v>
      </c>
      <c r="G419" s="95"/>
      <c r="H419" s="18"/>
      <c r="I419" s="178"/>
      <c r="J419" s="178"/>
      <c r="K419" s="179"/>
    </row>
    <row r="420" spans="1:11" x14ac:dyDescent="0.3">
      <c r="A420" s="16" t="s">
        <v>595</v>
      </c>
      <c r="B420" s="17" t="s">
        <v>394</v>
      </c>
      <c r="C420" s="16" t="s">
        <v>21</v>
      </c>
      <c r="D420" s="46"/>
      <c r="E420" s="47"/>
      <c r="F420" s="88" t="s">
        <v>17</v>
      </c>
      <c r="G420" s="95"/>
      <c r="H420" s="39"/>
      <c r="I420" s="178"/>
      <c r="J420" s="178"/>
      <c r="K420" s="179"/>
    </row>
    <row r="421" spans="1:11" x14ac:dyDescent="0.3">
      <c r="A421" s="16" t="s">
        <v>596</v>
      </c>
      <c r="B421" s="17" t="s">
        <v>1357</v>
      </c>
      <c r="C421" s="16" t="s">
        <v>22</v>
      </c>
      <c r="D421" s="46"/>
      <c r="E421" s="47"/>
      <c r="F421" s="88" t="s">
        <v>196</v>
      </c>
      <c r="G421" s="95"/>
      <c r="H421" s="39"/>
      <c r="I421" s="178"/>
      <c r="J421" s="178"/>
      <c r="K421" s="179"/>
    </row>
    <row r="422" spans="1:11" ht="27.6" x14ac:dyDescent="0.3">
      <c r="A422" s="16" t="s">
        <v>597</v>
      </c>
      <c r="B422" s="17" t="s">
        <v>210</v>
      </c>
      <c r="C422" s="16" t="s">
        <v>82</v>
      </c>
      <c r="D422" s="33"/>
      <c r="E422" s="34"/>
      <c r="F422" s="88" t="s">
        <v>17</v>
      </c>
      <c r="G422" s="95"/>
      <c r="H422" s="39"/>
      <c r="I422" s="178"/>
      <c r="J422" s="178"/>
      <c r="K422" s="179"/>
    </row>
    <row r="423" spans="1:11" x14ac:dyDescent="0.3">
      <c r="A423" s="16" t="s">
        <v>598</v>
      </c>
      <c r="B423" s="17" t="s">
        <v>208</v>
      </c>
      <c r="C423" s="16" t="s">
        <v>22</v>
      </c>
      <c r="D423" s="33"/>
      <c r="E423" s="34"/>
      <c r="F423" s="88" t="s">
        <v>196</v>
      </c>
      <c r="G423" s="95"/>
      <c r="H423" s="18"/>
      <c r="I423" s="178"/>
      <c r="J423" s="178"/>
      <c r="K423" s="179"/>
    </row>
    <row r="424" spans="1:11" x14ac:dyDescent="0.3">
      <c r="A424" s="16" t="s">
        <v>599</v>
      </c>
      <c r="B424" s="17" t="s">
        <v>209</v>
      </c>
      <c r="C424" s="16" t="s">
        <v>22</v>
      </c>
      <c r="D424" s="33"/>
      <c r="E424" s="34"/>
      <c r="F424" s="88" t="s">
        <v>196</v>
      </c>
      <c r="G424" s="95"/>
      <c r="H424" s="18"/>
      <c r="I424" s="178"/>
      <c r="J424" s="178"/>
      <c r="K424" s="179"/>
    </row>
    <row r="425" spans="1:11" ht="27.6" x14ac:dyDescent="0.3">
      <c r="A425" s="16" t="s">
        <v>600</v>
      </c>
      <c r="B425" s="17" t="s">
        <v>293</v>
      </c>
      <c r="C425" s="16" t="s">
        <v>21</v>
      </c>
      <c r="D425" s="33"/>
      <c r="E425" s="34"/>
      <c r="F425" s="88" t="s">
        <v>17</v>
      </c>
      <c r="G425" s="95"/>
      <c r="H425" s="18"/>
      <c r="I425" s="178"/>
      <c r="J425" s="178"/>
      <c r="K425" s="179"/>
    </row>
    <row r="426" spans="1:11" x14ac:dyDescent="0.3">
      <c r="A426" s="16" t="s">
        <v>601</v>
      </c>
      <c r="B426" s="17" t="s">
        <v>1358</v>
      </c>
      <c r="C426" s="16" t="s">
        <v>22</v>
      </c>
      <c r="D426" s="33"/>
      <c r="E426" s="34"/>
      <c r="F426" s="88" t="s">
        <v>196</v>
      </c>
      <c r="G426" s="95"/>
      <c r="H426" s="18"/>
      <c r="I426" s="178"/>
      <c r="J426" s="178"/>
      <c r="K426" s="179"/>
    </row>
    <row r="427" spans="1:11" ht="27.6" x14ac:dyDescent="0.3">
      <c r="A427" s="16" t="s">
        <v>1227</v>
      </c>
      <c r="B427" s="17" t="s">
        <v>1500</v>
      </c>
      <c r="C427" s="31" t="s">
        <v>227</v>
      </c>
      <c r="D427" s="46"/>
      <c r="E427" s="47" t="s">
        <v>16</v>
      </c>
      <c r="F427" s="88" t="s">
        <v>196</v>
      </c>
      <c r="G427" s="236"/>
      <c r="H427" s="18"/>
      <c r="I427" s="19">
        <v>0</v>
      </c>
      <c r="J427" s="178"/>
      <c r="K427" s="179"/>
    </row>
    <row r="428" spans="1:11" x14ac:dyDescent="0.3">
      <c r="A428" s="48"/>
      <c r="B428" s="17"/>
      <c r="C428" s="16"/>
      <c r="D428" s="46"/>
      <c r="E428" s="47"/>
      <c r="F428" s="88"/>
      <c r="G428" s="236"/>
      <c r="H428" s="178"/>
      <c r="I428" s="178"/>
      <c r="J428" s="178"/>
      <c r="K428" s="179"/>
    </row>
    <row r="429" spans="1:11" ht="15.6" x14ac:dyDescent="0.3">
      <c r="A429" s="174" t="s">
        <v>563</v>
      </c>
      <c r="B429" s="175" t="s">
        <v>86</v>
      </c>
      <c r="C429" s="113"/>
      <c r="D429" s="152"/>
      <c r="E429" s="151"/>
      <c r="F429" s="153"/>
      <c r="G429" s="154"/>
      <c r="H429" s="178"/>
      <c r="I429" s="178"/>
      <c r="J429" s="178"/>
      <c r="K429" s="179"/>
    </row>
    <row r="430" spans="1:11" ht="27.6" x14ac:dyDescent="0.3">
      <c r="A430" s="16" t="s">
        <v>602</v>
      </c>
      <c r="B430" s="17" t="s">
        <v>268</v>
      </c>
      <c r="C430" s="16" t="s">
        <v>21</v>
      </c>
      <c r="D430" s="33"/>
      <c r="E430" s="34"/>
      <c r="F430" s="88" t="s">
        <v>17</v>
      </c>
      <c r="G430" s="95"/>
      <c r="H430" s="18"/>
      <c r="I430" s="178"/>
      <c r="J430" s="178"/>
      <c r="K430" s="179"/>
    </row>
    <row r="431" spans="1:11" x14ac:dyDescent="0.3">
      <c r="A431" s="16" t="s">
        <v>603</v>
      </c>
      <c r="B431" s="17" t="s">
        <v>89</v>
      </c>
      <c r="C431" s="16" t="s">
        <v>21</v>
      </c>
      <c r="D431" s="33"/>
      <c r="E431" s="34"/>
      <c r="F431" s="88" t="s">
        <v>109</v>
      </c>
      <c r="G431" s="95">
        <v>1</v>
      </c>
      <c r="H431" s="18"/>
      <c r="I431" s="178"/>
      <c r="J431" s="178"/>
      <c r="K431" s="179"/>
    </row>
    <row r="432" spans="1:11" ht="27.6" x14ac:dyDescent="0.3">
      <c r="A432" s="16" t="s">
        <v>604</v>
      </c>
      <c r="B432" s="17" t="s">
        <v>696</v>
      </c>
      <c r="C432" s="16" t="s">
        <v>21</v>
      </c>
      <c r="D432" s="33"/>
      <c r="E432" s="34"/>
      <c r="F432" s="88" t="s">
        <v>17</v>
      </c>
      <c r="G432" s="95"/>
      <c r="H432" s="18"/>
      <c r="I432" s="178"/>
      <c r="J432" s="178"/>
      <c r="K432" s="179"/>
    </row>
    <row r="433" spans="1:11" x14ac:dyDescent="0.3">
      <c r="A433" s="16" t="s">
        <v>605</v>
      </c>
      <c r="B433" s="17" t="s">
        <v>756</v>
      </c>
      <c r="C433" s="31" t="s">
        <v>27</v>
      </c>
      <c r="D433" s="33"/>
      <c r="E433" s="34" t="s">
        <v>16</v>
      </c>
      <c r="F433" s="88" t="s">
        <v>17</v>
      </c>
      <c r="G433" s="95"/>
      <c r="H433" s="18"/>
      <c r="I433" s="19">
        <v>0</v>
      </c>
      <c r="J433" s="19">
        <v>0</v>
      </c>
      <c r="K433" s="179"/>
    </row>
    <row r="434" spans="1:11" ht="27.6" x14ac:dyDescent="0.3">
      <c r="A434" s="16" t="s">
        <v>606</v>
      </c>
      <c r="B434" s="17" t="s">
        <v>789</v>
      </c>
      <c r="C434" s="31" t="s">
        <v>21</v>
      </c>
      <c r="D434" s="33"/>
      <c r="E434" s="34"/>
      <c r="F434" s="88" t="s">
        <v>17</v>
      </c>
      <c r="G434" s="95"/>
      <c r="H434" s="18"/>
      <c r="I434" s="178"/>
      <c r="J434" s="178"/>
      <c r="K434" s="179"/>
    </row>
    <row r="435" spans="1:11" ht="15.6" x14ac:dyDescent="0.3">
      <c r="A435" s="174" t="s">
        <v>564</v>
      </c>
      <c r="B435" s="175" t="s">
        <v>296</v>
      </c>
      <c r="C435" s="150"/>
      <c r="D435" s="152"/>
      <c r="E435" s="151"/>
      <c r="F435" s="153"/>
      <c r="G435" s="154"/>
      <c r="H435" s="178"/>
      <c r="I435" s="178"/>
      <c r="J435" s="178"/>
      <c r="K435" s="179"/>
    </row>
    <row r="436" spans="1:11" ht="41.4" x14ac:dyDescent="0.3">
      <c r="A436" s="16" t="s">
        <v>607</v>
      </c>
      <c r="B436" s="17" t="s">
        <v>732</v>
      </c>
      <c r="C436" s="31" t="s">
        <v>21</v>
      </c>
      <c r="D436" s="33"/>
      <c r="E436" s="34"/>
      <c r="F436" s="88" t="s">
        <v>17</v>
      </c>
      <c r="G436" s="95"/>
      <c r="H436" s="18"/>
      <c r="I436" s="178"/>
      <c r="J436" s="178"/>
      <c r="K436" s="179"/>
    </row>
    <row r="437" spans="1:11" x14ac:dyDescent="0.3">
      <c r="A437" s="16" t="s">
        <v>608</v>
      </c>
      <c r="B437" s="17" t="s">
        <v>1364</v>
      </c>
      <c r="C437" s="31" t="s">
        <v>27</v>
      </c>
      <c r="D437" s="33"/>
      <c r="E437" s="34" t="s">
        <v>16</v>
      </c>
      <c r="F437" s="88" t="s">
        <v>17</v>
      </c>
      <c r="G437" s="95"/>
      <c r="H437" s="18"/>
      <c r="I437" s="19">
        <v>0</v>
      </c>
      <c r="J437" s="19">
        <v>0</v>
      </c>
      <c r="K437" s="179"/>
    </row>
    <row r="438" spans="1:11" x14ac:dyDescent="0.3">
      <c r="A438" s="16" t="s">
        <v>609</v>
      </c>
      <c r="B438" s="17" t="s">
        <v>722</v>
      </c>
      <c r="C438" s="31" t="s">
        <v>22</v>
      </c>
      <c r="D438" s="33"/>
      <c r="E438" s="34"/>
      <c r="F438" s="88" t="s">
        <v>196</v>
      </c>
      <c r="G438" s="95"/>
      <c r="H438" s="18"/>
      <c r="I438" s="178"/>
      <c r="J438" s="178"/>
      <c r="K438" s="179"/>
    </row>
    <row r="439" spans="1:11" x14ac:dyDescent="0.3">
      <c r="A439" s="16" t="s">
        <v>610</v>
      </c>
      <c r="B439" s="17" t="s">
        <v>1368</v>
      </c>
      <c r="C439" s="31" t="s">
        <v>27</v>
      </c>
      <c r="D439" s="33"/>
      <c r="E439" s="34" t="s">
        <v>16</v>
      </c>
      <c r="F439" s="88" t="s">
        <v>17</v>
      </c>
      <c r="G439" s="95"/>
      <c r="H439" s="18"/>
      <c r="I439" s="19">
        <v>0</v>
      </c>
      <c r="J439" s="19">
        <v>0</v>
      </c>
      <c r="K439" s="179"/>
    </row>
    <row r="440" spans="1:11" x14ac:dyDescent="0.3">
      <c r="A440" s="16" t="s">
        <v>782</v>
      </c>
      <c r="B440" s="17" t="s">
        <v>340</v>
      </c>
      <c r="C440" s="31" t="s">
        <v>21</v>
      </c>
      <c r="D440" s="33"/>
      <c r="E440" s="34"/>
      <c r="F440" s="88" t="s">
        <v>17</v>
      </c>
      <c r="G440" s="95"/>
      <c r="H440" s="18"/>
      <c r="I440" s="178"/>
      <c r="J440" s="178"/>
      <c r="K440" s="179"/>
    </row>
    <row r="441" spans="1:11" x14ac:dyDescent="0.3">
      <c r="A441" s="16" t="s">
        <v>917</v>
      </c>
      <c r="B441" s="17" t="s">
        <v>342</v>
      </c>
      <c r="C441" s="31" t="s">
        <v>21</v>
      </c>
      <c r="D441" s="33"/>
      <c r="E441" s="34"/>
      <c r="F441" s="88" t="s">
        <v>17</v>
      </c>
      <c r="G441" s="95"/>
      <c r="H441" s="18"/>
      <c r="I441" s="178"/>
      <c r="J441" s="178"/>
      <c r="K441" s="179"/>
    </row>
    <row r="442" spans="1:11" x14ac:dyDescent="0.3">
      <c r="A442" s="16" t="s">
        <v>918</v>
      </c>
      <c r="B442" s="17" t="s">
        <v>334</v>
      </c>
      <c r="C442" s="31" t="s">
        <v>21</v>
      </c>
      <c r="D442" s="33"/>
      <c r="E442" s="34"/>
      <c r="F442" s="88" t="s">
        <v>17</v>
      </c>
      <c r="G442" s="95"/>
      <c r="H442" s="18"/>
      <c r="I442" s="178"/>
      <c r="J442" s="178"/>
      <c r="K442" s="179"/>
    </row>
    <row r="443" spans="1:11" x14ac:dyDescent="0.3">
      <c r="A443" s="16" t="s">
        <v>919</v>
      </c>
      <c r="B443" s="17" t="s">
        <v>916</v>
      </c>
      <c r="C443" s="16" t="s">
        <v>21</v>
      </c>
      <c r="D443" s="33"/>
      <c r="E443" s="34"/>
      <c r="F443" s="88" t="s">
        <v>17</v>
      </c>
      <c r="G443" s="95"/>
      <c r="H443" s="18"/>
      <c r="I443" s="178"/>
      <c r="J443" s="178"/>
      <c r="K443" s="179"/>
    </row>
    <row r="444" spans="1:11" ht="27.6" x14ac:dyDescent="0.3">
      <c r="A444" s="16" t="s">
        <v>920</v>
      </c>
      <c r="B444" s="17" t="s">
        <v>206</v>
      </c>
      <c r="C444" s="31" t="s">
        <v>227</v>
      </c>
      <c r="D444" s="33"/>
      <c r="E444" s="34" t="s">
        <v>16</v>
      </c>
      <c r="F444" s="88" t="s">
        <v>196</v>
      </c>
      <c r="G444" s="95"/>
      <c r="H444" s="18"/>
      <c r="I444" s="19">
        <v>0</v>
      </c>
      <c r="J444" s="178"/>
      <c r="K444" s="179"/>
    </row>
    <row r="445" spans="1:11" ht="27.6" x14ac:dyDescent="0.3">
      <c r="A445" s="16" t="s">
        <v>921</v>
      </c>
      <c r="B445" s="17" t="s">
        <v>207</v>
      </c>
      <c r="C445" s="31" t="s">
        <v>227</v>
      </c>
      <c r="D445" s="33"/>
      <c r="E445" s="34" t="s">
        <v>16</v>
      </c>
      <c r="F445" s="88" t="s">
        <v>196</v>
      </c>
      <c r="G445" s="95"/>
      <c r="H445" s="18"/>
      <c r="I445" s="19">
        <v>0</v>
      </c>
      <c r="J445" s="178"/>
      <c r="K445" s="179"/>
    </row>
    <row r="446" spans="1:11" x14ac:dyDescent="0.3">
      <c r="A446" s="16" t="s">
        <v>922</v>
      </c>
      <c r="B446" s="17" t="s">
        <v>1530</v>
      </c>
      <c r="C446" s="16" t="s">
        <v>22</v>
      </c>
      <c r="D446" s="33"/>
      <c r="E446" s="34"/>
      <c r="F446" s="88" t="s">
        <v>196</v>
      </c>
      <c r="G446" s="95"/>
      <c r="H446" s="18"/>
      <c r="I446" s="178"/>
      <c r="J446" s="178"/>
      <c r="K446" s="179"/>
    </row>
    <row r="447" spans="1:11" x14ac:dyDescent="0.3">
      <c r="A447" s="16" t="s">
        <v>923</v>
      </c>
      <c r="B447" s="17" t="s">
        <v>1529</v>
      </c>
      <c r="C447" s="16" t="s">
        <v>27</v>
      </c>
      <c r="D447" s="33"/>
      <c r="E447" s="34"/>
      <c r="F447" s="88" t="s">
        <v>196</v>
      </c>
      <c r="G447" s="95"/>
      <c r="H447" s="18"/>
      <c r="I447" s="178"/>
      <c r="J447" s="178"/>
      <c r="K447" s="179"/>
    </row>
    <row r="448" spans="1:11" x14ac:dyDescent="0.3">
      <c r="A448" s="16" t="s">
        <v>924</v>
      </c>
      <c r="B448" s="17" t="s">
        <v>1528</v>
      </c>
      <c r="C448" s="16" t="s">
        <v>27</v>
      </c>
      <c r="D448" s="33"/>
      <c r="E448" s="34"/>
      <c r="F448" s="88" t="s">
        <v>196</v>
      </c>
      <c r="G448" s="95"/>
      <c r="H448" s="18"/>
      <c r="I448" s="178"/>
      <c r="J448" s="178"/>
      <c r="K448" s="179"/>
    </row>
    <row r="449" spans="1:11" x14ac:dyDescent="0.3">
      <c r="A449" s="16" t="s">
        <v>1255</v>
      </c>
      <c r="B449" s="17" t="s">
        <v>232</v>
      </c>
      <c r="C449" s="16" t="s">
        <v>22</v>
      </c>
      <c r="D449" s="33"/>
      <c r="E449" s="34"/>
      <c r="F449" s="88" t="s">
        <v>196</v>
      </c>
      <c r="G449" s="95"/>
      <c r="H449" s="18"/>
      <c r="I449" s="178"/>
      <c r="J449" s="178"/>
      <c r="K449" s="179"/>
    </row>
    <row r="450" spans="1:11" ht="27.6" x14ac:dyDescent="0.3">
      <c r="A450" s="16" t="s">
        <v>1256</v>
      </c>
      <c r="B450" s="17" t="s">
        <v>341</v>
      </c>
      <c r="C450" s="16" t="s">
        <v>21</v>
      </c>
      <c r="D450" s="33"/>
      <c r="E450" s="34"/>
      <c r="F450" s="88" t="s">
        <v>17</v>
      </c>
      <c r="G450" s="95"/>
      <c r="H450" s="18"/>
      <c r="I450" s="178"/>
      <c r="J450" s="178"/>
      <c r="K450" s="179"/>
    </row>
    <row r="451" spans="1:11" x14ac:dyDescent="0.3">
      <c r="A451" s="16" t="s">
        <v>1258</v>
      </c>
      <c r="B451" s="17" t="s">
        <v>95</v>
      </c>
      <c r="C451" s="16" t="s">
        <v>27</v>
      </c>
      <c r="D451" s="33"/>
      <c r="E451" s="34"/>
      <c r="F451" s="88" t="s">
        <v>196</v>
      </c>
      <c r="G451" s="96" t="s">
        <v>28</v>
      </c>
      <c r="H451" s="18"/>
      <c r="I451" s="178"/>
      <c r="J451" s="178"/>
      <c r="K451" s="179"/>
    </row>
    <row r="452" spans="1:11" x14ac:dyDescent="0.3">
      <c r="A452" s="16"/>
      <c r="B452" s="17"/>
      <c r="C452" s="16"/>
      <c r="D452" s="33"/>
      <c r="E452" s="34"/>
      <c r="F452" s="88"/>
      <c r="G452" s="95"/>
      <c r="H452" s="178"/>
      <c r="I452" s="178"/>
      <c r="J452" s="178"/>
      <c r="K452" s="179"/>
    </row>
    <row r="453" spans="1:11" ht="15.6" x14ac:dyDescent="0.3">
      <c r="A453" s="174" t="s">
        <v>565</v>
      </c>
      <c r="B453" s="175" t="s">
        <v>335</v>
      </c>
      <c r="C453" s="113"/>
      <c r="D453" s="152"/>
      <c r="E453" s="151"/>
      <c r="F453" s="153"/>
      <c r="G453" s="154"/>
      <c r="H453" s="178"/>
      <c r="I453" s="178"/>
      <c r="J453" s="178"/>
      <c r="K453" s="179"/>
    </row>
    <row r="454" spans="1:11" x14ac:dyDescent="0.3">
      <c r="A454" s="16" t="s">
        <v>611</v>
      </c>
      <c r="B454" s="17" t="s">
        <v>336</v>
      </c>
      <c r="C454" s="16" t="s">
        <v>21</v>
      </c>
      <c r="D454" s="33"/>
      <c r="E454" s="34"/>
      <c r="F454" s="88" t="s">
        <v>17</v>
      </c>
      <c r="G454" s="95"/>
      <c r="H454" s="18"/>
      <c r="I454" s="178"/>
      <c r="J454" s="178"/>
      <c r="K454" s="179"/>
    </row>
    <row r="455" spans="1:11" x14ac:dyDescent="0.3">
      <c r="A455" s="16" t="s">
        <v>612</v>
      </c>
      <c r="B455" s="17" t="s">
        <v>338</v>
      </c>
      <c r="C455" s="16" t="s">
        <v>27</v>
      </c>
      <c r="D455" s="33"/>
      <c r="E455" s="34"/>
      <c r="F455" s="88" t="s">
        <v>196</v>
      </c>
      <c r="G455" s="95"/>
      <c r="H455" s="18"/>
      <c r="I455" s="178"/>
      <c r="J455" s="178"/>
      <c r="K455" s="179"/>
    </row>
    <row r="456" spans="1:11" x14ac:dyDescent="0.3">
      <c r="A456" s="16" t="s">
        <v>613</v>
      </c>
      <c r="B456" s="17" t="s">
        <v>339</v>
      </c>
      <c r="C456" s="16" t="s">
        <v>27</v>
      </c>
      <c r="D456" s="33"/>
      <c r="E456" s="34"/>
      <c r="F456" s="88" t="s">
        <v>196</v>
      </c>
      <c r="G456" s="95"/>
      <c r="H456" s="18"/>
      <c r="I456" s="178"/>
      <c r="J456" s="178"/>
      <c r="K456" s="179"/>
    </row>
    <row r="457" spans="1:11" ht="27.6" x14ac:dyDescent="0.3">
      <c r="A457" s="16" t="s">
        <v>614</v>
      </c>
      <c r="B457" s="17" t="s">
        <v>337</v>
      </c>
      <c r="C457" s="16" t="s">
        <v>21</v>
      </c>
      <c r="D457" s="33"/>
      <c r="E457" s="34"/>
      <c r="F457" s="88" t="s">
        <v>17</v>
      </c>
      <c r="G457" s="95"/>
      <c r="H457" s="18"/>
      <c r="I457" s="178"/>
      <c r="J457" s="178"/>
      <c r="K457" s="179"/>
    </row>
    <row r="458" spans="1:11" x14ac:dyDescent="0.3">
      <c r="A458" s="16" t="s">
        <v>615</v>
      </c>
      <c r="B458" s="17" t="s">
        <v>702</v>
      </c>
      <c r="C458" s="16" t="s">
        <v>21</v>
      </c>
      <c r="D458" s="33"/>
      <c r="E458" s="34"/>
      <c r="F458" s="88" t="s">
        <v>17</v>
      </c>
      <c r="G458" s="95"/>
      <c r="H458" s="18"/>
      <c r="I458" s="178"/>
      <c r="J458" s="178"/>
      <c r="K458" s="179"/>
    </row>
    <row r="459" spans="1:11" x14ac:dyDescent="0.3">
      <c r="A459" s="16"/>
      <c r="B459" s="17"/>
      <c r="C459" s="16"/>
      <c r="D459" s="33"/>
      <c r="E459" s="34"/>
      <c r="F459" s="88"/>
      <c r="G459" s="95"/>
      <c r="H459" s="178"/>
      <c r="I459" s="178"/>
      <c r="J459" s="178"/>
      <c r="K459" s="179"/>
    </row>
    <row r="460" spans="1:11" ht="15.6" x14ac:dyDescent="0.3">
      <c r="A460" s="174" t="s">
        <v>566</v>
      </c>
      <c r="B460" s="175" t="s">
        <v>97</v>
      </c>
      <c r="C460" s="113"/>
      <c r="D460" s="152"/>
      <c r="E460" s="151"/>
      <c r="F460" s="153"/>
      <c r="G460" s="154"/>
      <c r="H460" s="178"/>
      <c r="I460" s="178"/>
      <c r="J460" s="178"/>
      <c r="K460" s="179"/>
    </row>
    <row r="461" spans="1:11" ht="41.4" x14ac:dyDescent="0.3">
      <c r="A461" s="16" t="s">
        <v>616</v>
      </c>
      <c r="B461" s="17" t="s">
        <v>390</v>
      </c>
      <c r="C461" s="16" t="s">
        <v>21</v>
      </c>
      <c r="D461" s="33"/>
      <c r="E461" s="34"/>
      <c r="F461" s="88" t="s">
        <v>17</v>
      </c>
      <c r="G461" s="95"/>
      <c r="H461" s="18"/>
      <c r="I461" s="178"/>
      <c r="J461" s="178"/>
      <c r="K461" s="179"/>
    </row>
    <row r="462" spans="1:11" x14ac:dyDescent="0.3">
      <c r="A462" s="16" t="s">
        <v>617</v>
      </c>
      <c r="B462" s="17" t="s">
        <v>367</v>
      </c>
      <c r="C462" s="16" t="s">
        <v>21</v>
      </c>
      <c r="D462" s="33"/>
      <c r="E462" s="34"/>
      <c r="F462" s="88" t="s">
        <v>17</v>
      </c>
      <c r="G462" s="95"/>
      <c r="H462" s="18"/>
      <c r="I462" s="178"/>
      <c r="J462" s="178"/>
      <c r="K462" s="179"/>
    </row>
    <row r="463" spans="1:11" x14ac:dyDescent="0.3">
      <c r="A463" s="16" t="s">
        <v>618</v>
      </c>
      <c r="B463" s="17" t="s">
        <v>368</v>
      </c>
      <c r="C463" s="16" t="s">
        <v>21</v>
      </c>
      <c r="D463" s="33"/>
      <c r="E463" s="34"/>
      <c r="F463" s="88" t="s">
        <v>17</v>
      </c>
      <c r="G463" s="95"/>
      <c r="H463" s="18"/>
      <c r="I463" s="178"/>
      <c r="J463" s="178"/>
      <c r="K463" s="179"/>
    </row>
    <row r="464" spans="1:11" x14ac:dyDescent="0.3">
      <c r="A464" s="16" t="s">
        <v>619</v>
      </c>
      <c r="B464" s="17" t="s">
        <v>369</v>
      </c>
      <c r="C464" s="16" t="s">
        <v>21</v>
      </c>
      <c r="D464" s="33"/>
      <c r="E464" s="34"/>
      <c r="F464" s="88" t="s">
        <v>17</v>
      </c>
      <c r="G464" s="95"/>
      <c r="H464" s="18"/>
      <c r="I464" s="178"/>
      <c r="J464" s="178"/>
      <c r="K464" s="179"/>
    </row>
    <row r="465" spans="1:11" x14ac:dyDescent="0.3">
      <c r="A465" s="16" t="s">
        <v>620</v>
      </c>
      <c r="B465" s="17" t="s">
        <v>1516</v>
      </c>
      <c r="C465" s="16" t="s">
        <v>21</v>
      </c>
      <c r="D465" s="33"/>
      <c r="E465" s="34"/>
      <c r="F465" s="88" t="s">
        <v>17</v>
      </c>
      <c r="G465" s="95"/>
      <c r="H465" s="18"/>
      <c r="I465" s="178"/>
      <c r="J465" s="178"/>
      <c r="K465" s="179"/>
    </row>
    <row r="466" spans="1:11" x14ac:dyDescent="0.3">
      <c r="A466" s="16" t="s">
        <v>925</v>
      </c>
      <c r="B466" s="17" t="s">
        <v>807</v>
      </c>
      <c r="C466" s="16" t="s">
        <v>21</v>
      </c>
      <c r="D466" s="33"/>
      <c r="E466" s="34"/>
      <c r="F466" s="88" t="s">
        <v>17</v>
      </c>
      <c r="G466" s="95"/>
      <c r="H466" s="18"/>
      <c r="I466" s="178"/>
      <c r="J466" s="178"/>
      <c r="K466" s="179"/>
    </row>
    <row r="467" spans="1:11" ht="27.6" x14ac:dyDescent="0.3">
      <c r="A467" s="16" t="s">
        <v>926</v>
      </c>
      <c r="B467" s="17" t="s">
        <v>673</v>
      </c>
      <c r="C467" s="16" t="s">
        <v>21</v>
      </c>
      <c r="D467" s="33"/>
      <c r="E467" s="34"/>
      <c r="F467" s="88" t="s">
        <v>17</v>
      </c>
      <c r="G467" s="95"/>
      <c r="H467" s="18"/>
      <c r="I467" s="178"/>
      <c r="J467" s="178"/>
      <c r="K467" s="179"/>
    </row>
    <row r="468" spans="1:11" x14ac:dyDescent="0.3">
      <c r="A468" s="16" t="s">
        <v>927</v>
      </c>
      <c r="B468" s="17" t="s">
        <v>370</v>
      </c>
      <c r="C468" s="16" t="s">
        <v>21</v>
      </c>
      <c r="D468" s="33"/>
      <c r="E468" s="34"/>
      <c r="F468" s="88" t="s">
        <v>17</v>
      </c>
      <c r="G468" s="95"/>
      <c r="H468" s="18"/>
      <c r="I468" s="178"/>
      <c r="J468" s="178"/>
      <c r="K468" s="179"/>
    </row>
    <row r="469" spans="1:11" x14ac:dyDescent="0.3">
      <c r="A469" s="16" t="s">
        <v>928</v>
      </c>
      <c r="B469" s="17" t="s">
        <v>371</v>
      </c>
      <c r="C469" s="16" t="s">
        <v>21</v>
      </c>
      <c r="D469" s="33"/>
      <c r="E469" s="34"/>
      <c r="F469" s="88" t="s">
        <v>17</v>
      </c>
      <c r="G469" s="95"/>
      <c r="H469" s="18"/>
      <c r="I469" s="178"/>
      <c r="J469" s="178"/>
      <c r="K469" s="179"/>
    </row>
    <row r="470" spans="1:11" x14ac:dyDescent="0.3">
      <c r="A470" s="16" t="s">
        <v>929</v>
      </c>
      <c r="B470" s="17" t="s">
        <v>372</v>
      </c>
      <c r="C470" s="16" t="s">
        <v>21</v>
      </c>
      <c r="D470" s="33"/>
      <c r="E470" s="34"/>
      <c r="F470" s="88" t="s">
        <v>17</v>
      </c>
      <c r="G470" s="95"/>
      <c r="H470" s="18"/>
      <c r="I470" s="178"/>
      <c r="J470" s="178"/>
      <c r="K470" s="179"/>
    </row>
    <row r="471" spans="1:11" x14ac:dyDescent="0.3">
      <c r="A471" s="16" t="s">
        <v>930</v>
      </c>
      <c r="B471" s="17" t="s">
        <v>374</v>
      </c>
      <c r="C471" s="16" t="s">
        <v>21</v>
      </c>
      <c r="D471" s="33"/>
      <c r="E471" s="34"/>
      <c r="F471" s="88" t="s">
        <v>17</v>
      </c>
      <c r="G471" s="95"/>
      <c r="H471" s="18"/>
      <c r="I471" s="178"/>
      <c r="J471" s="178"/>
      <c r="K471" s="179"/>
    </row>
    <row r="472" spans="1:11" x14ac:dyDescent="0.3">
      <c r="A472" s="16" t="s">
        <v>931</v>
      </c>
      <c r="B472" s="17" t="s">
        <v>386</v>
      </c>
      <c r="C472" s="16" t="s">
        <v>21</v>
      </c>
      <c r="D472" s="33"/>
      <c r="E472" s="34"/>
      <c r="F472" s="88" t="s">
        <v>17</v>
      </c>
      <c r="G472" s="95"/>
      <c r="H472" s="18"/>
      <c r="I472" s="178"/>
      <c r="J472" s="178"/>
      <c r="K472" s="179"/>
    </row>
    <row r="473" spans="1:11" x14ac:dyDescent="0.3">
      <c r="A473" s="16" t="s">
        <v>936</v>
      </c>
      <c r="B473" s="17" t="s">
        <v>375</v>
      </c>
      <c r="C473" s="16" t="s">
        <v>21</v>
      </c>
      <c r="D473" s="33"/>
      <c r="E473" s="34"/>
      <c r="F473" s="88" t="s">
        <v>17</v>
      </c>
      <c r="G473" s="95"/>
      <c r="H473" s="18"/>
      <c r="I473" s="178"/>
      <c r="J473" s="178"/>
      <c r="K473" s="179"/>
    </row>
    <row r="474" spans="1:11" x14ac:dyDescent="0.3">
      <c r="A474" s="16" t="s">
        <v>937</v>
      </c>
      <c r="B474" s="17" t="s">
        <v>1353</v>
      </c>
      <c r="C474" s="16" t="s">
        <v>21</v>
      </c>
      <c r="D474" s="33"/>
      <c r="E474" s="34"/>
      <c r="F474" s="88" t="s">
        <v>17</v>
      </c>
      <c r="G474" s="95"/>
      <c r="H474" s="18"/>
      <c r="I474" s="178"/>
      <c r="J474" s="178"/>
      <c r="K474" s="179"/>
    </row>
    <row r="475" spans="1:11" x14ac:dyDescent="0.3">
      <c r="A475" s="16" t="s">
        <v>938</v>
      </c>
      <c r="B475" s="17" t="s">
        <v>376</v>
      </c>
      <c r="C475" s="16" t="s">
        <v>21</v>
      </c>
      <c r="D475" s="33"/>
      <c r="E475" s="34"/>
      <c r="F475" s="88" t="s">
        <v>17</v>
      </c>
      <c r="G475" s="95"/>
      <c r="H475" s="18"/>
      <c r="I475" s="178"/>
      <c r="J475" s="178"/>
      <c r="K475" s="179"/>
    </row>
    <row r="476" spans="1:11" x14ac:dyDescent="0.3">
      <c r="A476" s="16" t="s">
        <v>939</v>
      </c>
      <c r="B476" s="42" t="s">
        <v>382</v>
      </c>
      <c r="C476" s="16"/>
      <c r="D476" s="33"/>
      <c r="E476" s="34"/>
      <c r="F476" s="88"/>
      <c r="G476" s="95"/>
      <c r="H476" s="178"/>
      <c r="I476" s="178"/>
      <c r="J476" s="178"/>
      <c r="K476" s="179"/>
    </row>
    <row r="477" spans="1:11" ht="27.6" x14ac:dyDescent="0.3">
      <c r="A477" s="16" t="s">
        <v>940</v>
      </c>
      <c r="B477" s="17" t="s">
        <v>383</v>
      </c>
      <c r="C477" s="31" t="s">
        <v>227</v>
      </c>
      <c r="D477" s="33"/>
      <c r="E477" s="34" t="s">
        <v>16</v>
      </c>
      <c r="F477" s="88" t="s">
        <v>196</v>
      </c>
      <c r="G477" s="95"/>
      <c r="H477" s="18"/>
      <c r="I477" s="19">
        <v>0</v>
      </c>
      <c r="J477" s="178"/>
      <c r="K477" s="179"/>
    </row>
    <row r="478" spans="1:11" x14ac:dyDescent="0.3">
      <c r="A478" s="16" t="s">
        <v>941</v>
      </c>
      <c r="B478" s="17" t="s">
        <v>384</v>
      </c>
      <c r="C478" s="16" t="s">
        <v>21</v>
      </c>
      <c r="D478" s="33"/>
      <c r="E478" s="34"/>
      <c r="F478" s="88" t="s">
        <v>17</v>
      </c>
      <c r="G478" s="95"/>
      <c r="H478" s="18"/>
      <c r="I478" s="178"/>
      <c r="J478" s="178"/>
      <c r="K478" s="179"/>
    </row>
    <row r="479" spans="1:11" x14ac:dyDescent="0.3">
      <c r="A479" s="16" t="s">
        <v>942</v>
      </c>
      <c r="B479" s="17" t="s">
        <v>387</v>
      </c>
      <c r="C479" s="16" t="s">
        <v>21</v>
      </c>
      <c r="D479" s="33"/>
      <c r="E479" s="34"/>
      <c r="F479" s="88" t="s">
        <v>17</v>
      </c>
      <c r="G479" s="95"/>
      <c r="H479" s="18"/>
      <c r="I479" s="178"/>
      <c r="J479" s="178"/>
      <c r="K479" s="179"/>
    </row>
    <row r="480" spans="1:11" x14ac:dyDescent="0.3">
      <c r="A480" s="16" t="s">
        <v>943</v>
      </c>
      <c r="B480" s="17" t="s">
        <v>388</v>
      </c>
      <c r="C480" s="16" t="s">
        <v>21</v>
      </c>
      <c r="D480" s="33"/>
      <c r="E480" s="34"/>
      <c r="F480" s="88" t="s">
        <v>17</v>
      </c>
      <c r="G480" s="95"/>
      <c r="H480" s="18"/>
      <c r="I480" s="178"/>
      <c r="J480" s="178"/>
      <c r="K480" s="179"/>
    </row>
    <row r="481" spans="1:11" x14ac:dyDescent="0.3">
      <c r="A481" s="16" t="s">
        <v>944</v>
      </c>
      <c r="B481" s="17" t="s">
        <v>385</v>
      </c>
      <c r="C481" s="16" t="s">
        <v>21</v>
      </c>
      <c r="D481" s="33"/>
      <c r="E481" s="34"/>
      <c r="F481" s="88" t="s">
        <v>17</v>
      </c>
      <c r="G481" s="95"/>
      <c r="H481" s="18"/>
      <c r="I481" s="178"/>
      <c r="J481" s="178"/>
      <c r="K481" s="179"/>
    </row>
    <row r="482" spans="1:11" x14ac:dyDescent="0.3">
      <c r="A482" s="16" t="s">
        <v>945</v>
      </c>
      <c r="B482" s="17" t="s">
        <v>386</v>
      </c>
      <c r="C482" s="16" t="s">
        <v>21</v>
      </c>
      <c r="D482" s="33"/>
      <c r="E482" s="34"/>
      <c r="F482" s="88" t="s">
        <v>17</v>
      </c>
      <c r="G482" s="95"/>
      <c r="H482" s="18"/>
      <c r="I482" s="178"/>
      <c r="J482" s="178"/>
      <c r="K482" s="179"/>
    </row>
    <row r="483" spans="1:11" ht="27.6" x14ac:dyDescent="0.3">
      <c r="A483" s="113" t="s">
        <v>946</v>
      </c>
      <c r="B483" s="50" t="s">
        <v>99</v>
      </c>
      <c r="C483" s="49" t="s">
        <v>27</v>
      </c>
      <c r="D483" s="237"/>
      <c r="E483" s="238" t="s">
        <v>16</v>
      </c>
      <c r="F483" s="164" t="s">
        <v>17</v>
      </c>
      <c r="G483" s="239"/>
      <c r="H483" s="51"/>
      <c r="I483" s="52"/>
      <c r="J483" s="52">
        <v>0</v>
      </c>
      <c r="K483" s="179"/>
    </row>
    <row r="484" spans="1:11" x14ac:dyDescent="0.3">
      <c r="A484" s="16"/>
      <c r="B484" s="17"/>
      <c r="C484" s="16"/>
      <c r="D484" s="33"/>
      <c r="E484" s="34"/>
      <c r="F484" s="88"/>
      <c r="G484" s="95"/>
      <c r="H484" s="178"/>
      <c r="I484" s="178"/>
      <c r="J484" s="178"/>
      <c r="K484" s="179"/>
    </row>
    <row r="485" spans="1:11" ht="15.6" x14ac:dyDescent="0.3">
      <c r="A485" s="174" t="s">
        <v>567</v>
      </c>
      <c r="B485" s="175" t="s">
        <v>377</v>
      </c>
      <c r="C485" s="113"/>
      <c r="D485" s="152"/>
      <c r="E485" s="151"/>
      <c r="F485" s="153"/>
      <c r="G485" s="154"/>
      <c r="H485" s="178"/>
      <c r="I485" s="178"/>
      <c r="J485" s="178"/>
      <c r="K485" s="179"/>
    </row>
    <row r="486" spans="1:11" ht="27.6" x14ac:dyDescent="0.3">
      <c r="A486" s="16" t="s">
        <v>621</v>
      </c>
      <c r="B486" s="17" t="s">
        <v>804</v>
      </c>
      <c r="C486" s="16" t="s">
        <v>21</v>
      </c>
      <c r="D486" s="33"/>
      <c r="E486" s="34"/>
      <c r="F486" s="88" t="s">
        <v>17</v>
      </c>
      <c r="G486" s="95"/>
      <c r="H486" s="18"/>
      <c r="I486" s="178"/>
      <c r="J486" s="178"/>
      <c r="K486" s="179"/>
    </row>
    <row r="487" spans="1:11" x14ac:dyDescent="0.3">
      <c r="A487" s="16" t="s">
        <v>622</v>
      </c>
      <c r="B487" s="17" t="s">
        <v>378</v>
      </c>
      <c r="C487" s="16" t="s">
        <v>21</v>
      </c>
      <c r="D487" s="33"/>
      <c r="E487" s="34"/>
      <c r="F487" s="88" t="s">
        <v>17</v>
      </c>
      <c r="G487" s="95"/>
      <c r="H487" s="18"/>
      <c r="I487" s="178"/>
      <c r="J487" s="178"/>
      <c r="K487" s="179"/>
    </row>
    <row r="488" spans="1:11" x14ac:dyDescent="0.3">
      <c r="A488" s="16" t="s">
        <v>623</v>
      </c>
      <c r="B488" s="17" t="s">
        <v>379</v>
      </c>
      <c r="C488" s="16" t="s">
        <v>21</v>
      </c>
      <c r="D488" s="33"/>
      <c r="E488" s="34"/>
      <c r="F488" s="88" t="s">
        <v>17</v>
      </c>
      <c r="G488" s="95"/>
      <c r="H488" s="18"/>
      <c r="I488" s="178"/>
      <c r="J488" s="178"/>
      <c r="K488" s="179"/>
    </row>
    <row r="489" spans="1:11" x14ac:dyDescent="0.3">
      <c r="A489" s="16" t="s">
        <v>624</v>
      </c>
      <c r="B489" s="17" t="s">
        <v>380</v>
      </c>
      <c r="C489" s="16" t="s">
        <v>21</v>
      </c>
      <c r="D489" s="33"/>
      <c r="E489" s="34"/>
      <c r="F489" s="88" t="s">
        <v>17</v>
      </c>
      <c r="G489" s="95"/>
      <c r="H489" s="18"/>
      <c r="I489" s="178"/>
      <c r="J489" s="178"/>
      <c r="K489" s="179"/>
    </row>
    <row r="490" spans="1:11" x14ac:dyDescent="0.3">
      <c r="A490" s="16" t="s">
        <v>625</v>
      </c>
      <c r="B490" s="17" t="s">
        <v>381</v>
      </c>
      <c r="C490" s="16" t="s">
        <v>21</v>
      </c>
      <c r="D490" s="33"/>
      <c r="E490" s="34"/>
      <c r="F490" s="88" t="s">
        <v>17</v>
      </c>
      <c r="G490" s="95"/>
      <c r="H490" s="18"/>
      <c r="I490" s="178"/>
      <c r="J490" s="178"/>
      <c r="K490" s="179"/>
    </row>
    <row r="491" spans="1:11" x14ac:dyDescent="0.3">
      <c r="A491" s="16"/>
      <c r="B491" s="17"/>
      <c r="C491" s="16"/>
      <c r="D491" s="33"/>
      <c r="E491" s="34"/>
      <c r="F491" s="88"/>
      <c r="G491" s="95"/>
      <c r="H491" s="178"/>
      <c r="I491" s="178"/>
      <c r="J491" s="178"/>
      <c r="K491" s="179"/>
    </row>
    <row r="492" spans="1:11" ht="15.6" x14ac:dyDescent="0.3">
      <c r="A492" s="174" t="s">
        <v>568</v>
      </c>
      <c r="B492" s="175" t="s">
        <v>784</v>
      </c>
      <c r="C492" s="113"/>
      <c r="D492" s="152"/>
      <c r="E492" s="151"/>
      <c r="F492" s="153"/>
      <c r="G492" s="154"/>
      <c r="H492" s="178"/>
      <c r="I492" s="178"/>
      <c r="J492" s="178"/>
      <c r="K492" s="179"/>
    </row>
    <row r="493" spans="1:11" x14ac:dyDescent="0.3">
      <c r="A493" s="258" t="s">
        <v>626</v>
      </c>
      <c r="B493" s="42" t="s">
        <v>1445</v>
      </c>
      <c r="C493" s="16"/>
      <c r="D493" s="33"/>
      <c r="E493" s="34"/>
      <c r="F493" s="88"/>
      <c r="G493" s="95"/>
      <c r="H493" s="178"/>
      <c r="I493" s="178"/>
      <c r="J493" s="178"/>
      <c r="K493" s="179"/>
    </row>
    <row r="494" spans="1:11" x14ac:dyDescent="0.3">
      <c r="A494" s="258" t="s">
        <v>627</v>
      </c>
      <c r="B494" s="17" t="s">
        <v>783</v>
      </c>
      <c r="C494" s="16" t="s">
        <v>27</v>
      </c>
      <c r="D494" s="33"/>
      <c r="E494" s="34" t="s">
        <v>195</v>
      </c>
      <c r="F494" s="88" t="s">
        <v>196</v>
      </c>
      <c r="G494" s="95"/>
      <c r="H494" s="18"/>
      <c r="I494" s="178"/>
      <c r="J494" s="178"/>
      <c r="K494" s="179"/>
    </row>
    <row r="495" spans="1:11" x14ac:dyDescent="0.3">
      <c r="A495" s="258" t="s">
        <v>628</v>
      </c>
      <c r="B495" s="17" t="s">
        <v>234</v>
      </c>
      <c r="C495" s="16" t="s">
        <v>27</v>
      </c>
      <c r="D495" s="33"/>
      <c r="E495" s="34" t="s">
        <v>195</v>
      </c>
      <c r="F495" s="88" t="s">
        <v>658</v>
      </c>
      <c r="G495" s="96">
        <v>3</v>
      </c>
      <c r="H495" s="18"/>
      <c r="I495" s="178"/>
      <c r="J495" s="178"/>
      <c r="K495" s="179"/>
    </row>
    <row r="496" spans="1:11" x14ac:dyDescent="0.3">
      <c r="A496" s="16"/>
      <c r="B496" s="17"/>
      <c r="C496" s="16"/>
      <c r="D496" s="33"/>
      <c r="E496" s="34"/>
      <c r="F496" s="88"/>
      <c r="G496" s="95"/>
      <c r="H496" s="178"/>
      <c r="I496" s="178"/>
      <c r="J496" s="178"/>
      <c r="K496" s="179"/>
    </row>
    <row r="497" spans="1:11" x14ac:dyDescent="0.3">
      <c r="A497" s="41" t="s">
        <v>629</v>
      </c>
      <c r="B497" s="42" t="s">
        <v>103</v>
      </c>
      <c r="C497" s="16"/>
      <c r="D497" s="33"/>
      <c r="E497" s="34"/>
      <c r="F497" s="88"/>
      <c r="G497" s="95"/>
      <c r="H497" s="178"/>
      <c r="I497" s="178"/>
      <c r="J497" s="178"/>
      <c r="K497" s="179"/>
    </row>
    <row r="498" spans="1:11" ht="27.6" x14ac:dyDescent="0.3">
      <c r="A498" s="16" t="s">
        <v>630</v>
      </c>
      <c r="B498" s="17" t="s">
        <v>1354</v>
      </c>
      <c r="C498" s="16" t="s">
        <v>27</v>
      </c>
      <c r="D498" s="33"/>
      <c r="E498" s="34" t="s">
        <v>84</v>
      </c>
      <c r="F498" s="88" t="s">
        <v>658</v>
      </c>
      <c r="G498" s="95">
        <v>3</v>
      </c>
      <c r="H498" s="18"/>
      <c r="I498" s="178"/>
      <c r="J498" s="178"/>
      <c r="K498" s="179"/>
    </row>
    <row r="499" spans="1:11" x14ac:dyDescent="0.3">
      <c r="A499" s="16"/>
      <c r="B499" s="17"/>
      <c r="C499" s="16"/>
      <c r="D499" s="33"/>
      <c r="E499" s="34"/>
      <c r="F499" s="88"/>
      <c r="G499" s="96"/>
      <c r="H499" s="178"/>
      <c r="I499" s="178"/>
      <c r="J499" s="178"/>
      <c r="K499" s="179"/>
    </row>
    <row r="500" spans="1:11" x14ac:dyDescent="0.3">
      <c r="A500" s="41" t="s">
        <v>947</v>
      </c>
      <c r="B500" s="42" t="s">
        <v>1446</v>
      </c>
      <c r="C500" s="16"/>
      <c r="D500" s="33"/>
      <c r="E500" s="34"/>
      <c r="F500" s="88"/>
      <c r="G500" s="95"/>
      <c r="H500" s="178"/>
      <c r="I500" s="178"/>
      <c r="J500" s="178"/>
      <c r="K500" s="179"/>
    </row>
    <row r="501" spans="1:11" ht="27.6" x14ac:dyDescent="0.3">
      <c r="A501" s="16" t="s">
        <v>1319</v>
      </c>
      <c r="B501" s="17" t="s">
        <v>1519</v>
      </c>
      <c r="C501" s="16" t="s">
        <v>27</v>
      </c>
      <c r="D501" s="33"/>
      <c r="E501" s="34" t="s">
        <v>105</v>
      </c>
      <c r="F501" s="88" t="s">
        <v>17</v>
      </c>
      <c r="G501" s="95"/>
      <c r="H501" s="18"/>
      <c r="I501" s="178"/>
      <c r="J501" s="178"/>
      <c r="K501" s="179"/>
    </row>
    <row r="502" spans="1:11" x14ac:dyDescent="0.3">
      <c r="A502" s="16"/>
      <c r="B502" s="17"/>
      <c r="C502" s="16"/>
      <c r="D502" s="33"/>
      <c r="E502" s="34"/>
      <c r="F502" s="88"/>
      <c r="G502" s="95"/>
      <c r="H502" s="178"/>
      <c r="I502" s="178"/>
      <c r="J502" s="178"/>
      <c r="K502" s="179"/>
    </row>
    <row r="503" spans="1:11" x14ac:dyDescent="0.3">
      <c r="A503" s="41" t="s">
        <v>1320</v>
      </c>
      <c r="B503" s="42" t="s">
        <v>107</v>
      </c>
      <c r="C503" s="16"/>
      <c r="D503" s="33"/>
      <c r="E503" s="34"/>
      <c r="F503" s="88"/>
      <c r="G503" s="95"/>
      <c r="H503" s="178"/>
      <c r="I503" s="178"/>
      <c r="J503" s="178"/>
      <c r="K503" s="179"/>
    </row>
    <row r="504" spans="1:11" x14ac:dyDescent="0.3">
      <c r="A504" s="16" t="s">
        <v>1321</v>
      </c>
      <c r="B504" s="17" t="s">
        <v>1369</v>
      </c>
      <c r="C504" s="53" t="s">
        <v>27</v>
      </c>
      <c r="D504" s="33"/>
      <c r="E504" s="34" t="s">
        <v>1497</v>
      </c>
      <c r="F504" s="88" t="s">
        <v>658</v>
      </c>
      <c r="G504" s="96">
        <v>3</v>
      </c>
      <c r="H504" s="18"/>
      <c r="I504" s="178"/>
      <c r="J504" s="178"/>
      <c r="K504" s="179"/>
    </row>
    <row r="505" spans="1:11" x14ac:dyDescent="0.3">
      <c r="A505" s="257"/>
      <c r="B505" s="17"/>
      <c r="C505" s="53"/>
      <c r="D505" s="33"/>
      <c r="E505" s="34"/>
      <c r="F505" s="88"/>
      <c r="G505" s="96"/>
      <c r="H505" s="178"/>
      <c r="I505" s="178"/>
      <c r="J505" s="178"/>
      <c r="K505" s="179"/>
    </row>
    <row r="506" spans="1:11" ht="15.6" x14ac:dyDescent="0.3">
      <c r="A506" s="174" t="s">
        <v>569</v>
      </c>
      <c r="B506" s="175" t="s">
        <v>640</v>
      </c>
      <c r="C506" s="113"/>
      <c r="D506" s="152"/>
      <c r="E506" s="151"/>
      <c r="F506" s="153"/>
      <c r="G506" s="154"/>
      <c r="H506" s="178"/>
      <c r="I506" s="178"/>
      <c r="J506" s="178"/>
      <c r="K506" s="179"/>
    </row>
    <row r="507" spans="1:11" x14ac:dyDescent="0.3">
      <c r="A507" s="16" t="s">
        <v>644</v>
      </c>
      <c r="B507" s="17" t="s">
        <v>757</v>
      </c>
      <c r="C507" s="16" t="s">
        <v>22</v>
      </c>
      <c r="D507" s="33"/>
      <c r="E507" s="34"/>
      <c r="F507" s="88" t="s">
        <v>196</v>
      </c>
      <c r="G507" s="95"/>
      <c r="H507" s="18"/>
      <c r="I507" s="178"/>
      <c r="J507" s="178"/>
      <c r="K507" s="179"/>
    </row>
    <row r="508" spans="1:11" x14ac:dyDescent="0.3">
      <c r="A508" s="16" t="s">
        <v>645</v>
      </c>
      <c r="B508" s="17" t="s">
        <v>641</v>
      </c>
      <c r="C508" s="16" t="s">
        <v>27</v>
      </c>
      <c r="D508" s="33"/>
      <c r="E508" s="34"/>
      <c r="F508" s="88" t="s">
        <v>196</v>
      </c>
      <c r="G508" s="95"/>
      <c r="H508" s="18"/>
      <c r="I508" s="178"/>
      <c r="J508" s="178"/>
      <c r="K508" s="179"/>
    </row>
    <row r="509" spans="1:11" x14ac:dyDescent="0.3">
      <c r="A509" s="16" t="s">
        <v>646</v>
      </c>
      <c r="B509" s="17" t="s">
        <v>642</v>
      </c>
      <c r="C509" s="16" t="s">
        <v>22</v>
      </c>
      <c r="D509" s="33"/>
      <c r="E509" s="34"/>
      <c r="F509" s="88" t="s">
        <v>196</v>
      </c>
      <c r="G509" s="95"/>
      <c r="H509" s="18"/>
      <c r="I509" s="178"/>
      <c r="J509" s="178"/>
      <c r="K509" s="179"/>
    </row>
    <row r="510" spans="1:11" x14ac:dyDescent="0.3">
      <c r="A510" s="16" t="s">
        <v>647</v>
      </c>
      <c r="B510" s="17" t="s">
        <v>643</v>
      </c>
      <c r="C510" s="16" t="s">
        <v>27</v>
      </c>
      <c r="D510" s="33"/>
      <c r="E510" s="34" t="s">
        <v>116</v>
      </c>
      <c r="F510" s="88" t="s">
        <v>196</v>
      </c>
      <c r="G510" s="95"/>
      <c r="H510" s="18"/>
      <c r="I510" s="19">
        <v>0</v>
      </c>
      <c r="J510" s="178"/>
      <c r="K510" s="179"/>
    </row>
    <row r="511" spans="1:11" x14ac:dyDescent="0.3">
      <c r="A511" s="16" t="s">
        <v>648</v>
      </c>
      <c r="B511" s="17" t="s">
        <v>724</v>
      </c>
      <c r="C511" s="16" t="s">
        <v>27</v>
      </c>
      <c r="D511" s="33"/>
      <c r="E511" s="34" t="s">
        <v>723</v>
      </c>
      <c r="F511" s="88" t="s">
        <v>196</v>
      </c>
      <c r="G511" s="95"/>
      <c r="H511" s="18"/>
      <c r="I511" s="19">
        <v>0</v>
      </c>
      <c r="J511" s="178"/>
      <c r="K511" s="179"/>
    </row>
    <row r="512" spans="1:11" ht="27.6" x14ac:dyDescent="0.3">
      <c r="A512" s="16" t="s">
        <v>649</v>
      </c>
      <c r="B512" s="17" t="s">
        <v>1421</v>
      </c>
      <c r="C512" s="16" t="s">
        <v>21</v>
      </c>
      <c r="D512" s="33"/>
      <c r="E512" s="34"/>
      <c r="F512" s="88" t="s">
        <v>17</v>
      </c>
      <c r="G512" s="95"/>
      <c r="H512" s="18"/>
      <c r="I512" s="178"/>
      <c r="J512" s="178"/>
      <c r="K512" s="179"/>
    </row>
    <row r="513" spans="1:11" x14ac:dyDescent="0.3">
      <c r="A513" s="16"/>
      <c r="B513" s="17"/>
      <c r="C513" s="16"/>
      <c r="D513" s="33"/>
      <c r="E513" s="34"/>
      <c r="F513" s="88"/>
      <c r="G513" s="95"/>
      <c r="H513" s="178"/>
      <c r="I513" s="178"/>
      <c r="J513" s="178"/>
      <c r="K513" s="179"/>
    </row>
    <row r="514" spans="1:11" ht="15.6" x14ac:dyDescent="0.3">
      <c r="A514" s="174" t="s">
        <v>631</v>
      </c>
      <c r="B514" s="175" t="s">
        <v>108</v>
      </c>
      <c r="C514" s="113"/>
      <c r="D514" s="152"/>
      <c r="E514" s="151"/>
      <c r="F514" s="153"/>
      <c r="G514" s="154"/>
      <c r="H514" s="178"/>
      <c r="I514" s="178"/>
      <c r="J514" s="178"/>
      <c r="K514" s="179"/>
    </row>
    <row r="515" spans="1:11" ht="27.6" x14ac:dyDescent="0.3">
      <c r="A515" s="16" t="s">
        <v>632</v>
      </c>
      <c r="B515" s="17" t="s">
        <v>236</v>
      </c>
      <c r="C515" s="31" t="s">
        <v>227</v>
      </c>
      <c r="D515" s="33"/>
      <c r="E515" s="34" t="s">
        <v>116</v>
      </c>
      <c r="F515" s="88" t="s">
        <v>196</v>
      </c>
      <c r="G515" s="95"/>
      <c r="H515" s="39"/>
      <c r="I515" s="19">
        <v>0</v>
      </c>
      <c r="J515" s="178"/>
      <c r="K515" s="179"/>
    </row>
    <row r="516" spans="1:11" x14ac:dyDescent="0.3">
      <c r="A516" s="16" t="s">
        <v>776</v>
      </c>
      <c r="B516" s="17" t="s">
        <v>1499</v>
      </c>
      <c r="C516" s="31" t="s">
        <v>22</v>
      </c>
      <c r="D516" s="33"/>
      <c r="E516" s="34"/>
      <c r="F516" s="88" t="s">
        <v>196</v>
      </c>
      <c r="G516" s="95"/>
      <c r="H516" s="39"/>
      <c r="I516" s="178"/>
      <c r="J516" s="178"/>
      <c r="K516" s="179"/>
    </row>
    <row r="517" spans="1:11" x14ac:dyDescent="0.3">
      <c r="A517" s="16" t="s">
        <v>777</v>
      </c>
      <c r="B517" s="40" t="s">
        <v>679</v>
      </c>
      <c r="C517" s="31"/>
      <c r="D517" s="33"/>
      <c r="E517" s="34"/>
      <c r="F517" s="88"/>
      <c r="G517" s="95"/>
      <c r="H517" s="178"/>
      <c r="I517" s="178"/>
      <c r="J517" s="178"/>
      <c r="K517" s="179"/>
    </row>
    <row r="518" spans="1:11" ht="27.6" x14ac:dyDescent="0.3">
      <c r="A518" s="16" t="s">
        <v>680</v>
      </c>
      <c r="B518" s="17" t="s">
        <v>674</v>
      </c>
      <c r="C518" s="31" t="s">
        <v>227</v>
      </c>
      <c r="D518" s="33">
        <v>2</v>
      </c>
      <c r="E518" s="34" t="s">
        <v>16</v>
      </c>
      <c r="F518" s="88" t="s">
        <v>196</v>
      </c>
      <c r="G518" s="95"/>
      <c r="H518" s="39"/>
      <c r="I518" s="19">
        <v>0</v>
      </c>
      <c r="J518" s="178"/>
      <c r="K518" s="179"/>
    </row>
    <row r="519" spans="1:11" ht="27.6" x14ac:dyDescent="0.3">
      <c r="A519" s="16" t="s">
        <v>681</v>
      </c>
      <c r="B519" s="17" t="s">
        <v>690</v>
      </c>
      <c r="C519" s="31" t="s">
        <v>227</v>
      </c>
      <c r="D519" s="33">
        <v>2</v>
      </c>
      <c r="E519" s="34" t="s">
        <v>16</v>
      </c>
      <c r="F519" s="88" t="s">
        <v>196</v>
      </c>
      <c r="G519" s="95"/>
      <c r="H519" s="39"/>
      <c r="I519" s="19">
        <v>0</v>
      </c>
      <c r="J519" s="178"/>
      <c r="K519" s="179"/>
    </row>
    <row r="520" spans="1:11" ht="27.6" x14ac:dyDescent="0.3">
      <c r="A520" s="16" t="s">
        <v>682</v>
      </c>
      <c r="B520" s="17" t="s">
        <v>1517</v>
      </c>
      <c r="C520" s="31" t="s">
        <v>27</v>
      </c>
      <c r="D520" s="33"/>
      <c r="E520" s="34"/>
      <c r="F520" s="88" t="s">
        <v>196</v>
      </c>
      <c r="G520" s="95"/>
      <c r="H520" s="39"/>
      <c r="I520" s="19"/>
      <c r="J520" s="178"/>
      <c r="K520" s="179"/>
    </row>
    <row r="521" spans="1:11" ht="27.6" x14ac:dyDescent="0.3">
      <c r="A521" s="16" t="s">
        <v>683</v>
      </c>
      <c r="B521" s="17" t="s">
        <v>691</v>
      </c>
      <c r="C521" s="31" t="s">
        <v>227</v>
      </c>
      <c r="D521" s="33">
        <v>2</v>
      </c>
      <c r="E521" s="34" t="s">
        <v>16</v>
      </c>
      <c r="F521" s="88" t="s">
        <v>196</v>
      </c>
      <c r="G521" s="95"/>
      <c r="H521" s="39"/>
      <c r="I521" s="19">
        <v>0</v>
      </c>
      <c r="J521" s="178"/>
      <c r="K521" s="179"/>
    </row>
    <row r="522" spans="1:11" ht="27.6" x14ac:dyDescent="0.3">
      <c r="A522" s="16" t="s">
        <v>684</v>
      </c>
      <c r="B522" s="17" t="s">
        <v>675</v>
      </c>
      <c r="C522" s="31" t="s">
        <v>227</v>
      </c>
      <c r="D522" s="33">
        <v>2</v>
      </c>
      <c r="E522" s="34" t="s">
        <v>16</v>
      </c>
      <c r="F522" s="88" t="s">
        <v>196</v>
      </c>
      <c r="G522" s="95"/>
      <c r="H522" s="39"/>
      <c r="I522" s="19">
        <v>0</v>
      </c>
      <c r="J522" s="178"/>
      <c r="K522" s="179"/>
    </row>
    <row r="523" spans="1:11" ht="27.6" x14ac:dyDescent="0.3">
      <c r="A523" s="16" t="s">
        <v>685</v>
      </c>
      <c r="B523" s="17" t="s">
        <v>676</v>
      </c>
      <c r="C523" s="31" t="s">
        <v>227</v>
      </c>
      <c r="D523" s="33">
        <v>2</v>
      </c>
      <c r="E523" s="34" t="s">
        <v>16</v>
      </c>
      <c r="F523" s="88" t="s">
        <v>196</v>
      </c>
      <c r="G523" s="95"/>
      <c r="H523" s="39"/>
      <c r="I523" s="19">
        <v>0</v>
      </c>
      <c r="J523" s="178"/>
      <c r="K523" s="179"/>
    </row>
    <row r="524" spans="1:11" ht="27.6" x14ac:dyDescent="0.3">
      <c r="A524" s="16" t="s">
        <v>686</v>
      </c>
      <c r="B524" s="17" t="s">
        <v>792</v>
      </c>
      <c r="C524" s="31" t="s">
        <v>27</v>
      </c>
      <c r="D524" s="33"/>
      <c r="E524" s="34"/>
      <c r="F524" s="88" t="s">
        <v>196</v>
      </c>
      <c r="G524" s="95"/>
      <c r="H524" s="39"/>
      <c r="I524" s="178"/>
      <c r="J524" s="178"/>
      <c r="K524" s="179"/>
    </row>
    <row r="525" spans="1:11" x14ac:dyDescent="0.3">
      <c r="A525" s="16" t="s">
        <v>687</v>
      </c>
      <c r="B525" s="40" t="s">
        <v>677</v>
      </c>
      <c r="C525" s="31"/>
      <c r="D525" s="33"/>
      <c r="E525" s="34"/>
      <c r="F525" s="88"/>
      <c r="G525" s="95"/>
      <c r="H525" s="178"/>
      <c r="I525" s="178"/>
      <c r="J525" s="178"/>
      <c r="K525" s="179"/>
    </row>
    <row r="526" spans="1:11" ht="27.6" x14ac:dyDescent="0.3">
      <c r="A526" s="16" t="s">
        <v>688</v>
      </c>
      <c r="B526" s="17" t="s">
        <v>758</v>
      </c>
      <c r="C526" s="31" t="s">
        <v>227</v>
      </c>
      <c r="D526" s="33">
        <v>2</v>
      </c>
      <c r="E526" s="34" t="s">
        <v>16</v>
      </c>
      <c r="F526" s="88" t="s">
        <v>196</v>
      </c>
      <c r="G526" s="95"/>
      <c r="H526" s="39"/>
      <c r="I526" s="19">
        <v>0</v>
      </c>
      <c r="J526" s="178"/>
      <c r="K526" s="179"/>
    </row>
    <row r="527" spans="1:11" x14ac:dyDescent="0.3">
      <c r="A527" s="16" t="s">
        <v>689</v>
      </c>
      <c r="B527" s="17" t="s">
        <v>725</v>
      </c>
      <c r="C527" s="31" t="s">
        <v>27</v>
      </c>
      <c r="D527" s="33"/>
      <c r="E527" s="34"/>
      <c r="F527" s="88" t="s">
        <v>196</v>
      </c>
      <c r="G527" s="95"/>
      <c r="H527" s="39"/>
      <c r="I527" s="178"/>
      <c r="J527" s="178"/>
      <c r="K527" s="179"/>
    </row>
    <row r="528" spans="1:11" x14ac:dyDescent="0.3">
      <c r="A528" s="16" t="s">
        <v>692</v>
      </c>
      <c r="B528" s="17" t="s">
        <v>678</v>
      </c>
      <c r="C528" s="31" t="s">
        <v>27</v>
      </c>
      <c r="D528" s="33"/>
      <c r="E528" s="34" t="s">
        <v>33</v>
      </c>
      <c r="F528" s="88" t="s">
        <v>196</v>
      </c>
      <c r="G528" s="95"/>
      <c r="H528" s="39"/>
      <c r="I528" s="178"/>
      <c r="J528" s="178"/>
      <c r="K528" s="179"/>
    </row>
    <row r="529" spans="1:11" x14ac:dyDescent="0.3">
      <c r="A529" s="16" t="s">
        <v>759</v>
      </c>
      <c r="B529" s="17" t="s">
        <v>738</v>
      </c>
      <c r="C529" s="31" t="s">
        <v>22</v>
      </c>
      <c r="D529" s="33"/>
      <c r="E529" s="34"/>
      <c r="F529" s="88" t="s">
        <v>196</v>
      </c>
      <c r="G529" s="95"/>
      <c r="H529" s="39"/>
      <c r="I529" s="178"/>
      <c r="J529" s="178"/>
      <c r="K529" s="179"/>
    </row>
    <row r="530" spans="1:11" x14ac:dyDescent="0.3">
      <c r="A530" s="16" t="s">
        <v>760</v>
      </c>
      <c r="B530" s="17" t="s">
        <v>739</v>
      </c>
      <c r="C530" s="31" t="s">
        <v>22</v>
      </c>
      <c r="D530" s="33"/>
      <c r="E530" s="34"/>
      <c r="F530" s="88" t="s">
        <v>196</v>
      </c>
      <c r="G530" s="95"/>
      <c r="H530" s="39"/>
      <c r="I530" s="178"/>
      <c r="J530" s="178"/>
      <c r="K530" s="179"/>
    </row>
    <row r="531" spans="1:11" x14ac:dyDescent="0.3">
      <c r="A531" s="16" t="s">
        <v>761</v>
      </c>
      <c r="B531" s="17" t="s">
        <v>1359</v>
      </c>
      <c r="C531" s="31" t="s">
        <v>22</v>
      </c>
      <c r="D531" s="33"/>
      <c r="E531" s="34"/>
      <c r="F531" s="88" t="s">
        <v>196</v>
      </c>
      <c r="G531" s="95"/>
      <c r="H531" s="39"/>
      <c r="I531" s="178"/>
      <c r="J531" s="178"/>
      <c r="K531" s="179"/>
    </row>
    <row r="532" spans="1:11" ht="27.6" x14ac:dyDescent="0.3">
      <c r="A532" s="16" t="s">
        <v>786</v>
      </c>
      <c r="B532" s="17" t="s">
        <v>957</v>
      </c>
      <c r="C532" s="31" t="s">
        <v>227</v>
      </c>
      <c r="D532" s="33"/>
      <c r="E532" s="34" t="s">
        <v>116</v>
      </c>
      <c r="F532" s="88" t="s">
        <v>196</v>
      </c>
      <c r="G532" s="95"/>
      <c r="H532" s="39"/>
      <c r="I532" s="19">
        <v>0</v>
      </c>
      <c r="J532" s="178"/>
      <c r="K532" s="179"/>
    </row>
    <row r="533" spans="1:11" x14ac:dyDescent="0.3">
      <c r="A533" s="16" t="s">
        <v>800</v>
      </c>
      <c r="B533" s="17" t="s">
        <v>785</v>
      </c>
      <c r="C533" s="31" t="s">
        <v>22</v>
      </c>
      <c r="D533" s="33"/>
      <c r="E533" s="34"/>
      <c r="F533" s="88" t="s">
        <v>196</v>
      </c>
      <c r="G533" s="95"/>
      <c r="H533" s="39"/>
      <c r="I533" s="178"/>
      <c r="J533" s="178"/>
      <c r="K533" s="179"/>
    </row>
    <row r="534" spans="1:11" x14ac:dyDescent="0.3">
      <c r="A534" s="16" t="s">
        <v>1518</v>
      </c>
      <c r="B534" s="17" t="s">
        <v>726</v>
      </c>
      <c r="C534" s="31" t="s">
        <v>22</v>
      </c>
      <c r="D534" s="33"/>
      <c r="E534" s="34"/>
      <c r="F534" s="88" t="s">
        <v>196</v>
      </c>
      <c r="G534" s="95"/>
      <c r="H534" s="39"/>
      <c r="I534" s="178"/>
      <c r="J534" s="178"/>
      <c r="K534" s="179"/>
    </row>
    <row r="535" spans="1:11" x14ac:dyDescent="0.3">
      <c r="A535" s="16"/>
      <c r="B535" s="17"/>
      <c r="C535" s="16"/>
      <c r="D535" s="33"/>
      <c r="E535" s="34"/>
      <c r="F535" s="88"/>
      <c r="G535" s="95"/>
      <c r="H535" s="178"/>
      <c r="I535" s="178"/>
      <c r="J535" s="178"/>
      <c r="K535" s="179"/>
    </row>
    <row r="536" spans="1:11" ht="15.6" x14ac:dyDescent="0.3">
      <c r="A536" s="174" t="s">
        <v>118</v>
      </c>
      <c r="B536" s="175" t="s">
        <v>237</v>
      </c>
      <c r="C536" s="149"/>
      <c r="D536" s="152"/>
      <c r="E536" s="151"/>
      <c r="F536" s="153"/>
      <c r="G536" s="154"/>
      <c r="H536" s="178"/>
      <c r="I536" s="178"/>
      <c r="J536" s="178"/>
      <c r="K536" s="179"/>
    </row>
    <row r="537" spans="1:11" x14ac:dyDescent="0.3">
      <c r="A537" s="54" t="s">
        <v>119</v>
      </c>
      <c r="B537" s="55" t="s">
        <v>110</v>
      </c>
      <c r="C537" s="32"/>
      <c r="D537" s="33"/>
      <c r="E537" s="34"/>
      <c r="F537" s="88"/>
      <c r="G537" s="95"/>
      <c r="H537" s="178"/>
      <c r="I537" s="178"/>
      <c r="J537" s="178"/>
      <c r="K537" s="179"/>
    </row>
    <row r="538" spans="1:11" x14ac:dyDescent="0.3">
      <c r="A538" s="31" t="s">
        <v>120</v>
      </c>
      <c r="B538" s="31" t="s">
        <v>639</v>
      </c>
      <c r="C538" s="16" t="s">
        <v>27</v>
      </c>
      <c r="D538" s="56"/>
      <c r="E538" s="57"/>
      <c r="F538" s="103" t="s">
        <v>17</v>
      </c>
      <c r="G538" s="96"/>
      <c r="H538" s="39"/>
      <c r="I538" s="178"/>
      <c r="J538" s="178"/>
      <c r="K538" s="179"/>
    </row>
    <row r="539" spans="1:11" ht="41.4" x14ac:dyDescent="0.3">
      <c r="A539" s="31" t="s">
        <v>772</v>
      </c>
      <c r="B539" s="35" t="s">
        <v>122</v>
      </c>
      <c r="C539" s="16" t="s">
        <v>27</v>
      </c>
      <c r="D539" s="56"/>
      <c r="E539" s="57"/>
      <c r="F539" s="103" t="s">
        <v>196</v>
      </c>
      <c r="G539" s="96"/>
      <c r="H539" s="39"/>
      <c r="I539" s="178"/>
      <c r="J539" s="178"/>
      <c r="K539" s="179"/>
    </row>
    <row r="540" spans="1:11" x14ac:dyDescent="0.3">
      <c r="A540" s="31" t="s">
        <v>121</v>
      </c>
      <c r="B540" s="31" t="s">
        <v>204</v>
      </c>
      <c r="C540" s="32" t="s">
        <v>22</v>
      </c>
      <c r="D540" s="33"/>
      <c r="E540" s="34"/>
      <c r="F540" s="88" t="s">
        <v>196</v>
      </c>
      <c r="G540" s="95"/>
      <c r="H540" s="18"/>
      <c r="I540" s="178"/>
      <c r="J540" s="178"/>
      <c r="K540" s="179"/>
    </row>
    <row r="541" spans="1:11" x14ac:dyDescent="0.3">
      <c r="A541" s="31" t="s">
        <v>123</v>
      </c>
      <c r="B541" s="58" t="s">
        <v>125</v>
      </c>
      <c r="C541" s="32" t="s">
        <v>21</v>
      </c>
      <c r="D541" s="33"/>
      <c r="E541" s="34"/>
      <c r="F541" s="88" t="s">
        <v>109</v>
      </c>
      <c r="G541" s="95">
        <v>1</v>
      </c>
      <c r="H541" s="18"/>
      <c r="I541" s="178"/>
      <c r="J541" s="178"/>
      <c r="K541" s="179"/>
    </row>
    <row r="542" spans="1:11" ht="27.6" x14ac:dyDescent="0.3">
      <c r="A542" s="31" t="s">
        <v>124</v>
      </c>
      <c r="B542" s="31" t="s">
        <v>127</v>
      </c>
      <c r="C542" s="31" t="s">
        <v>227</v>
      </c>
      <c r="D542" s="33"/>
      <c r="E542" s="34" t="s">
        <v>16</v>
      </c>
      <c r="F542" s="88" t="s">
        <v>196</v>
      </c>
      <c r="G542" s="95"/>
      <c r="H542" s="18"/>
      <c r="I542" s="19">
        <v>0</v>
      </c>
      <c r="J542" s="178"/>
      <c r="K542" s="179"/>
    </row>
    <row r="543" spans="1:11" ht="27.6" x14ac:dyDescent="0.3">
      <c r="A543" s="31" t="s">
        <v>126</v>
      </c>
      <c r="B543" s="31" t="s">
        <v>1388</v>
      </c>
      <c r="C543" s="89" t="s">
        <v>793</v>
      </c>
      <c r="D543" s="33"/>
      <c r="E543" s="34"/>
      <c r="F543" s="88" t="s">
        <v>109</v>
      </c>
      <c r="G543" s="95">
        <v>2</v>
      </c>
      <c r="H543" s="18"/>
      <c r="I543" s="178"/>
      <c r="J543" s="178"/>
      <c r="K543" s="179"/>
    </row>
    <row r="544" spans="1:11" x14ac:dyDescent="0.3">
      <c r="A544" s="31" t="s">
        <v>128</v>
      </c>
      <c r="B544" s="31" t="s">
        <v>131</v>
      </c>
      <c r="C544" s="58" t="s">
        <v>727</v>
      </c>
      <c r="D544" s="33"/>
      <c r="E544" s="34" t="s">
        <v>112</v>
      </c>
      <c r="F544" s="88" t="s">
        <v>17</v>
      </c>
      <c r="G544" s="95"/>
      <c r="H544" s="18"/>
      <c r="I544" s="178"/>
      <c r="J544" s="178"/>
      <c r="K544" s="179"/>
    </row>
    <row r="545" spans="1:11" x14ac:dyDescent="0.3">
      <c r="A545" s="31" t="s">
        <v>129</v>
      </c>
      <c r="B545" s="31" t="s">
        <v>132</v>
      </c>
      <c r="C545" s="35" t="s">
        <v>389</v>
      </c>
      <c r="D545" s="33"/>
      <c r="E545" s="34" t="s">
        <v>133</v>
      </c>
      <c r="F545" s="88" t="s">
        <v>17</v>
      </c>
      <c r="G545" s="95"/>
      <c r="H545" s="18"/>
      <c r="I545" s="178"/>
      <c r="J545" s="178"/>
      <c r="K545" s="179"/>
    </row>
    <row r="546" spans="1:11" x14ac:dyDescent="0.3">
      <c r="A546" s="31"/>
      <c r="B546" s="31"/>
      <c r="C546" s="35"/>
      <c r="D546" s="33"/>
      <c r="E546" s="34"/>
      <c r="F546" s="88"/>
      <c r="G546" s="95"/>
      <c r="H546" s="178"/>
      <c r="I546" s="178"/>
      <c r="J546" s="178"/>
      <c r="K546" s="179"/>
    </row>
    <row r="547" spans="1:11" x14ac:dyDescent="0.3">
      <c r="A547" s="59" t="s">
        <v>134</v>
      </c>
      <c r="B547" s="59" t="s">
        <v>135</v>
      </c>
      <c r="C547" s="35"/>
      <c r="D547" s="33"/>
      <c r="E547" s="34"/>
      <c r="F547" s="88"/>
      <c r="G547" s="95"/>
      <c r="H547" s="178"/>
      <c r="I547" s="178"/>
      <c r="J547" s="178"/>
      <c r="K547" s="179"/>
    </row>
    <row r="548" spans="1:11" ht="27.6" x14ac:dyDescent="0.3">
      <c r="A548" s="31" t="s">
        <v>136</v>
      </c>
      <c r="B548" s="31" t="s">
        <v>137</v>
      </c>
      <c r="C548" s="31" t="s">
        <v>227</v>
      </c>
      <c r="D548" s="33"/>
      <c r="E548" s="34" t="s">
        <v>138</v>
      </c>
      <c r="F548" s="88" t="s">
        <v>196</v>
      </c>
      <c r="G548" s="95"/>
      <c r="H548" s="18"/>
      <c r="I548" s="19">
        <v>0</v>
      </c>
      <c r="J548" s="178"/>
      <c r="K548" s="179"/>
    </row>
    <row r="549" spans="1:11" ht="27.6" x14ac:dyDescent="0.3">
      <c r="A549" s="31" t="s">
        <v>139</v>
      </c>
      <c r="B549" s="31" t="s">
        <v>1370</v>
      </c>
      <c r="C549" s="31" t="s">
        <v>227</v>
      </c>
      <c r="D549" s="33"/>
      <c r="E549" s="34" t="s">
        <v>1371</v>
      </c>
      <c r="F549" s="88" t="s">
        <v>196</v>
      </c>
      <c r="G549" s="95"/>
      <c r="H549" s="18"/>
      <c r="I549" s="19">
        <v>0</v>
      </c>
      <c r="J549" s="178"/>
      <c r="K549" s="179"/>
    </row>
    <row r="550" spans="1:11" ht="27.6" x14ac:dyDescent="0.3">
      <c r="A550" s="31" t="s">
        <v>140</v>
      </c>
      <c r="B550" s="31" t="s">
        <v>1373</v>
      </c>
      <c r="C550" s="31" t="s">
        <v>227</v>
      </c>
      <c r="D550" s="33"/>
      <c r="E550" s="34" t="s">
        <v>1371</v>
      </c>
      <c r="F550" s="88" t="s">
        <v>196</v>
      </c>
      <c r="G550" s="95"/>
      <c r="H550" s="18"/>
      <c r="I550" s="19">
        <v>0</v>
      </c>
      <c r="J550" s="178"/>
      <c r="K550" s="179"/>
    </row>
    <row r="551" spans="1:11" ht="27.6" x14ac:dyDescent="0.3">
      <c r="A551" s="31" t="s">
        <v>142</v>
      </c>
      <c r="B551" s="31" t="s">
        <v>141</v>
      </c>
      <c r="C551" s="35" t="s">
        <v>1493</v>
      </c>
      <c r="D551" s="33"/>
      <c r="E551" s="34"/>
      <c r="F551" s="88" t="s">
        <v>17</v>
      </c>
      <c r="G551" s="95"/>
      <c r="H551" s="18"/>
      <c r="I551" s="19"/>
      <c r="J551" s="178"/>
      <c r="K551" s="179"/>
    </row>
    <row r="552" spans="1:11" x14ac:dyDescent="0.3">
      <c r="A552" s="31" t="s">
        <v>1372</v>
      </c>
      <c r="B552" s="31" t="s">
        <v>143</v>
      </c>
      <c r="C552" s="32" t="s">
        <v>111</v>
      </c>
      <c r="D552" s="33"/>
      <c r="E552" s="34"/>
      <c r="F552" s="88" t="s">
        <v>196</v>
      </c>
      <c r="G552" s="95"/>
      <c r="H552" s="18"/>
      <c r="I552" s="178"/>
      <c r="J552" s="178"/>
      <c r="K552" s="179"/>
    </row>
    <row r="553" spans="1:11" x14ac:dyDescent="0.3">
      <c r="A553" s="31" t="s">
        <v>28</v>
      </c>
      <c r="B553" s="31"/>
      <c r="C553" s="32"/>
      <c r="D553" s="33"/>
      <c r="E553" s="34"/>
      <c r="F553" s="88"/>
      <c r="G553" s="95"/>
      <c r="H553" s="178"/>
      <c r="I553" s="178"/>
      <c r="J553" s="178"/>
      <c r="K553" s="179"/>
    </row>
    <row r="554" spans="1:11" x14ac:dyDescent="0.3">
      <c r="A554" s="55" t="s">
        <v>144</v>
      </c>
      <c r="B554" s="55" t="s">
        <v>145</v>
      </c>
      <c r="C554" s="32" t="s">
        <v>28</v>
      </c>
      <c r="D554" s="33"/>
      <c r="E554" s="34"/>
      <c r="F554" s="88"/>
      <c r="G554" s="95" t="s">
        <v>28</v>
      </c>
      <c r="H554" s="178"/>
      <c r="I554" s="178"/>
      <c r="J554" s="178"/>
      <c r="K554" s="179"/>
    </row>
    <row r="555" spans="1:11" ht="124.2" x14ac:dyDescent="0.3">
      <c r="A555" s="31" t="s">
        <v>146</v>
      </c>
      <c r="B555" s="17" t="s">
        <v>808</v>
      </c>
      <c r="C555" s="16" t="s">
        <v>21</v>
      </c>
      <c r="D555" s="33"/>
      <c r="E555" s="34"/>
      <c r="F555" s="88" t="s">
        <v>196</v>
      </c>
      <c r="G555" s="95"/>
      <c r="H555" s="18"/>
      <c r="I555" s="178"/>
      <c r="J555" s="178"/>
      <c r="K555" s="179"/>
    </row>
    <row r="556" spans="1:11" ht="27.6" x14ac:dyDescent="0.3">
      <c r="A556" s="31" t="s">
        <v>147</v>
      </c>
      <c r="B556" s="17" t="s">
        <v>809</v>
      </c>
      <c r="C556" s="17" t="s">
        <v>227</v>
      </c>
      <c r="D556" s="33"/>
      <c r="E556" s="34" t="s">
        <v>16</v>
      </c>
      <c r="F556" s="88" t="s">
        <v>196</v>
      </c>
      <c r="G556" s="95"/>
      <c r="H556" s="18"/>
      <c r="I556" s="19">
        <v>0</v>
      </c>
      <c r="J556" s="178"/>
      <c r="K556" s="179"/>
    </row>
    <row r="557" spans="1:11" x14ac:dyDescent="0.3">
      <c r="A557" s="31" t="s">
        <v>149</v>
      </c>
      <c r="B557" s="17" t="s">
        <v>636</v>
      </c>
      <c r="C557" s="16" t="s">
        <v>27</v>
      </c>
      <c r="D557" s="33"/>
      <c r="E557" s="34" t="s">
        <v>154</v>
      </c>
      <c r="F557" s="88" t="s">
        <v>196</v>
      </c>
      <c r="G557" s="95"/>
      <c r="H557" s="18"/>
      <c r="I557" s="178"/>
      <c r="J557" s="178"/>
      <c r="K557" s="179"/>
    </row>
    <row r="558" spans="1:11" ht="27.6" x14ac:dyDescent="0.3">
      <c r="A558" s="31" t="s">
        <v>151</v>
      </c>
      <c r="B558" s="31" t="s">
        <v>148</v>
      </c>
      <c r="C558" s="31" t="s">
        <v>227</v>
      </c>
      <c r="D558" s="33"/>
      <c r="E558" s="34" t="s">
        <v>138</v>
      </c>
      <c r="F558" s="88" t="s">
        <v>196</v>
      </c>
      <c r="G558" s="95"/>
      <c r="H558" s="18"/>
      <c r="I558" s="19">
        <v>0</v>
      </c>
      <c r="J558" s="178"/>
      <c r="K558" s="179"/>
    </row>
    <row r="559" spans="1:11" ht="27.6" x14ac:dyDescent="0.3">
      <c r="A559" s="31" t="s">
        <v>153</v>
      </c>
      <c r="B559" s="31" t="s">
        <v>1373</v>
      </c>
      <c r="C559" s="31" t="s">
        <v>227</v>
      </c>
      <c r="D559" s="33"/>
      <c r="E559" s="34" t="s">
        <v>1371</v>
      </c>
      <c r="F559" s="88" t="s">
        <v>196</v>
      </c>
      <c r="G559" s="95"/>
      <c r="H559" s="18"/>
      <c r="I559" s="19">
        <v>0</v>
      </c>
      <c r="J559" s="178"/>
      <c r="K559" s="179"/>
    </row>
    <row r="560" spans="1:11" x14ac:dyDescent="0.3">
      <c r="A560" s="31" t="s">
        <v>155</v>
      </c>
      <c r="B560" s="31" t="s">
        <v>150</v>
      </c>
      <c r="C560" s="32" t="s">
        <v>21</v>
      </c>
      <c r="D560" s="33"/>
      <c r="E560" s="34"/>
      <c r="F560" s="88" t="s">
        <v>17</v>
      </c>
      <c r="G560" s="95"/>
      <c r="H560" s="18"/>
      <c r="I560" s="178"/>
      <c r="J560" s="178"/>
      <c r="K560" s="179"/>
    </row>
    <row r="561" spans="1:11" x14ac:dyDescent="0.3">
      <c r="A561" s="31" t="s">
        <v>156</v>
      </c>
      <c r="B561" s="31" t="s">
        <v>152</v>
      </c>
      <c r="C561" s="32" t="s">
        <v>21</v>
      </c>
      <c r="D561" s="33"/>
      <c r="E561" s="34"/>
      <c r="F561" s="88" t="s">
        <v>109</v>
      </c>
      <c r="G561" s="95">
        <v>2</v>
      </c>
      <c r="H561" s="18"/>
      <c r="I561" s="178"/>
      <c r="J561" s="178"/>
      <c r="K561" s="179"/>
    </row>
    <row r="562" spans="1:11" ht="27.6" x14ac:dyDescent="0.3">
      <c r="A562" s="31" t="s">
        <v>157</v>
      </c>
      <c r="B562" s="17" t="s">
        <v>697</v>
      </c>
      <c r="C562" s="17" t="s">
        <v>227</v>
      </c>
      <c r="D562" s="33"/>
      <c r="E562" s="34" t="s">
        <v>16</v>
      </c>
      <c r="F562" s="88" t="s">
        <v>196</v>
      </c>
      <c r="G562" s="95"/>
      <c r="H562" s="18"/>
      <c r="I562" s="19">
        <v>0</v>
      </c>
      <c r="J562" s="178"/>
      <c r="K562" s="179"/>
    </row>
    <row r="563" spans="1:11" ht="27.6" x14ac:dyDescent="0.3">
      <c r="A563" s="31" t="s">
        <v>1374</v>
      </c>
      <c r="B563" s="17" t="s">
        <v>633</v>
      </c>
      <c r="C563" s="17" t="s">
        <v>227</v>
      </c>
      <c r="D563" s="33"/>
      <c r="E563" s="34" t="s">
        <v>16</v>
      </c>
      <c r="F563" s="88" t="s">
        <v>196</v>
      </c>
      <c r="G563" s="95"/>
      <c r="H563" s="18"/>
      <c r="I563" s="19">
        <v>0</v>
      </c>
      <c r="J563" s="178"/>
      <c r="K563" s="179"/>
    </row>
    <row r="564" spans="1:11" x14ac:dyDescent="0.3">
      <c r="A564" s="34"/>
      <c r="B564" s="34"/>
      <c r="C564" s="34"/>
      <c r="D564" s="34"/>
      <c r="E564" s="34"/>
      <c r="F564" s="88"/>
      <c r="G564" s="97"/>
      <c r="H564" s="178"/>
      <c r="I564" s="178"/>
      <c r="J564" s="178"/>
      <c r="K564" s="179"/>
    </row>
    <row r="565" spans="1:11" x14ac:dyDescent="0.3">
      <c r="A565" s="54" t="s">
        <v>158</v>
      </c>
      <c r="B565" s="55" t="s">
        <v>159</v>
      </c>
      <c r="C565" s="32" t="s">
        <v>28</v>
      </c>
      <c r="D565" s="33"/>
      <c r="E565" s="34"/>
      <c r="F565" s="88"/>
      <c r="G565" s="95" t="s">
        <v>28</v>
      </c>
      <c r="H565" s="178"/>
      <c r="I565" s="178"/>
      <c r="J565" s="178"/>
      <c r="K565" s="179"/>
    </row>
    <row r="566" spans="1:11" ht="151.80000000000001" x14ac:dyDescent="0.3">
      <c r="A566" s="32" t="s">
        <v>160</v>
      </c>
      <c r="B566" s="31" t="s">
        <v>1365</v>
      </c>
      <c r="C566" s="17" t="s">
        <v>21</v>
      </c>
      <c r="D566" s="56"/>
      <c r="E566" s="60"/>
      <c r="F566" s="87" t="s">
        <v>17</v>
      </c>
      <c r="G566" s="96"/>
      <c r="H566" s="18"/>
      <c r="I566" s="178"/>
      <c r="J566" s="178"/>
      <c r="K566" s="179"/>
    </row>
    <row r="567" spans="1:11" ht="27.6" x14ac:dyDescent="0.3">
      <c r="A567" s="32" t="s">
        <v>161</v>
      </c>
      <c r="B567" s="31" t="s">
        <v>162</v>
      </c>
      <c r="C567" s="31" t="s">
        <v>227</v>
      </c>
      <c r="D567" s="33"/>
      <c r="E567" s="34" t="s">
        <v>138</v>
      </c>
      <c r="F567" s="88" t="s">
        <v>196</v>
      </c>
      <c r="G567" s="95"/>
      <c r="H567" s="18"/>
      <c r="I567" s="19">
        <v>0</v>
      </c>
      <c r="J567" s="178"/>
      <c r="K567" s="179"/>
    </row>
    <row r="568" spans="1:11" x14ac:dyDescent="0.3">
      <c r="A568" s="32" t="s">
        <v>163</v>
      </c>
      <c r="B568" s="31" t="s">
        <v>150</v>
      </c>
      <c r="C568" s="32" t="s">
        <v>21</v>
      </c>
      <c r="D568" s="33"/>
      <c r="E568" s="34"/>
      <c r="F568" s="88" t="s">
        <v>17</v>
      </c>
      <c r="G568" s="95"/>
      <c r="H568" s="18"/>
      <c r="I568" s="178"/>
      <c r="J568" s="178"/>
      <c r="K568" s="179"/>
    </row>
    <row r="569" spans="1:11" x14ac:dyDescent="0.3">
      <c r="A569" s="32" t="s">
        <v>164</v>
      </c>
      <c r="B569" s="31" t="s">
        <v>152</v>
      </c>
      <c r="C569" s="32" t="s">
        <v>21</v>
      </c>
      <c r="D569" s="33"/>
      <c r="E569" s="34"/>
      <c r="F569" s="88" t="s">
        <v>17</v>
      </c>
      <c r="G569" s="95" t="s">
        <v>28</v>
      </c>
      <c r="H569" s="18"/>
      <c r="I569" s="178"/>
      <c r="J569" s="178"/>
      <c r="K569" s="179"/>
    </row>
    <row r="570" spans="1:11" ht="27.6" x14ac:dyDescent="0.3">
      <c r="A570" s="32" t="s">
        <v>165</v>
      </c>
      <c r="B570" s="17" t="s">
        <v>634</v>
      </c>
      <c r="C570" s="31" t="s">
        <v>27</v>
      </c>
      <c r="D570" s="33"/>
      <c r="E570" s="34" t="s">
        <v>154</v>
      </c>
      <c r="F570" s="88" t="s">
        <v>196</v>
      </c>
      <c r="G570" s="95"/>
      <c r="H570" s="18"/>
      <c r="I570" s="178"/>
      <c r="J570" s="178"/>
      <c r="K570" s="179"/>
    </row>
    <row r="571" spans="1:11" ht="27.6" x14ac:dyDescent="0.3">
      <c r="A571" s="32" t="s">
        <v>166</v>
      </c>
      <c r="B571" s="17" t="s">
        <v>635</v>
      </c>
      <c r="C571" s="31" t="s">
        <v>227</v>
      </c>
      <c r="D571" s="33"/>
      <c r="E571" s="34" t="s">
        <v>16</v>
      </c>
      <c r="F571" s="88" t="s">
        <v>196</v>
      </c>
      <c r="G571" s="95"/>
      <c r="H571" s="18"/>
      <c r="I571" s="19">
        <v>0</v>
      </c>
      <c r="J571" s="178"/>
      <c r="K571" s="179"/>
    </row>
    <row r="572" spans="1:11" ht="27.6" x14ac:dyDescent="0.3">
      <c r="A572" s="149" t="s">
        <v>167</v>
      </c>
      <c r="B572" s="130" t="s">
        <v>637</v>
      </c>
      <c r="C572" s="150" t="s">
        <v>27</v>
      </c>
      <c r="D572" s="152"/>
      <c r="E572" s="151" t="s">
        <v>16</v>
      </c>
      <c r="F572" s="153" t="s">
        <v>17</v>
      </c>
      <c r="G572" s="154"/>
      <c r="H572" s="155"/>
      <c r="I572" s="260"/>
      <c r="J572" s="156">
        <v>0</v>
      </c>
      <c r="K572" s="179"/>
    </row>
    <row r="573" spans="1:11" ht="27.6" x14ac:dyDescent="0.3">
      <c r="A573" s="32" t="s">
        <v>168</v>
      </c>
      <c r="B573" s="17" t="s">
        <v>1378</v>
      </c>
      <c r="C573" s="58" t="s">
        <v>27</v>
      </c>
      <c r="D573" s="61"/>
      <c r="E573" s="62" t="s">
        <v>16</v>
      </c>
      <c r="F573" s="104" t="s">
        <v>196</v>
      </c>
      <c r="G573" s="98"/>
      <c r="H573" s="18"/>
      <c r="I573" s="19">
        <v>0</v>
      </c>
      <c r="J573" s="178"/>
      <c r="K573" s="179"/>
    </row>
    <row r="574" spans="1:11" s="37" customFormat="1" ht="15.6" x14ac:dyDescent="0.25">
      <c r="A574" s="29"/>
      <c r="B574" s="29"/>
      <c r="C574" s="17"/>
      <c r="D574" s="56"/>
      <c r="E574" s="57"/>
      <c r="F574" s="103"/>
      <c r="G574" s="96"/>
      <c r="H574" s="178"/>
      <c r="I574" s="178"/>
      <c r="J574" s="178"/>
      <c r="K574" s="179"/>
    </row>
    <row r="575" spans="1:11" s="37" customFormat="1" ht="15.6" x14ac:dyDescent="0.25">
      <c r="A575" s="174" t="s">
        <v>169</v>
      </c>
      <c r="B575" s="175" t="s">
        <v>170</v>
      </c>
      <c r="C575" s="150"/>
      <c r="D575" s="245"/>
      <c r="E575" s="246"/>
      <c r="F575" s="202"/>
      <c r="G575" s="247"/>
      <c r="H575" s="178"/>
      <c r="I575" s="178"/>
      <c r="J575" s="178"/>
      <c r="K575" s="179"/>
    </row>
    <row r="576" spans="1:11" s="37" customFormat="1" x14ac:dyDescent="0.25">
      <c r="A576" s="55" t="s">
        <v>171</v>
      </c>
      <c r="B576" s="55" t="s">
        <v>172</v>
      </c>
      <c r="C576" s="55"/>
      <c r="D576" s="63"/>
      <c r="E576" s="64"/>
      <c r="F576" s="105"/>
      <c r="G576" s="99"/>
      <c r="H576" s="178"/>
      <c r="I576" s="178"/>
      <c r="J576" s="178"/>
      <c r="K576" s="179"/>
    </row>
    <row r="577" spans="1:11" s="37" customFormat="1" ht="27.6" x14ac:dyDescent="0.25">
      <c r="A577" s="31" t="s">
        <v>173</v>
      </c>
      <c r="B577" s="31" t="s">
        <v>174</v>
      </c>
      <c r="C577" s="31" t="s">
        <v>21</v>
      </c>
      <c r="D577" s="56"/>
      <c r="E577" s="57"/>
      <c r="F577" s="103" t="s">
        <v>17</v>
      </c>
      <c r="G577" s="96"/>
      <c r="H577" s="36"/>
      <c r="I577" s="178"/>
      <c r="J577" s="178"/>
      <c r="K577" s="179"/>
    </row>
    <row r="578" spans="1:11" s="37" customFormat="1" ht="27.6" x14ac:dyDescent="0.25">
      <c r="A578" s="31" t="s">
        <v>175</v>
      </c>
      <c r="B578" s="31" t="s">
        <v>176</v>
      </c>
      <c r="C578" s="31" t="s">
        <v>227</v>
      </c>
      <c r="D578" s="56"/>
      <c r="E578" s="57" t="s">
        <v>1400</v>
      </c>
      <c r="F578" s="103" t="s">
        <v>196</v>
      </c>
      <c r="G578" s="96"/>
      <c r="H578" s="36"/>
      <c r="I578" s="19">
        <v>0</v>
      </c>
      <c r="J578" s="178"/>
      <c r="K578" s="179"/>
    </row>
    <row r="579" spans="1:11" s="37" customFormat="1" x14ac:dyDescent="0.25">
      <c r="A579" s="31"/>
      <c r="B579" s="31"/>
      <c r="C579" s="31"/>
      <c r="D579" s="56"/>
      <c r="E579" s="57"/>
      <c r="F579" s="103"/>
      <c r="G579" s="96"/>
      <c r="H579" s="178"/>
      <c r="I579" s="178"/>
      <c r="J579" s="178"/>
      <c r="K579" s="179"/>
    </row>
    <row r="580" spans="1:11" s="37" customFormat="1" x14ac:dyDescent="0.25">
      <c r="A580" s="55" t="s">
        <v>177</v>
      </c>
      <c r="B580" s="55" t="s">
        <v>178</v>
      </c>
      <c r="C580" s="55"/>
      <c r="D580" s="63"/>
      <c r="E580" s="64"/>
      <c r="F580" s="105"/>
      <c r="G580" s="99"/>
      <c r="H580" s="178"/>
      <c r="I580" s="178"/>
      <c r="J580" s="178"/>
      <c r="K580" s="179"/>
    </row>
    <row r="581" spans="1:11" s="37" customFormat="1" ht="27.6" x14ac:dyDescent="0.25">
      <c r="A581" s="35" t="s">
        <v>179</v>
      </c>
      <c r="B581" s="31" t="s">
        <v>180</v>
      </c>
      <c r="C581" s="31" t="s">
        <v>227</v>
      </c>
      <c r="D581" s="56"/>
      <c r="E581" s="57" t="s">
        <v>181</v>
      </c>
      <c r="F581" s="103" t="s">
        <v>196</v>
      </c>
      <c r="G581" s="96"/>
      <c r="H581" s="36"/>
      <c r="I581" s="19">
        <v>0</v>
      </c>
      <c r="J581" s="178"/>
      <c r="K581" s="179"/>
    </row>
    <row r="582" spans="1:11" s="37" customFormat="1" ht="27.6" x14ac:dyDescent="0.25">
      <c r="A582" s="35" t="s">
        <v>182</v>
      </c>
      <c r="B582" s="31" t="s">
        <v>1352</v>
      </c>
      <c r="C582" s="31" t="s">
        <v>21</v>
      </c>
      <c r="D582" s="56"/>
      <c r="E582" s="57"/>
      <c r="F582" s="103" t="s">
        <v>17</v>
      </c>
      <c r="G582" s="96"/>
      <c r="H582" s="36"/>
      <c r="I582" s="178"/>
      <c r="J582" s="178"/>
      <c r="K582" s="135"/>
    </row>
    <row r="583" spans="1:11" s="37" customFormat="1" ht="27.6" x14ac:dyDescent="0.25">
      <c r="A583" s="35" t="s">
        <v>184</v>
      </c>
      <c r="B583" s="31" t="s">
        <v>183</v>
      </c>
      <c r="C583" s="35" t="s">
        <v>27</v>
      </c>
      <c r="D583" s="56"/>
      <c r="E583" s="57"/>
      <c r="F583" s="103" t="s">
        <v>196</v>
      </c>
      <c r="G583" s="96" t="s">
        <v>28</v>
      </c>
      <c r="H583" s="36"/>
      <c r="I583" s="178"/>
      <c r="J583" s="178"/>
      <c r="K583" s="179"/>
    </row>
    <row r="584" spans="1:11" ht="28.2" customHeight="1" x14ac:dyDescent="0.3">
      <c r="A584" s="35" t="s">
        <v>186</v>
      </c>
      <c r="B584" s="31" t="s">
        <v>185</v>
      </c>
      <c r="C584" s="31" t="s">
        <v>21</v>
      </c>
      <c r="D584" s="56"/>
      <c r="E584" s="57"/>
      <c r="F584" s="103" t="s">
        <v>17</v>
      </c>
      <c r="G584" s="96" t="s">
        <v>28</v>
      </c>
      <c r="H584" s="18"/>
      <c r="I584" s="178"/>
      <c r="J584" s="178"/>
      <c r="K584" s="179"/>
    </row>
    <row r="585" spans="1:11" ht="27.6" x14ac:dyDescent="0.3">
      <c r="A585" s="35" t="s">
        <v>1507</v>
      </c>
      <c r="B585" s="31" t="s">
        <v>1506</v>
      </c>
      <c r="C585" s="197" t="s">
        <v>1494</v>
      </c>
      <c r="D585" s="56"/>
      <c r="E585" s="57"/>
      <c r="F585" s="103" t="s">
        <v>17</v>
      </c>
      <c r="G585" s="96"/>
      <c r="H585" s="18"/>
      <c r="I585" s="178"/>
      <c r="J585" s="178"/>
      <c r="K585" s="135"/>
    </row>
    <row r="586" spans="1:11" x14ac:dyDescent="0.3">
      <c r="A586" s="35"/>
      <c r="B586" s="31"/>
      <c r="C586" s="58"/>
      <c r="D586" s="56"/>
      <c r="E586" s="57"/>
      <c r="F586" s="103"/>
      <c r="G586" s="96"/>
      <c r="H586" s="178"/>
      <c r="I586" s="178"/>
      <c r="J586" s="178"/>
      <c r="K586" s="179"/>
    </row>
    <row r="587" spans="1:11" s="136" customFormat="1" ht="15.6" x14ac:dyDescent="0.3">
      <c r="A587" s="187" t="s">
        <v>950</v>
      </c>
      <c r="B587" s="188" t="s">
        <v>951</v>
      </c>
      <c r="C587" s="189"/>
      <c r="D587" s="189"/>
      <c r="E587" s="189"/>
      <c r="F587" s="202"/>
      <c r="G587" s="190"/>
      <c r="H587" s="178"/>
      <c r="I587" s="178"/>
      <c r="J587" s="178"/>
      <c r="K587" s="179"/>
    </row>
    <row r="588" spans="1:11" s="136" customFormat="1" x14ac:dyDescent="0.3">
      <c r="A588" s="259" t="s">
        <v>952</v>
      </c>
      <c r="B588" s="192" t="s">
        <v>1422</v>
      </c>
      <c r="C588" s="193"/>
      <c r="D588" s="194"/>
      <c r="E588" s="195"/>
      <c r="F588" s="103"/>
      <c r="G588" s="196"/>
      <c r="H588" s="178"/>
      <c r="I588" s="178"/>
      <c r="J588" s="178"/>
      <c r="K588" s="179"/>
    </row>
    <row r="589" spans="1:11" s="136" customFormat="1" x14ac:dyDescent="0.3">
      <c r="A589" s="191" t="s">
        <v>953</v>
      </c>
      <c r="B589" s="137" t="s">
        <v>1423</v>
      </c>
      <c r="C589" s="193" t="s">
        <v>22</v>
      </c>
      <c r="D589" s="194"/>
      <c r="E589" s="195"/>
      <c r="F589" s="103" t="s">
        <v>196</v>
      </c>
      <c r="G589" s="196"/>
      <c r="H589" s="183"/>
      <c r="I589" s="178"/>
      <c r="J589" s="178"/>
      <c r="K589" s="179"/>
    </row>
    <row r="590" spans="1:11" s="136" customFormat="1" ht="27.6" x14ac:dyDescent="0.3">
      <c r="A590" s="191" t="s">
        <v>954</v>
      </c>
      <c r="B590" s="137" t="s">
        <v>1424</v>
      </c>
      <c r="C590" s="197" t="s">
        <v>1495</v>
      </c>
      <c r="D590" s="194"/>
      <c r="E590" s="195"/>
      <c r="F590" s="103" t="s">
        <v>109</v>
      </c>
      <c r="G590" s="196">
        <v>1</v>
      </c>
      <c r="H590" s="183"/>
      <c r="I590" s="178"/>
      <c r="J590" s="178"/>
      <c r="K590" s="179"/>
    </row>
    <row r="591" spans="1:11" s="136" customFormat="1" x14ac:dyDescent="0.3">
      <c r="A591" s="191" t="s">
        <v>955</v>
      </c>
      <c r="B591" s="137" t="s">
        <v>1426</v>
      </c>
      <c r="C591" s="193" t="s">
        <v>22</v>
      </c>
      <c r="D591" s="194"/>
      <c r="E591" s="195"/>
      <c r="F591" s="103" t="s">
        <v>196</v>
      </c>
      <c r="G591" s="196"/>
      <c r="H591" s="183"/>
      <c r="I591" s="178"/>
      <c r="J591" s="178"/>
      <c r="K591" s="179"/>
    </row>
    <row r="592" spans="1:11" s="136" customFormat="1" ht="27.6" x14ac:dyDescent="0.3">
      <c r="A592" s="191" t="s">
        <v>956</v>
      </c>
      <c r="B592" s="137" t="s">
        <v>1427</v>
      </c>
      <c r="C592" s="197" t="s">
        <v>1425</v>
      </c>
      <c r="D592" s="194"/>
      <c r="E592" s="195"/>
      <c r="F592" s="103" t="s">
        <v>109</v>
      </c>
      <c r="G592" s="196">
        <v>1</v>
      </c>
      <c r="H592" s="183"/>
      <c r="I592" s="178"/>
      <c r="J592" s="178"/>
      <c r="K592" s="179"/>
    </row>
    <row r="593" spans="1:11" s="136" customFormat="1" x14ac:dyDescent="0.3">
      <c r="A593" s="191" t="s">
        <v>1355</v>
      </c>
      <c r="B593" s="137" t="s">
        <v>1429</v>
      </c>
      <c r="C593" s="193" t="s">
        <v>22</v>
      </c>
      <c r="D593" s="194"/>
      <c r="E593" s="195"/>
      <c r="F593" s="103" t="s">
        <v>196</v>
      </c>
      <c r="G593" s="196"/>
      <c r="H593" s="183"/>
      <c r="I593" s="178"/>
      <c r="J593" s="178"/>
      <c r="K593" s="179"/>
    </row>
    <row r="594" spans="1:11" s="136" customFormat="1" ht="27.6" x14ac:dyDescent="0.3">
      <c r="A594" s="191" t="s">
        <v>1476</v>
      </c>
      <c r="B594" s="137" t="s">
        <v>1430</v>
      </c>
      <c r="C594" s="197" t="s">
        <v>1428</v>
      </c>
      <c r="D594" s="194"/>
      <c r="E594" s="195"/>
      <c r="F594" s="103" t="s">
        <v>109</v>
      </c>
      <c r="G594" s="196">
        <v>1</v>
      </c>
      <c r="H594" s="183"/>
      <c r="I594" s="178"/>
      <c r="J594" s="178"/>
      <c r="K594" s="179"/>
    </row>
    <row r="595" spans="1:11" s="136" customFormat="1" ht="27.6" x14ac:dyDescent="0.3">
      <c r="A595" s="191" t="s">
        <v>1477</v>
      </c>
      <c r="B595" s="137" t="s">
        <v>1432</v>
      </c>
      <c r="C595" s="198" t="s">
        <v>22</v>
      </c>
      <c r="D595" s="194"/>
      <c r="E595" s="195"/>
      <c r="F595" s="103" t="s">
        <v>196</v>
      </c>
      <c r="G595" s="196"/>
      <c r="H595" s="183"/>
      <c r="I595" s="178"/>
      <c r="J595" s="178"/>
      <c r="K595" s="179"/>
    </row>
    <row r="596" spans="1:11" s="136" customFormat="1" ht="41.4" x14ac:dyDescent="0.3">
      <c r="A596" s="191" t="s">
        <v>1478</v>
      </c>
      <c r="B596" s="137" t="s">
        <v>1433</v>
      </c>
      <c r="C596" s="197" t="s">
        <v>1431</v>
      </c>
      <c r="D596" s="194"/>
      <c r="E596" s="195"/>
      <c r="F596" s="103" t="s">
        <v>109</v>
      </c>
      <c r="G596" s="196">
        <v>1</v>
      </c>
      <c r="H596" s="183"/>
      <c r="I596" s="178"/>
      <c r="J596" s="178"/>
      <c r="K596" s="179"/>
    </row>
    <row r="597" spans="1:11" s="136" customFormat="1" x14ac:dyDescent="0.3">
      <c r="A597" s="191" t="s">
        <v>1479</v>
      </c>
      <c r="B597" s="137" t="s">
        <v>1435</v>
      </c>
      <c r="C597" s="193" t="s">
        <v>22</v>
      </c>
      <c r="D597" s="194"/>
      <c r="E597" s="195"/>
      <c r="F597" s="103" t="s">
        <v>196</v>
      </c>
      <c r="G597" s="196"/>
      <c r="H597" s="183"/>
      <c r="I597" s="178"/>
      <c r="J597" s="178"/>
      <c r="K597" s="179"/>
    </row>
    <row r="598" spans="1:11" s="136" customFormat="1" ht="27.6" x14ac:dyDescent="0.3">
      <c r="A598" s="191" t="s">
        <v>1480</v>
      </c>
      <c r="B598" s="137" t="s">
        <v>1436</v>
      </c>
      <c r="C598" s="197" t="s">
        <v>1434</v>
      </c>
      <c r="D598" s="194"/>
      <c r="E598" s="199"/>
      <c r="F598" s="103" t="s">
        <v>109</v>
      </c>
      <c r="G598" s="196">
        <v>1</v>
      </c>
      <c r="H598" s="183"/>
      <c r="I598" s="178"/>
      <c r="J598" s="178"/>
      <c r="K598" s="179"/>
    </row>
    <row r="599" spans="1:11" s="136" customFormat="1" ht="27.6" x14ac:dyDescent="0.3">
      <c r="A599" s="191" t="s">
        <v>1481</v>
      </c>
      <c r="B599" s="137" t="s">
        <v>1438</v>
      </c>
      <c r="C599" s="193" t="s">
        <v>22</v>
      </c>
      <c r="D599" s="194"/>
      <c r="E599" s="199" t="s">
        <v>154</v>
      </c>
      <c r="F599" s="103" t="s">
        <v>196</v>
      </c>
      <c r="G599" s="196"/>
      <c r="H599" s="183"/>
      <c r="I599" s="178"/>
      <c r="J599" s="178"/>
      <c r="K599" s="179"/>
    </row>
    <row r="600" spans="1:11" s="136" customFormat="1" ht="27.6" x14ac:dyDescent="0.3">
      <c r="A600" s="191" t="s">
        <v>1482</v>
      </c>
      <c r="B600" s="137" t="s">
        <v>1439</v>
      </c>
      <c r="C600" s="197" t="s">
        <v>1437</v>
      </c>
      <c r="D600" s="194"/>
      <c r="E600" s="199"/>
      <c r="F600" s="103" t="s">
        <v>109</v>
      </c>
      <c r="G600" s="196">
        <v>1</v>
      </c>
      <c r="H600" s="183"/>
      <c r="I600" s="178"/>
      <c r="J600" s="178"/>
      <c r="K600" s="179"/>
    </row>
    <row r="601" spans="1:11" customFormat="1" x14ac:dyDescent="0.25">
      <c r="A601" s="191" t="s">
        <v>1483</v>
      </c>
      <c r="B601" s="137" t="s">
        <v>1508</v>
      </c>
      <c r="C601" s="261" t="s">
        <v>22</v>
      </c>
      <c r="D601" s="225"/>
      <c r="E601" s="163"/>
      <c r="F601" s="88" t="s">
        <v>196</v>
      </c>
      <c r="G601" s="226"/>
      <c r="H601" s="262"/>
      <c r="I601" s="185"/>
      <c r="J601" s="185"/>
      <c r="K601" s="135"/>
    </row>
    <row r="602" spans="1:11" customFormat="1" ht="27.6" x14ac:dyDescent="0.25">
      <c r="A602" s="191" t="s">
        <v>1484</v>
      </c>
      <c r="B602" s="137" t="s">
        <v>1509</v>
      </c>
      <c r="C602" s="261" t="s">
        <v>1440</v>
      </c>
      <c r="D602" s="225"/>
      <c r="E602" s="163"/>
      <c r="F602" s="88" t="s">
        <v>109</v>
      </c>
      <c r="G602" s="226">
        <v>1</v>
      </c>
      <c r="H602" s="262"/>
      <c r="I602" s="185"/>
      <c r="J602" s="185"/>
      <c r="K602" s="135"/>
    </row>
    <row r="603" spans="1:11" s="136" customFormat="1" x14ac:dyDescent="0.3">
      <c r="A603" s="259" t="s">
        <v>1485</v>
      </c>
      <c r="B603" s="192" t="s">
        <v>701</v>
      </c>
      <c r="C603" s="193"/>
      <c r="D603" s="194"/>
      <c r="E603" s="199"/>
      <c r="F603" s="103"/>
      <c r="G603" s="196"/>
      <c r="H603" s="178"/>
      <c r="I603" s="178"/>
      <c r="J603" s="178"/>
      <c r="K603" s="179"/>
    </row>
    <row r="604" spans="1:11" s="136" customFormat="1" x14ac:dyDescent="0.3">
      <c r="A604" s="191" t="s">
        <v>1486</v>
      </c>
      <c r="B604" s="180" t="s">
        <v>1441</v>
      </c>
      <c r="C604" s="193" t="s">
        <v>27</v>
      </c>
      <c r="D604" s="194"/>
      <c r="E604" s="199" t="s">
        <v>1442</v>
      </c>
      <c r="F604" s="103" t="s">
        <v>658</v>
      </c>
      <c r="G604" s="196">
        <v>1</v>
      </c>
      <c r="H604" s="183"/>
      <c r="I604" s="178"/>
      <c r="J604" s="178"/>
      <c r="K604" s="179"/>
    </row>
    <row r="605" spans="1:11" s="136" customFormat="1" x14ac:dyDescent="0.3">
      <c r="A605" s="259" t="s">
        <v>1510</v>
      </c>
      <c r="B605" s="192" t="s">
        <v>1443</v>
      </c>
      <c r="C605" s="35"/>
      <c r="D605" s="61"/>
      <c r="E605" s="200"/>
      <c r="F605" s="103"/>
      <c r="G605" s="201"/>
      <c r="H605" s="178"/>
      <c r="I605" s="178"/>
      <c r="J605" s="178"/>
      <c r="K605" s="179"/>
    </row>
    <row r="606" spans="1:11" s="136" customFormat="1" ht="27.6" x14ac:dyDescent="0.3">
      <c r="A606" s="191" t="s">
        <v>1511</v>
      </c>
      <c r="B606" s="137" t="s">
        <v>1444</v>
      </c>
      <c r="C606" s="197" t="s">
        <v>1527</v>
      </c>
      <c r="D606" s="61"/>
      <c r="E606" s="200"/>
      <c r="F606" s="103" t="s">
        <v>196</v>
      </c>
      <c r="G606" s="201"/>
      <c r="H606" s="183"/>
      <c r="I606" s="178"/>
      <c r="J606" s="178"/>
      <c r="K606" s="179"/>
    </row>
    <row r="607" spans="1:11" s="37" customFormat="1" x14ac:dyDescent="0.25">
      <c r="A607" s="32"/>
      <c r="B607" s="31"/>
      <c r="C607" s="32"/>
      <c r="D607" s="33"/>
      <c r="E607" s="34"/>
      <c r="F607" s="103"/>
      <c r="G607" s="226"/>
      <c r="H607" s="178"/>
      <c r="I607" s="178"/>
      <c r="J607" s="178"/>
      <c r="K607" s="179"/>
    </row>
    <row r="608" spans="1:11" s="74" customFormat="1" ht="16.2" thickBot="1" x14ac:dyDescent="0.35">
      <c r="A608" s="65"/>
      <c r="B608" s="66" t="s">
        <v>187</v>
      </c>
      <c r="C608" s="67"/>
      <c r="D608" s="68"/>
      <c r="E608" s="69"/>
      <c r="F608" s="106"/>
      <c r="G608" s="100"/>
      <c r="H608" s="70"/>
      <c r="I608" s="71"/>
      <c r="J608" s="72">
        <f>SUM(J12:J607)-SUMIF(C12:C607,"option*",J12:J607)</f>
        <v>0</v>
      </c>
      <c r="K608" s="73"/>
    </row>
    <row r="609" spans="1:11" s="74" customFormat="1" ht="16.2" thickBot="1" x14ac:dyDescent="0.35">
      <c r="A609" s="75"/>
      <c r="B609" s="76" t="s">
        <v>192</v>
      </c>
      <c r="C609" s="77"/>
      <c r="D609" s="78"/>
      <c r="E609" s="79"/>
      <c r="F609" s="107"/>
      <c r="G609" s="101"/>
      <c r="H609" s="80"/>
      <c r="I609" s="81"/>
      <c r="J609" s="82">
        <f>J610-J608</f>
        <v>0</v>
      </c>
      <c r="K609" s="83"/>
    </row>
    <row r="610" spans="1:11" s="74" customFormat="1" ht="16.2" thickBot="1" x14ac:dyDescent="0.35">
      <c r="A610" s="75"/>
      <c r="B610" s="76" t="s">
        <v>188</v>
      </c>
      <c r="C610" s="77"/>
      <c r="D610" s="78"/>
      <c r="E610" s="79"/>
      <c r="F610" s="108"/>
      <c r="G610" s="101"/>
      <c r="H610" s="80"/>
      <c r="I610" s="81"/>
      <c r="J610" s="82">
        <f>J608*1.19</f>
        <v>0</v>
      </c>
      <c r="K610" s="83"/>
    </row>
    <row r="611" spans="1:11" s="30" customFormat="1" x14ac:dyDescent="0.25">
      <c r="B611" s="240"/>
      <c r="D611" s="241"/>
      <c r="E611" s="165"/>
      <c r="F611" s="165"/>
      <c r="G611" s="241"/>
      <c r="I611" s="84"/>
      <c r="J611" s="84"/>
    </row>
    <row r="612" spans="1:11" s="30" customFormat="1" ht="21" x14ac:dyDescent="0.25">
      <c r="A612" s="85"/>
      <c r="B612" s="242" t="s">
        <v>189</v>
      </c>
      <c r="C612" s="166"/>
      <c r="D612" s="265" t="s">
        <v>190</v>
      </c>
      <c r="E612" s="266" t="s">
        <v>191</v>
      </c>
      <c r="F612" s="166"/>
      <c r="G612" s="243">
        <f>SUM(G12:G607)</f>
        <v>43</v>
      </c>
      <c r="H612" s="267"/>
      <c r="I612" s="268"/>
      <c r="J612" s="268"/>
      <c r="K612" s="269"/>
    </row>
    <row r="613" spans="1:11" s="30" customFormat="1" x14ac:dyDescent="0.25">
      <c r="B613" s="240"/>
      <c r="D613" s="241"/>
      <c r="E613" s="165"/>
      <c r="F613" s="165"/>
      <c r="G613" s="241"/>
      <c r="I613" s="84"/>
      <c r="J613" s="84"/>
    </row>
    <row r="614" spans="1:11" s="30" customFormat="1" x14ac:dyDescent="0.25">
      <c r="B614" s="244"/>
      <c r="D614" s="241"/>
      <c r="E614" s="165"/>
      <c r="F614" s="165"/>
      <c r="G614" s="241"/>
      <c r="I614" s="84"/>
      <c r="J614" s="84"/>
    </row>
    <row r="615" spans="1:11" s="30" customFormat="1" x14ac:dyDescent="0.25">
      <c r="B615" s="244"/>
      <c r="D615" s="241"/>
      <c r="E615" s="165"/>
      <c r="F615" s="165"/>
      <c r="G615" s="241"/>
      <c r="I615" s="84"/>
      <c r="J615" s="84"/>
    </row>
    <row r="616" spans="1:11" s="30" customFormat="1" x14ac:dyDescent="0.25">
      <c r="B616" s="244"/>
      <c r="D616" s="241"/>
      <c r="E616" s="165"/>
      <c r="F616" s="165"/>
      <c r="G616" s="241"/>
      <c r="I616" s="84"/>
      <c r="J616" s="84"/>
    </row>
    <row r="617" spans="1:11" s="30" customFormat="1" x14ac:dyDescent="0.25">
      <c r="B617" s="240"/>
      <c r="D617" s="241"/>
      <c r="E617" s="165"/>
      <c r="F617" s="165"/>
      <c r="G617" s="241"/>
      <c r="I617" s="84"/>
      <c r="J617" s="84"/>
    </row>
    <row r="618" spans="1:11" s="30" customFormat="1" x14ac:dyDescent="0.25">
      <c r="B618" s="240"/>
      <c r="D618" s="241"/>
      <c r="E618" s="165"/>
      <c r="F618" s="165"/>
      <c r="G618" s="241"/>
      <c r="I618" s="84"/>
      <c r="J618" s="84"/>
    </row>
    <row r="619" spans="1:11" s="30" customFormat="1" x14ac:dyDescent="0.25">
      <c r="B619" s="240"/>
      <c r="D619" s="241"/>
      <c r="E619" s="165"/>
      <c r="F619" s="165"/>
      <c r="G619" s="241"/>
      <c r="I619" s="84"/>
      <c r="J619" s="84"/>
    </row>
    <row r="620" spans="1:11" s="30" customFormat="1" x14ac:dyDescent="0.25">
      <c r="B620" s="240"/>
      <c r="D620" s="241"/>
      <c r="E620" s="165"/>
      <c r="F620" s="165"/>
      <c r="G620" s="241"/>
      <c r="I620" s="84"/>
      <c r="J620" s="84"/>
    </row>
    <row r="621" spans="1:11" s="30" customFormat="1" x14ac:dyDescent="0.25">
      <c r="B621" s="240"/>
      <c r="D621" s="241"/>
      <c r="E621" s="165"/>
      <c r="F621" s="165"/>
      <c r="G621" s="241"/>
      <c r="I621" s="84"/>
      <c r="J621" s="84"/>
    </row>
    <row r="622" spans="1:11" s="30" customFormat="1" x14ac:dyDescent="0.25">
      <c r="B622" s="240"/>
      <c r="D622" s="241"/>
      <c r="E622" s="165"/>
      <c r="F622" s="165"/>
      <c r="G622" s="241"/>
      <c r="I622" s="84"/>
      <c r="J622" s="84"/>
    </row>
    <row r="623" spans="1:11" s="30" customFormat="1" x14ac:dyDescent="0.25">
      <c r="B623" s="240"/>
      <c r="D623" s="241"/>
      <c r="E623" s="165"/>
      <c r="F623" s="165"/>
      <c r="G623" s="241"/>
      <c r="I623" s="84"/>
      <c r="J623" s="84"/>
    </row>
    <row r="624" spans="1:11" s="30" customFormat="1" x14ac:dyDescent="0.25">
      <c r="B624" s="240"/>
      <c r="D624" s="241"/>
      <c r="E624" s="165"/>
      <c r="F624" s="165"/>
      <c r="G624" s="241"/>
      <c r="I624" s="84"/>
      <c r="J624" s="84"/>
    </row>
    <row r="625" spans="1:11" s="30" customFormat="1" x14ac:dyDescent="0.25">
      <c r="B625" s="240"/>
      <c r="D625" s="241"/>
      <c r="E625" s="165"/>
      <c r="F625" s="165"/>
      <c r="G625" s="241"/>
      <c r="I625" s="84"/>
      <c r="J625" s="84"/>
    </row>
    <row r="626" spans="1:11" s="30" customFormat="1" x14ac:dyDescent="0.25">
      <c r="B626" s="240"/>
      <c r="D626" s="241"/>
      <c r="E626" s="165"/>
      <c r="F626" s="165"/>
      <c r="G626" s="241"/>
      <c r="I626" s="84"/>
      <c r="J626" s="84"/>
    </row>
    <row r="627" spans="1:11" s="30" customFormat="1" x14ac:dyDescent="0.25">
      <c r="B627" s="240"/>
      <c r="D627" s="241"/>
      <c r="E627" s="165"/>
      <c r="F627" s="165"/>
      <c r="G627" s="241"/>
      <c r="I627" s="84"/>
      <c r="J627" s="84"/>
    </row>
    <row r="628" spans="1:11" s="30" customFormat="1" x14ac:dyDescent="0.25">
      <c r="B628" s="240"/>
      <c r="D628" s="241"/>
      <c r="E628" s="165"/>
      <c r="F628" s="165"/>
      <c r="G628" s="241"/>
      <c r="I628" s="84"/>
      <c r="J628" s="84"/>
    </row>
    <row r="629" spans="1:11" s="30" customFormat="1" x14ac:dyDescent="0.25">
      <c r="B629" s="240"/>
      <c r="D629" s="241"/>
      <c r="E629" s="165"/>
      <c r="F629" s="165"/>
      <c r="G629" s="241"/>
      <c r="I629" s="84"/>
      <c r="J629" s="84"/>
    </row>
    <row r="630" spans="1:11" s="30" customFormat="1" x14ac:dyDescent="0.25">
      <c r="B630" s="240"/>
      <c r="D630" s="241"/>
      <c r="E630" s="165"/>
      <c r="F630" s="165"/>
      <c r="G630" s="241"/>
      <c r="I630" s="84"/>
      <c r="J630" s="84"/>
    </row>
    <row r="631" spans="1:11" s="30" customFormat="1" x14ac:dyDescent="0.25">
      <c r="B631" s="240"/>
      <c r="D631" s="241"/>
      <c r="E631" s="165"/>
      <c r="F631" s="165"/>
      <c r="G631" s="241"/>
      <c r="I631" s="84"/>
      <c r="J631" s="84"/>
    </row>
    <row r="632" spans="1:11" s="86" customFormat="1" x14ac:dyDescent="0.25">
      <c r="A632" s="30"/>
      <c r="B632" s="240"/>
      <c r="C632" s="30"/>
      <c r="D632" s="241"/>
      <c r="E632" s="165"/>
      <c r="F632" s="165"/>
      <c r="G632" s="241"/>
      <c r="H632" s="30"/>
      <c r="I632" s="84"/>
      <c r="J632" s="84"/>
      <c r="K632" s="30"/>
    </row>
    <row r="633" spans="1:11" s="30" customFormat="1" x14ac:dyDescent="0.25">
      <c r="B633" s="240"/>
      <c r="D633" s="241"/>
      <c r="E633" s="165"/>
      <c r="F633" s="165"/>
      <c r="G633" s="241"/>
      <c r="I633" s="84"/>
      <c r="J633" s="84"/>
    </row>
    <row r="634" spans="1:11" s="30" customFormat="1" x14ac:dyDescent="0.25">
      <c r="B634" s="240"/>
      <c r="D634" s="241"/>
      <c r="E634" s="165"/>
      <c r="F634" s="165"/>
      <c r="G634" s="241"/>
      <c r="I634" s="84"/>
      <c r="J634" s="84"/>
    </row>
    <row r="635" spans="1:11" s="30" customFormat="1" x14ac:dyDescent="0.25">
      <c r="B635" s="240"/>
      <c r="D635" s="241"/>
      <c r="E635" s="165"/>
      <c r="F635" s="165"/>
      <c r="G635" s="241"/>
      <c r="I635" s="84"/>
      <c r="J635" s="84"/>
    </row>
    <row r="636" spans="1:11" s="30" customFormat="1" x14ac:dyDescent="0.25">
      <c r="B636" s="240"/>
      <c r="D636" s="241"/>
      <c r="E636" s="165"/>
      <c r="F636" s="165"/>
      <c r="G636" s="241"/>
      <c r="I636" s="84"/>
      <c r="J636" s="84"/>
    </row>
    <row r="637" spans="1:11" s="30" customFormat="1" x14ac:dyDescent="0.25">
      <c r="B637" s="240"/>
      <c r="D637" s="241"/>
      <c r="E637" s="165"/>
      <c r="F637" s="165"/>
      <c r="G637" s="241"/>
      <c r="I637" s="84"/>
      <c r="J637" s="84"/>
    </row>
    <row r="638" spans="1:11" s="30" customFormat="1" x14ac:dyDescent="0.25">
      <c r="B638" s="240"/>
      <c r="D638" s="241"/>
      <c r="E638" s="165"/>
      <c r="F638" s="165"/>
      <c r="G638" s="241"/>
      <c r="I638" s="84"/>
      <c r="J638" s="84"/>
    </row>
    <row r="639" spans="1:11" s="30" customFormat="1" x14ac:dyDescent="0.25">
      <c r="B639" s="240"/>
      <c r="D639" s="241"/>
      <c r="E639" s="165"/>
      <c r="F639" s="165"/>
      <c r="G639" s="241"/>
      <c r="I639" s="84"/>
      <c r="J639" s="84"/>
    </row>
    <row r="640" spans="1:11" s="30" customFormat="1" x14ac:dyDescent="0.25">
      <c r="B640" s="240"/>
      <c r="D640" s="241"/>
      <c r="E640" s="165"/>
      <c r="F640" s="165"/>
      <c r="G640" s="241"/>
      <c r="I640" s="84"/>
      <c r="J640" s="84"/>
    </row>
    <row r="641" spans="2:10" s="30" customFormat="1" x14ac:dyDescent="0.25">
      <c r="B641" s="240"/>
      <c r="D641" s="241"/>
      <c r="E641" s="165"/>
      <c r="F641" s="165"/>
      <c r="G641" s="241"/>
      <c r="I641" s="84"/>
      <c r="J641" s="84"/>
    </row>
    <row r="642" spans="2:10" s="30" customFormat="1" x14ac:dyDescent="0.25">
      <c r="B642" s="240"/>
      <c r="D642" s="241"/>
      <c r="E642" s="165"/>
      <c r="F642" s="165"/>
      <c r="G642" s="241"/>
      <c r="I642" s="84"/>
      <c r="J642" s="84"/>
    </row>
    <row r="643" spans="2:10" s="30" customFormat="1" x14ac:dyDescent="0.25">
      <c r="B643" s="240"/>
      <c r="D643" s="241"/>
      <c r="E643" s="165"/>
      <c r="F643" s="165"/>
      <c r="G643" s="241"/>
      <c r="I643" s="84"/>
      <c r="J643" s="84"/>
    </row>
    <row r="644" spans="2:10" s="30" customFormat="1" x14ac:dyDescent="0.25">
      <c r="B644" s="240"/>
      <c r="D644" s="241"/>
      <c r="E644" s="165"/>
      <c r="F644" s="165"/>
      <c r="G644" s="241"/>
      <c r="I644" s="84"/>
      <c r="J644" s="84"/>
    </row>
    <row r="645" spans="2:10" s="30" customFormat="1" x14ac:dyDescent="0.25">
      <c r="B645" s="240"/>
      <c r="D645" s="241"/>
      <c r="E645" s="165"/>
      <c r="F645" s="165"/>
      <c r="G645" s="241"/>
      <c r="I645" s="84"/>
      <c r="J645" s="84"/>
    </row>
    <row r="646" spans="2:10" s="30" customFormat="1" x14ac:dyDescent="0.25">
      <c r="B646" s="240"/>
      <c r="D646" s="241"/>
      <c r="E646" s="165"/>
      <c r="F646" s="165"/>
      <c r="G646" s="241"/>
      <c r="I646" s="84"/>
      <c r="J646" s="84"/>
    </row>
    <row r="647" spans="2:10" s="30" customFormat="1" x14ac:dyDescent="0.25">
      <c r="B647" s="240"/>
      <c r="D647" s="241"/>
      <c r="E647" s="165"/>
      <c r="F647" s="165"/>
      <c r="G647" s="241"/>
      <c r="I647" s="84"/>
      <c r="J647" s="84"/>
    </row>
    <row r="648" spans="2:10" s="30" customFormat="1" x14ac:dyDescent="0.25">
      <c r="B648" s="240"/>
      <c r="D648" s="241"/>
      <c r="E648" s="165"/>
      <c r="F648" s="165"/>
      <c r="G648" s="241"/>
      <c r="I648" s="84"/>
      <c r="J648" s="84"/>
    </row>
    <row r="649" spans="2:10" s="30" customFormat="1" x14ac:dyDescent="0.25">
      <c r="B649" s="240"/>
      <c r="D649" s="241"/>
      <c r="E649" s="165"/>
      <c r="F649" s="165"/>
      <c r="G649" s="241"/>
      <c r="I649" s="84"/>
      <c r="J649" s="84"/>
    </row>
    <row r="650" spans="2:10" s="30" customFormat="1" x14ac:dyDescent="0.25">
      <c r="B650" s="240"/>
      <c r="D650" s="241"/>
      <c r="E650" s="165"/>
      <c r="F650" s="165"/>
      <c r="G650" s="241"/>
      <c r="I650" s="84"/>
      <c r="J650" s="84"/>
    </row>
    <row r="651" spans="2:10" s="30" customFormat="1" x14ac:dyDescent="0.25">
      <c r="B651" s="240"/>
      <c r="D651" s="241"/>
      <c r="E651" s="165"/>
      <c r="F651" s="165"/>
      <c r="G651" s="241"/>
      <c r="I651" s="84"/>
      <c r="J651" s="84"/>
    </row>
    <row r="652" spans="2:10" s="30" customFormat="1" x14ac:dyDescent="0.25">
      <c r="B652" s="240"/>
      <c r="D652" s="241"/>
      <c r="E652" s="165"/>
      <c r="F652" s="165"/>
      <c r="G652" s="241"/>
      <c r="I652" s="84"/>
      <c r="J652" s="84"/>
    </row>
    <row r="653" spans="2:10" s="30" customFormat="1" x14ac:dyDescent="0.25">
      <c r="B653" s="240"/>
      <c r="D653" s="241"/>
      <c r="E653" s="165"/>
      <c r="F653" s="165"/>
      <c r="G653" s="241"/>
      <c r="I653" s="84"/>
      <c r="J653" s="84"/>
    </row>
    <row r="654" spans="2:10" s="30" customFormat="1" x14ac:dyDescent="0.25">
      <c r="B654" s="240"/>
      <c r="D654" s="241"/>
      <c r="E654" s="165"/>
      <c r="F654" s="165"/>
      <c r="G654" s="241"/>
      <c r="I654" s="84"/>
      <c r="J654" s="84"/>
    </row>
    <row r="655" spans="2:10" s="30" customFormat="1" x14ac:dyDescent="0.25">
      <c r="B655" s="240"/>
      <c r="D655" s="241"/>
      <c r="E655" s="165"/>
      <c r="F655" s="165"/>
      <c r="G655" s="241"/>
      <c r="I655" s="84"/>
      <c r="J655" s="84"/>
    </row>
    <row r="656" spans="2:10" s="30" customFormat="1" x14ac:dyDescent="0.25">
      <c r="B656" s="240"/>
      <c r="D656" s="241"/>
      <c r="E656" s="165"/>
      <c r="F656" s="165"/>
      <c r="G656" s="241"/>
      <c r="I656" s="84"/>
      <c r="J656" s="84"/>
    </row>
    <row r="657" spans="2:10" s="30" customFormat="1" x14ac:dyDescent="0.25">
      <c r="B657" s="240"/>
      <c r="D657" s="241"/>
      <c r="E657" s="165"/>
      <c r="F657" s="165"/>
      <c r="G657" s="241"/>
      <c r="I657" s="84"/>
      <c r="J657" s="84"/>
    </row>
    <row r="658" spans="2:10" s="30" customFormat="1" x14ac:dyDescent="0.25">
      <c r="B658" s="240"/>
      <c r="D658" s="241"/>
      <c r="E658" s="165"/>
      <c r="F658" s="165"/>
      <c r="G658" s="241"/>
      <c r="I658" s="84"/>
      <c r="J658" s="84"/>
    </row>
    <row r="659" spans="2:10" s="30" customFormat="1" x14ac:dyDescent="0.25">
      <c r="B659" s="240"/>
      <c r="D659" s="241"/>
      <c r="E659" s="165"/>
      <c r="F659" s="165"/>
      <c r="G659" s="241"/>
      <c r="I659" s="84"/>
      <c r="J659" s="84"/>
    </row>
    <row r="660" spans="2:10" s="30" customFormat="1" x14ac:dyDescent="0.25">
      <c r="B660" s="240"/>
      <c r="D660" s="241"/>
      <c r="E660" s="165"/>
      <c r="F660" s="165"/>
      <c r="G660" s="241"/>
      <c r="I660" s="84"/>
      <c r="J660" s="84"/>
    </row>
    <row r="661" spans="2:10" s="30" customFormat="1" x14ac:dyDescent="0.25">
      <c r="B661" s="240"/>
      <c r="D661" s="241"/>
      <c r="E661" s="165"/>
      <c r="F661" s="165"/>
      <c r="G661" s="241"/>
      <c r="I661" s="84"/>
      <c r="J661" s="84"/>
    </row>
    <row r="662" spans="2:10" s="30" customFormat="1" x14ac:dyDescent="0.25">
      <c r="B662" s="240"/>
      <c r="D662" s="241"/>
      <c r="E662" s="165"/>
      <c r="F662" s="165"/>
      <c r="G662" s="241"/>
      <c r="I662" s="84"/>
      <c r="J662" s="84"/>
    </row>
    <row r="663" spans="2:10" s="30" customFormat="1" x14ac:dyDescent="0.25">
      <c r="B663" s="240"/>
      <c r="D663" s="241"/>
      <c r="E663" s="165"/>
      <c r="F663" s="165"/>
      <c r="G663" s="241"/>
      <c r="I663" s="84"/>
      <c r="J663" s="84"/>
    </row>
    <row r="664" spans="2:10" s="30" customFormat="1" x14ac:dyDescent="0.25">
      <c r="B664" s="240"/>
      <c r="D664" s="241"/>
      <c r="E664" s="165"/>
      <c r="F664" s="165"/>
      <c r="G664" s="241"/>
      <c r="I664" s="84"/>
      <c r="J664" s="84"/>
    </row>
    <row r="665" spans="2:10" s="30" customFormat="1" x14ac:dyDescent="0.25">
      <c r="B665" s="240"/>
      <c r="D665" s="241"/>
      <c r="E665" s="165"/>
      <c r="F665" s="165"/>
      <c r="G665" s="241"/>
      <c r="I665" s="84"/>
      <c r="J665" s="84"/>
    </row>
    <row r="666" spans="2:10" s="30" customFormat="1" x14ac:dyDescent="0.25">
      <c r="B666" s="240"/>
      <c r="D666" s="241"/>
      <c r="E666" s="165"/>
      <c r="F666" s="165"/>
      <c r="G666" s="241"/>
      <c r="I666" s="84"/>
      <c r="J666" s="84"/>
    </row>
    <row r="667" spans="2:10" s="30" customFormat="1" x14ac:dyDescent="0.25">
      <c r="B667" s="240"/>
      <c r="D667" s="241"/>
      <c r="E667" s="165"/>
      <c r="F667" s="165"/>
      <c r="G667" s="241"/>
      <c r="I667" s="84"/>
      <c r="J667" s="84"/>
    </row>
    <row r="668" spans="2:10" s="30" customFormat="1" x14ac:dyDescent="0.25">
      <c r="B668" s="240"/>
      <c r="D668" s="241"/>
      <c r="E668" s="165"/>
      <c r="F668" s="165"/>
      <c r="G668" s="241"/>
      <c r="I668" s="84"/>
      <c r="J668" s="84"/>
    </row>
    <row r="669" spans="2:10" s="30" customFormat="1" x14ac:dyDescent="0.25">
      <c r="B669" s="240"/>
      <c r="D669" s="241"/>
      <c r="E669" s="165"/>
      <c r="F669" s="165"/>
      <c r="G669" s="241"/>
      <c r="I669" s="84"/>
      <c r="J669" s="84"/>
    </row>
    <row r="670" spans="2:10" s="30" customFormat="1" x14ac:dyDescent="0.25">
      <c r="B670" s="240"/>
      <c r="D670" s="241"/>
      <c r="E670" s="165"/>
      <c r="F670" s="165"/>
      <c r="G670" s="241"/>
      <c r="I670" s="84"/>
      <c r="J670" s="84"/>
    </row>
    <row r="671" spans="2:10" s="30" customFormat="1" x14ac:dyDescent="0.25">
      <c r="B671" s="240"/>
      <c r="D671" s="241"/>
      <c r="E671" s="165"/>
      <c r="F671" s="165"/>
      <c r="G671" s="241"/>
      <c r="I671" s="84"/>
      <c r="J671" s="84"/>
    </row>
    <row r="672" spans="2:10" s="30" customFormat="1" x14ac:dyDescent="0.25">
      <c r="B672" s="240"/>
      <c r="D672" s="241"/>
      <c r="E672" s="165"/>
      <c r="F672" s="165"/>
      <c r="G672" s="241"/>
      <c r="I672" s="84"/>
      <c r="J672" s="84"/>
    </row>
    <row r="673" spans="2:10" s="30" customFormat="1" x14ac:dyDescent="0.25">
      <c r="B673" s="240"/>
      <c r="D673" s="241"/>
      <c r="E673" s="165"/>
      <c r="F673" s="165"/>
      <c r="G673" s="241"/>
      <c r="I673" s="84"/>
      <c r="J673" s="84"/>
    </row>
    <row r="674" spans="2:10" s="30" customFormat="1" x14ac:dyDescent="0.25">
      <c r="B674" s="240"/>
      <c r="D674" s="241"/>
      <c r="E674" s="165"/>
      <c r="F674" s="165"/>
      <c r="G674" s="241"/>
      <c r="I674" s="84"/>
      <c r="J674" s="84"/>
    </row>
    <row r="675" spans="2:10" s="30" customFormat="1" x14ac:dyDescent="0.25">
      <c r="B675" s="240"/>
      <c r="D675" s="241"/>
      <c r="E675" s="165"/>
      <c r="F675" s="165"/>
      <c r="G675" s="241"/>
      <c r="I675" s="84"/>
      <c r="J675" s="84"/>
    </row>
    <row r="676" spans="2:10" s="30" customFormat="1" x14ac:dyDescent="0.25">
      <c r="B676" s="240"/>
      <c r="D676" s="241"/>
      <c r="E676" s="165"/>
      <c r="F676" s="165"/>
      <c r="G676" s="241"/>
      <c r="I676" s="84"/>
      <c r="J676" s="84"/>
    </row>
    <row r="677" spans="2:10" s="30" customFormat="1" x14ac:dyDescent="0.25">
      <c r="B677" s="240"/>
      <c r="D677" s="241"/>
      <c r="E677" s="165"/>
      <c r="F677" s="165"/>
      <c r="G677" s="241"/>
      <c r="I677" s="84"/>
      <c r="J677" s="84"/>
    </row>
    <row r="678" spans="2:10" s="30" customFormat="1" x14ac:dyDescent="0.25">
      <c r="B678" s="240"/>
      <c r="D678" s="241"/>
      <c r="E678" s="165"/>
      <c r="F678" s="165"/>
      <c r="G678" s="241"/>
      <c r="I678" s="84"/>
      <c r="J678" s="84"/>
    </row>
    <row r="679" spans="2:10" s="30" customFormat="1" x14ac:dyDescent="0.25">
      <c r="B679" s="240"/>
      <c r="D679" s="241"/>
      <c r="E679" s="165"/>
      <c r="F679" s="165"/>
      <c r="G679" s="241"/>
      <c r="I679" s="84"/>
      <c r="J679" s="84"/>
    </row>
    <row r="680" spans="2:10" s="30" customFormat="1" x14ac:dyDescent="0.25">
      <c r="B680" s="240"/>
      <c r="D680" s="241"/>
      <c r="E680" s="165"/>
      <c r="F680" s="165"/>
      <c r="G680" s="241"/>
      <c r="I680" s="84"/>
      <c r="J680" s="84"/>
    </row>
    <row r="681" spans="2:10" s="30" customFormat="1" x14ac:dyDescent="0.25">
      <c r="B681" s="240"/>
      <c r="D681" s="241"/>
      <c r="E681" s="165"/>
      <c r="F681" s="165"/>
      <c r="G681" s="241"/>
      <c r="I681" s="84"/>
      <c r="J681" s="84"/>
    </row>
    <row r="682" spans="2:10" s="30" customFormat="1" x14ac:dyDescent="0.25">
      <c r="B682" s="240"/>
      <c r="D682" s="241"/>
      <c r="E682" s="165"/>
      <c r="F682" s="165"/>
      <c r="G682" s="241"/>
      <c r="I682" s="84"/>
      <c r="J682" s="84"/>
    </row>
    <row r="683" spans="2:10" s="30" customFormat="1" x14ac:dyDescent="0.25">
      <c r="B683" s="240"/>
      <c r="D683" s="241"/>
      <c r="E683" s="165"/>
      <c r="F683" s="165"/>
      <c r="G683" s="241"/>
      <c r="I683" s="84"/>
      <c r="J683" s="84"/>
    </row>
    <row r="684" spans="2:10" s="30" customFormat="1" x14ac:dyDescent="0.25">
      <c r="B684" s="240"/>
      <c r="D684" s="241"/>
      <c r="E684" s="165"/>
      <c r="F684" s="165"/>
      <c r="G684" s="241"/>
      <c r="I684" s="84"/>
      <c r="J684" s="84"/>
    </row>
    <row r="685" spans="2:10" s="30" customFormat="1" x14ac:dyDescent="0.25">
      <c r="B685" s="240"/>
      <c r="D685" s="241"/>
      <c r="E685" s="165"/>
      <c r="F685" s="165"/>
      <c r="G685" s="241"/>
      <c r="I685" s="84"/>
      <c r="J685" s="84"/>
    </row>
    <row r="686" spans="2:10" s="30" customFormat="1" x14ac:dyDescent="0.25">
      <c r="B686" s="240"/>
      <c r="D686" s="241"/>
      <c r="E686" s="165"/>
      <c r="F686" s="165"/>
      <c r="G686" s="241"/>
      <c r="I686" s="84"/>
      <c r="J686" s="84"/>
    </row>
    <row r="687" spans="2:10" s="30" customFormat="1" x14ac:dyDescent="0.25">
      <c r="B687" s="240"/>
      <c r="D687" s="241"/>
      <c r="E687" s="165"/>
      <c r="F687" s="165"/>
      <c r="G687" s="241"/>
      <c r="I687" s="84"/>
      <c r="J687" s="84"/>
    </row>
    <row r="688" spans="2:10" s="30" customFormat="1" x14ac:dyDescent="0.25">
      <c r="B688" s="240"/>
      <c r="D688" s="241"/>
      <c r="E688" s="165"/>
      <c r="F688" s="165"/>
      <c r="G688" s="241"/>
      <c r="I688" s="84"/>
      <c r="J688" s="84"/>
    </row>
    <row r="698" spans="2:10" s="30" customFormat="1" x14ac:dyDescent="0.25">
      <c r="B698" s="240"/>
      <c r="D698" s="241"/>
      <c r="E698" s="165"/>
      <c r="F698" s="165"/>
      <c r="G698" s="241"/>
      <c r="I698" s="84"/>
      <c r="J698" s="84"/>
    </row>
    <row r="703" spans="2:10" s="30" customFormat="1" x14ac:dyDescent="0.25">
      <c r="B703" s="240"/>
      <c r="D703" s="241"/>
      <c r="E703" s="165"/>
      <c r="F703" s="165"/>
      <c r="G703" s="241"/>
      <c r="I703" s="84"/>
      <c r="J703" s="84"/>
    </row>
    <row r="704" spans="2:10" s="30" customFormat="1" x14ac:dyDescent="0.25">
      <c r="B704" s="240"/>
      <c r="D704" s="241"/>
      <c r="E704" s="165"/>
      <c r="F704" s="165"/>
      <c r="G704" s="241"/>
      <c r="I704" s="84"/>
      <c r="J704" s="84"/>
    </row>
    <row r="705" spans="2:10" s="30" customFormat="1" x14ac:dyDescent="0.25">
      <c r="B705" s="240"/>
      <c r="D705" s="241"/>
      <c r="E705" s="165"/>
      <c r="F705" s="165"/>
      <c r="G705" s="241"/>
      <c r="I705" s="84"/>
      <c r="J705" s="84"/>
    </row>
    <row r="750" spans="2:10" s="30" customFormat="1" x14ac:dyDescent="0.25">
      <c r="B750" s="240"/>
      <c r="D750" s="241"/>
      <c r="E750" s="165"/>
      <c r="F750" s="165"/>
      <c r="G750" s="241"/>
      <c r="I750" s="84"/>
      <c r="J750" s="84"/>
    </row>
    <row r="751" spans="2:10" s="30" customFormat="1" x14ac:dyDescent="0.25">
      <c r="B751" s="240"/>
      <c r="D751" s="241"/>
      <c r="E751" s="165"/>
      <c r="F751" s="165"/>
      <c r="G751" s="241"/>
      <c r="I751" s="84"/>
      <c r="J751" s="84"/>
    </row>
    <row r="752" spans="2:10" s="30" customFormat="1" x14ac:dyDescent="0.25">
      <c r="B752" s="240"/>
      <c r="D752" s="241"/>
      <c r="E752" s="165"/>
      <c r="F752" s="165"/>
      <c r="G752" s="241"/>
      <c r="I752" s="84"/>
      <c r="J752" s="84"/>
    </row>
    <row r="753" spans="2:10" s="30" customFormat="1" x14ac:dyDescent="0.25">
      <c r="B753" s="240"/>
      <c r="D753" s="241"/>
      <c r="E753" s="165"/>
      <c r="F753" s="165"/>
      <c r="G753" s="241"/>
      <c r="I753" s="84"/>
      <c r="J753" s="84"/>
    </row>
    <row r="754" spans="2:10" s="30" customFormat="1" x14ac:dyDescent="0.25">
      <c r="B754" s="240"/>
      <c r="D754" s="241"/>
      <c r="E754" s="165"/>
      <c r="F754" s="165"/>
      <c r="G754" s="241"/>
      <c r="I754" s="84"/>
      <c r="J754" s="84"/>
    </row>
    <row r="755" spans="2:10" s="30" customFormat="1" x14ac:dyDescent="0.25">
      <c r="B755" s="240"/>
      <c r="D755" s="241"/>
      <c r="E755" s="165"/>
      <c r="F755" s="165"/>
      <c r="G755" s="241"/>
      <c r="I755" s="84"/>
      <c r="J755" s="84"/>
    </row>
    <row r="756" spans="2:10" s="30" customFormat="1" x14ac:dyDescent="0.25">
      <c r="B756" s="240"/>
      <c r="D756" s="241"/>
      <c r="E756" s="165"/>
      <c r="F756" s="165"/>
      <c r="G756" s="241"/>
      <c r="I756" s="84"/>
      <c r="J756" s="84"/>
    </row>
    <row r="757" spans="2:10" s="30" customFormat="1" x14ac:dyDescent="0.25">
      <c r="B757" s="240"/>
      <c r="D757" s="241"/>
      <c r="E757" s="165"/>
      <c r="F757" s="165"/>
      <c r="G757" s="241"/>
      <c r="I757" s="84"/>
      <c r="J757" s="84"/>
    </row>
    <row r="758" spans="2:10" s="30" customFormat="1" x14ac:dyDescent="0.25">
      <c r="B758" s="240"/>
      <c r="D758" s="241"/>
      <c r="E758" s="165"/>
      <c r="F758" s="165"/>
      <c r="G758" s="241"/>
      <c r="I758" s="84"/>
      <c r="J758" s="84"/>
    </row>
    <row r="759" spans="2:10" s="30" customFormat="1" x14ac:dyDescent="0.25">
      <c r="B759" s="240"/>
      <c r="D759" s="241"/>
      <c r="E759" s="165"/>
      <c r="F759" s="165"/>
      <c r="G759" s="241"/>
      <c r="I759" s="84"/>
      <c r="J759" s="84"/>
    </row>
    <row r="760" spans="2:10" s="30" customFormat="1" x14ac:dyDescent="0.25">
      <c r="B760" s="240"/>
      <c r="D760" s="241"/>
      <c r="E760" s="165"/>
      <c r="F760" s="165"/>
      <c r="G760" s="241"/>
      <c r="I760" s="84"/>
      <c r="J760" s="84"/>
    </row>
    <row r="761" spans="2:10" s="30" customFormat="1" x14ac:dyDescent="0.25">
      <c r="B761" s="240"/>
      <c r="D761" s="241"/>
      <c r="E761" s="165"/>
      <c r="F761" s="165"/>
      <c r="G761" s="241"/>
      <c r="I761" s="84"/>
      <c r="J761" s="84"/>
    </row>
    <row r="762" spans="2:10" s="30" customFormat="1" x14ac:dyDescent="0.25">
      <c r="B762" s="240"/>
      <c r="D762" s="241"/>
      <c r="E762" s="165"/>
      <c r="F762" s="165"/>
      <c r="G762" s="241"/>
      <c r="I762" s="84"/>
      <c r="J762" s="84"/>
    </row>
    <row r="763" spans="2:10" s="30" customFormat="1" x14ac:dyDescent="0.25">
      <c r="B763" s="240"/>
      <c r="D763" s="241"/>
      <c r="E763" s="165"/>
      <c r="F763" s="165"/>
      <c r="G763" s="241"/>
      <c r="I763" s="84"/>
      <c r="J763" s="84"/>
    </row>
    <row r="845" spans="2:14" s="30" customFormat="1" x14ac:dyDescent="0.25">
      <c r="B845" s="240"/>
      <c r="D845" s="241"/>
      <c r="E845" s="165"/>
      <c r="F845" s="165"/>
      <c r="G845" s="241"/>
      <c r="I845" s="84"/>
      <c r="J845" s="84"/>
    </row>
    <row r="847" spans="2:14" x14ac:dyDescent="0.3">
      <c r="L847" s="15"/>
      <c r="M847" s="15"/>
      <c r="N847" s="15"/>
    </row>
    <row r="848" spans="2:14" x14ac:dyDescent="0.3">
      <c r="L848" s="15"/>
      <c r="M848" s="15"/>
      <c r="N848" s="15"/>
    </row>
    <row r="849" spans="12:14" x14ac:dyDescent="0.3">
      <c r="L849" s="15"/>
      <c r="M849" s="15"/>
      <c r="N849" s="15"/>
    </row>
  </sheetData>
  <sheetProtection algorithmName="SHA-512" hashValue="NmCFpN+7oXRWtWw7/fkhdZZi1XqbEtOEgNBZmFfGtXsqkrlunq9/MkCERcj9hzSh5i3+uj6uCb9ClqytZHUIOw==" saltValue="bkZ9/j140RRPRVIZ2GoyEg==" spinCount="100000" sheet="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name="Bereich1_2"/>
    <protectedRange sqref="H23:J30" name="Bereich2"/>
  </protectedRanges>
  <autoFilter ref="A11:K610" xr:uid="{2FCE238B-D78A-4B43-82D1-852FA8DEF5B1}"/>
  <mergeCells count="3">
    <mergeCell ref="H612:K612"/>
    <mergeCell ref="A1:C1"/>
    <mergeCell ref="D612:E612"/>
  </mergeCells>
  <phoneticPr fontId="22" type="noConversion"/>
  <pageMargins left="0.70866141732283472" right="0.70866141732283472" top="0.78740157480314965" bottom="0.78740157480314965" header="0.31496062992125984" footer="0.31496062992125984"/>
  <pageSetup paperSize="8"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7E6E9-57EB-4C70-941F-480B8937047D}">
  <dimension ref="A1:AJW823"/>
  <sheetViews>
    <sheetView zoomScale="89" zoomScaleNormal="89" workbookViewId="0">
      <selection activeCell="J13" sqref="J13"/>
    </sheetView>
  </sheetViews>
  <sheetFormatPr baseColWidth="10" defaultColWidth="11.5546875" defaultRowHeight="13.8" outlineLevelRow="1" x14ac:dyDescent="0.3"/>
  <cols>
    <col min="1" max="1" width="10.6640625" style="30" customWidth="1"/>
    <col min="2" max="2" width="80.6640625" style="240" customWidth="1"/>
    <col min="3" max="3" width="35.6640625" style="30" customWidth="1"/>
    <col min="4" max="4" width="10.6640625" style="241" customWidth="1"/>
    <col min="5" max="5" width="18.109375" style="165" customWidth="1"/>
    <col min="6" max="6" width="13.88671875" style="165" customWidth="1"/>
    <col min="7" max="7" width="20.6640625" style="241" customWidth="1"/>
    <col min="8" max="8" width="50.6640625" style="4" customWidth="1"/>
    <col min="9" max="10" width="25.6640625" style="84" customWidth="1"/>
    <col min="11" max="11" width="25.6640625" style="4" customWidth="1"/>
    <col min="12" max="16384" width="11.5546875" style="4"/>
  </cols>
  <sheetData>
    <row r="1" spans="1:14" ht="24" thickBot="1" x14ac:dyDescent="0.35">
      <c r="A1" s="263" t="s">
        <v>958</v>
      </c>
      <c r="B1" s="264"/>
      <c r="C1" s="264"/>
      <c r="D1" s="204"/>
      <c r="E1" s="158"/>
      <c r="F1" s="158"/>
      <c r="G1" s="204"/>
      <c r="H1" s="1"/>
      <c r="I1" s="2"/>
      <c r="J1" s="2"/>
      <c r="K1" s="3"/>
    </row>
    <row r="2" spans="1:14" outlineLevel="1" x14ac:dyDescent="0.3">
      <c r="A2" s="207"/>
      <c r="B2" s="208"/>
      <c r="C2" s="208"/>
      <c r="D2" s="116"/>
      <c r="E2" s="117"/>
      <c r="F2" s="117"/>
      <c r="G2" s="116"/>
      <c r="H2" s="118"/>
      <c r="I2" s="118"/>
      <c r="J2" s="118"/>
      <c r="K2" s="124"/>
    </row>
    <row r="3" spans="1:14" ht="15.6" outlineLevel="1" x14ac:dyDescent="0.3">
      <c r="A3" s="126" t="s">
        <v>659</v>
      </c>
      <c r="B3" s="125"/>
      <c r="C3" s="5"/>
      <c r="D3" s="115" t="s">
        <v>0</v>
      </c>
      <c r="E3" s="115"/>
      <c r="F3" s="115"/>
      <c r="G3" s="115"/>
      <c r="H3" s="157" t="s">
        <v>1498</v>
      </c>
      <c r="I3" s="120"/>
      <c r="J3" s="120"/>
      <c r="K3" s="6"/>
    </row>
    <row r="4" spans="1:14" ht="14.4" outlineLevel="1" x14ac:dyDescent="0.3">
      <c r="A4" s="127" t="s">
        <v>660</v>
      </c>
      <c r="B4" s="125"/>
      <c r="C4" s="5"/>
      <c r="D4" s="159"/>
      <c r="E4" s="159"/>
      <c r="F4" s="159"/>
      <c r="G4" s="159"/>
      <c r="H4" s="138"/>
      <c r="I4" s="138"/>
      <c r="J4" s="138"/>
      <c r="K4" s="6"/>
    </row>
    <row r="5" spans="1:14" ht="15.6" outlineLevel="1" x14ac:dyDescent="0.3">
      <c r="A5" s="129" t="s">
        <v>662</v>
      </c>
      <c r="B5" s="125"/>
      <c r="C5" s="5"/>
      <c r="D5" s="115" t="s">
        <v>1</v>
      </c>
      <c r="E5" s="115"/>
      <c r="F5" s="115"/>
      <c r="G5" s="115"/>
      <c r="H5" s="121"/>
      <c r="I5" s="121"/>
      <c r="J5" s="121"/>
      <c r="K5" s="6"/>
    </row>
    <row r="6" spans="1:14" ht="15.6" outlineLevel="1" x14ac:dyDescent="0.3">
      <c r="A6" s="129" t="s">
        <v>663</v>
      </c>
      <c r="B6" s="114"/>
      <c r="C6" s="5"/>
      <c r="D6" s="122" t="s">
        <v>2</v>
      </c>
      <c r="E6" s="122"/>
      <c r="F6" s="115"/>
      <c r="G6" s="122"/>
      <c r="H6" s="123"/>
      <c r="I6" s="123"/>
      <c r="J6" s="123"/>
      <c r="K6" s="6"/>
    </row>
    <row r="7" spans="1:14" ht="15.6" outlineLevel="1" x14ac:dyDescent="0.3">
      <c r="A7" s="129" t="s">
        <v>664</v>
      </c>
      <c r="B7" s="114"/>
      <c r="C7" s="5"/>
      <c r="D7" s="122" t="s">
        <v>3</v>
      </c>
      <c r="E7" s="122"/>
      <c r="F7" s="115"/>
      <c r="G7" s="122"/>
      <c r="H7" s="123"/>
      <c r="I7" s="123"/>
      <c r="J7" s="123"/>
      <c r="K7" s="6"/>
    </row>
    <row r="8" spans="1:14" ht="15.6" outlineLevel="1" x14ac:dyDescent="0.3">
      <c r="A8" s="128" t="s">
        <v>661</v>
      </c>
      <c r="B8" s="114"/>
      <c r="C8" s="5"/>
      <c r="D8" s="122" t="s">
        <v>4</v>
      </c>
      <c r="E8" s="122"/>
      <c r="F8" s="115"/>
      <c r="G8" s="122"/>
      <c r="H8" s="123"/>
      <c r="I8" s="123"/>
      <c r="J8" s="123"/>
      <c r="K8" s="6"/>
    </row>
    <row r="9" spans="1:14" ht="15.6" outlineLevel="1" x14ac:dyDescent="0.3">
      <c r="A9" s="216"/>
      <c r="B9" s="114"/>
      <c r="C9" s="217"/>
      <c r="D9" s="160"/>
      <c r="E9" s="160"/>
      <c r="F9" s="160"/>
      <c r="G9" s="160"/>
      <c r="H9" s="119"/>
      <c r="I9" s="119"/>
      <c r="J9" s="119"/>
      <c r="K9" s="6"/>
    </row>
    <row r="10" spans="1:14" ht="14.4" outlineLevel="1" thickBot="1" x14ac:dyDescent="0.35">
      <c r="A10" s="219"/>
      <c r="B10" s="220"/>
      <c r="C10" s="221"/>
      <c r="D10" s="7"/>
      <c r="E10" s="8"/>
      <c r="F10" s="8"/>
      <c r="G10" s="7"/>
      <c r="H10" s="9"/>
      <c r="I10" s="9"/>
      <c r="J10" s="9"/>
      <c r="K10" s="10"/>
    </row>
    <row r="11" spans="1:14" ht="46.8" x14ac:dyDescent="0.3">
      <c r="A11" s="167" t="s">
        <v>5</v>
      </c>
      <c r="B11" s="168" t="s">
        <v>6</v>
      </c>
      <c r="C11" s="168" t="s">
        <v>7</v>
      </c>
      <c r="D11" s="169" t="s">
        <v>8</v>
      </c>
      <c r="E11" s="161" t="s">
        <v>9</v>
      </c>
      <c r="F11" s="161" t="s">
        <v>225</v>
      </c>
      <c r="G11" s="170" t="s">
        <v>226</v>
      </c>
      <c r="H11" s="12" t="s">
        <v>10</v>
      </c>
      <c r="I11" s="13" t="s">
        <v>11</v>
      </c>
      <c r="J11" s="11" t="s">
        <v>12</v>
      </c>
      <c r="K11" s="14" t="s">
        <v>13</v>
      </c>
      <c r="L11" s="15"/>
      <c r="M11" s="15"/>
      <c r="N11" s="15"/>
    </row>
    <row r="12" spans="1:14" x14ac:dyDescent="0.3">
      <c r="A12" s="16"/>
      <c r="B12" s="17"/>
      <c r="C12" s="16"/>
      <c r="D12" s="33"/>
      <c r="E12" s="34"/>
      <c r="F12" s="162"/>
      <c r="G12" s="224"/>
      <c r="H12" s="178"/>
      <c r="I12" s="178"/>
      <c r="J12" s="178"/>
      <c r="K12" s="20"/>
    </row>
    <row r="13" spans="1:14" s="27" customFormat="1" ht="46.8" x14ac:dyDescent="0.25">
      <c r="A13" s="174" t="s">
        <v>14</v>
      </c>
      <c r="B13" s="22" t="s">
        <v>959</v>
      </c>
      <c r="C13" s="21" t="s">
        <v>15</v>
      </c>
      <c r="D13" s="148">
        <v>1</v>
      </c>
      <c r="E13" s="23" t="s">
        <v>16</v>
      </c>
      <c r="F13" s="102" t="s">
        <v>17</v>
      </c>
      <c r="G13" s="94"/>
      <c r="H13" s="24"/>
      <c r="I13" s="25">
        <v>0</v>
      </c>
      <c r="J13" s="25">
        <f>D13*$I13</f>
        <v>0</v>
      </c>
      <c r="K13" s="26"/>
    </row>
    <row r="14" spans="1:14" x14ac:dyDescent="0.3">
      <c r="A14" s="16"/>
      <c r="B14" s="17"/>
      <c r="C14" s="16"/>
      <c r="D14" s="33"/>
      <c r="E14" s="34"/>
      <c r="F14" s="88"/>
      <c r="G14" s="95"/>
      <c r="H14" s="178"/>
      <c r="I14" s="178"/>
      <c r="J14" s="178"/>
      <c r="K14" s="135"/>
    </row>
    <row r="15" spans="1:14" s="30" customFormat="1" ht="15.6" x14ac:dyDescent="0.25">
      <c r="A15" s="174" t="s">
        <v>18</v>
      </c>
      <c r="B15" s="175" t="s">
        <v>19</v>
      </c>
      <c r="C15" s="113"/>
      <c r="D15" s="152"/>
      <c r="E15" s="151"/>
      <c r="F15" s="153"/>
      <c r="G15" s="154"/>
      <c r="H15" s="178"/>
      <c r="I15" s="178"/>
      <c r="J15" s="178"/>
      <c r="K15" s="135"/>
    </row>
    <row r="16" spans="1:14" s="136" customFormat="1" x14ac:dyDescent="0.3">
      <c r="A16" s="132" t="s">
        <v>20</v>
      </c>
      <c r="B16" s="133" t="s">
        <v>815</v>
      </c>
      <c r="C16" s="181" t="s">
        <v>21</v>
      </c>
      <c r="D16" s="225"/>
      <c r="E16" s="163"/>
      <c r="F16" s="88" t="s">
        <v>17</v>
      </c>
      <c r="G16" s="227"/>
      <c r="H16" s="134"/>
      <c r="I16" s="178"/>
      <c r="J16" s="178"/>
      <c r="K16" s="135"/>
    </row>
    <row r="17" spans="1:11" ht="27.6" x14ac:dyDescent="0.3">
      <c r="A17" s="132" t="s">
        <v>813</v>
      </c>
      <c r="B17" s="31" t="s">
        <v>775</v>
      </c>
      <c r="C17" s="16" t="s">
        <v>21</v>
      </c>
      <c r="D17" s="33"/>
      <c r="E17" s="34"/>
      <c r="F17" s="88" t="s">
        <v>17</v>
      </c>
      <c r="G17" s="95"/>
      <c r="H17" s="18"/>
      <c r="I17" s="178"/>
      <c r="J17" s="178"/>
      <c r="K17" s="135"/>
    </row>
    <row r="18" spans="1:11" x14ac:dyDescent="0.3">
      <c r="A18" s="132" t="s">
        <v>814</v>
      </c>
      <c r="B18" s="35" t="s">
        <v>24</v>
      </c>
      <c r="C18" s="35" t="s">
        <v>21</v>
      </c>
      <c r="D18" s="33"/>
      <c r="E18" s="34"/>
      <c r="F18" s="88" t="s">
        <v>17</v>
      </c>
      <c r="G18" s="95"/>
      <c r="H18" s="18"/>
      <c r="I18" s="178"/>
      <c r="J18" s="178"/>
      <c r="K18" s="135"/>
    </row>
    <row r="19" spans="1:11" ht="27.6" x14ac:dyDescent="0.3">
      <c r="A19" s="132" t="s">
        <v>23</v>
      </c>
      <c r="B19" s="35" t="s">
        <v>762</v>
      </c>
      <c r="C19" s="35" t="s">
        <v>21</v>
      </c>
      <c r="D19" s="33"/>
      <c r="E19" s="34"/>
      <c r="F19" s="88" t="s">
        <v>17</v>
      </c>
      <c r="G19" s="95"/>
      <c r="H19" s="18"/>
      <c r="I19" s="178"/>
      <c r="J19" s="178"/>
      <c r="K19" s="135"/>
    </row>
    <row r="20" spans="1:11" x14ac:dyDescent="0.3">
      <c r="A20" s="32"/>
      <c r="B20" s="17"/>
      <c r="C20" s="16"/>
      <c r="D20" s="33"/>
      <c r="E20" s="34"/>
      <c r="F20" s="88"/>
      <c r="G20" s="95"/>
      <c r="H20" s="178"/>
      <c r="I20" s="178"/>
      <c r="J20" s="178"/>
      <c r="K20" s="135"/>
    </row>
    <row r="21" spans="1:11" s="30" customFormat="1" ht="15.6" x14ac:dyDescent="0.25">
      <c r="A21" s="174" t="s">
        <v>25</v>
      </c>
      <c r="B21" s="175" t="s">
        <v>1389</v>
      </c>
      <c r="C21" s="113"/>
      <c r="D21" s="152"/>
      <c r="E21" s="176"/>
      <c r="F21" s="153"/>
      <c r="G21" s="177"/>
      <c r="H21" s="178"/>
      <c r="I21" s="178"/>
      <c r="J21" s="178"/>
      <c r="K21" s="135"/>
    </row>
    <row r="22" spans="1:11" s="30" customFormat="1" ht="110.4" x14ac:dyDescent="0.25">
      <c r="A22" s="132" t="s">
        <v>1390</v>
      </c>
      <c r="B22" s="180" t="s">
        <v>1391</v>
      </c>
      <c r="C22" s="181" t="s">
        <v>21</v>
      </c>
      <c r="D22" s="33"/>
      <c r="E22" s="182"/>
      <c r="F22" s="88" t="s">
        <v>17</v>
      </c>
      <c r="G22" s="87"/>
      <c r="H22" s="183"/>
      <c r="I22" s="178"/>
      <c r="J22" s="178"/>
      <c r="K22" s="135"/>
    </row>
    <row r="23" spans="1:11" s="30" customFormat="1" ht="27.6" outlineLevel="1" x14ac:dyDescent="0.25">
      <c r="A23" s="132" t="s">
        <v>1392</v>
      </c>
      <c r="B23" s="31" t="s">
        <v>1393</v>
      </c>
      <c r="C23" s="32" t="s">
        <v>27</v>
      </c>
      <c r="D23" s="33"/>
      <c r="E23" s="182" t="s">
        <v>16</v>
      </c>
      <c r="F23" s="88" t="s">
        <v>17</v>
      </c>
      <c r="G23" s="184"/>
      <c r="H23" s="36"/>
      <c r="I23" s="19">
        <v>0</v>
      </c>
      <c r="J23" s="19">
        <v>0</v>
      </c>
      <c r="K23" s="135"/>
    </row>
    <row r="24" spans="1:11" s="30" customFormat="1" ht="27.6" outlineLevel="1" x14ac:dyDescent="0.25">
      <c r="A24" s="132" t="s">
        <v>1394</v>
      </c>
      <c r="B24" s="31" t="s">
        <v>1395</v>
      </c>
      <c r="C24" s="32" t="s">
        <v>21</v>
      </c>
      <c r="D24" s="33"/>
      <c r="E24" s="182"/>
      <c r="F24" s="88" t="s">
        <v>17</v>
      </c>
      <c r="G24" s="184"/>
      <c r="H24" s="36"/>
      <c r="I24" s="185"/>
      <c r="J24" s="185"/>
      <c r="K24" s="135"/>
    </row>
    <row r="25" spans="1:11" s="30" customFormat="1" ht="27.6" outlineLevel="1" x14ac:dyDescent="0.25">
      <c r="A25" s="132" t="s">
        <v>1396</v>
      </c>
      <c r="B25" s="31" t="s">
        <v>1397</v>
      </c>
      <c r="C25" s="32" t="s">
        <v>21</v>
      </c>
      <c r="D25" s="33"/>
      <c r="E25" s="182"/>
      <c r="F25" s="88" t="s">
        <v>17</v>
      </c>
      <c r="G25" s="184"/>
      <c r="H25" s="36"/>
      <c r="I25" s="185"/>
      <c r="J25" s="185"/>
      <c r="K25" s="135"/>
    </row>
    <row r="26" spans="1:11" s="30" customFormat="1" ht="82.8" outlineLevel="1" x14ac:dyDescent="0.25">
      <c r="A26" s="132" t="s">
        <v>1398</v>
      </c>
      <c r="B26" s="180" t="s">
        <v>1399</v>
      </c>
      <c r="C26" s="32" t="s">
        <v>27</v>
      </c>
      <c r="D26" s="33">
        <v>1</v>
      </c>
      <c r="E26" s="182" t="s">
        <v>1400</v>
      </c>
      <c r="F26" s="88" t="s">
        <v>196</v>
      </c>
      <c r="G26" s="184"/>
      <c r="H26" s="36"/>
      <c r="I26" s="19">
        <v>0</v>
      </c>
      <c r="J26" s="185"/>
      <c r="K26" s="135"/>
    </row>
    <row r="27" spans="1:11" customFormat="1" x14ac:dyDescent="0.25">
      <c r="A27" s="132" t="s">
        <v>1401</v>
      </c>
      <c r="B27" s="31" t="s">
        <v>1402</v>
      </c>
      <c r="C27" s="32" t="s">
        <v>22</v>
      </c>
      <c r="D27" s="33"/>
      <c r="E27" s="182"/>
      <c r="F27" s="88" t="s">
        <v>196</v>
      </c>
      <c r="G27" s="184"/>
      <c r="H27" s="36"/>
      <c r="I27" s="185"/>
      <c r="J27" s="185"/>
      <c r="K27" s="135"/>
    </row>
    <row r="28" spans="1:11" s="30" customFormat="1" ht="27.6" outlineLevel="1" x14ac:dyDescent="0.25">
      <c r="A28" s="132" t="s">
        <v>1403</v>
      </c>
      <c r="B28" s="31" t="s">
        <v>1404</v>
      </c>
      <c r="C28" s="32" t="s">
        <v>22</v>
      </c>
      <c r="D28" s="33"/>
      <c r="E28" s="182"/>
      <c r="F28" s="88" t="s">
        <v>196</v>
      </c>
      <c r="G28" s="184"/>
      <c r="H28" s="36"/>
      <c r="I28" s="185"/>
      <c r="J28" s="185"/>
      <c r="K28" s="135"/>
    </row>
    <row r="29" spans="1:11" s="30" customFormat="1" outlineLevel="1" x14ac:dyDescent="0.25">
      <c r="A29" s="132" t="s">
        <v>1405</v>
      </c>
      <c r="B29" s="31" t="s">
        <v>1406</v>
      </c>
      <c r="C29" s="32" t="s">
        <v>22</v>
      </c>
      <c r="D29" s="33"/>
      <c r="E29" s="182"/>
      <c r="F29" s="88" t="s">
        <v>196</v>
      </c>
      <c r="G29" s="184"/>
      <c r="H29" s="36"/>
      <c r="I29" s="185"/>
      <c r="J29" s="185"/>
      <c r="K29" s="135"/>
    </row>
    <row r="30" spans="1:11" s="30" customFormat="1" ht="27.6" outlineLevel="1" x14ac:dyDescent="0.25">
      <c r="A30" s="132" t="s">
        <v>1407</v>
      </c>
      <c r="B30" s="17" t="s">
        <v>1408</v>
      </c>
      <c r="C30" s="32" t="s">
        <v>21</v>
      </c>
      <c r="D30" s="33"/>
      <c r="E30" s="182"/>
      <c r="F30" s="88" t="s">
        <v>17</v>
      </c>
      <c r="G30" s="184"/>
      <c r="H30" s="36"/>
      <c r="I30" s="185"/>
      <c r="J30" s="185"/>
      <c r="K30" s="135"/>
    </row>
    <row r="31" spans="1:11" s="30" customFormat="1" ht="27.6" x14ac:dyDescent="0.25">
      <c r="A31" s="132" t="s">
        <v>1409</v>
      </c>
      <c r="B31" s="17" t="s">
        <v>1410</v>
      </c>
      <c r="C31" s="32" t="s">
        <v>21</v>
      </c>
      <c r="D31" s="33"/>
      <c r="E31" s="182"/>
      <c r="F31" s="88" t="s">
        <v>196</v>
      </c>
      <c r="G31" s="87"/>
      <c r="H31" s="183"/>
      <c r="I31" s="178"/>
      <c r="J31" s="178"/>
      <c r="K31" s="135"/>
    </row>
    <row r="32" spans="1:11" s="30" customFormat="1" ht="55.2" x14ac:dyDescent="0.25">
      <c r="A32" s="132" t="s">
        <v>1411</v>
      </c>
      <c r="B32" s="17" t="s">
        <v>1412</v>
      </c>
      <c r="C32" s="32" t="s">
        <v>21</v>
      </c>
      <c r="D32" s="33"/>
      <c r="E32" s="186"/>
      <c r="F32" s="88" t="s">
        <v>17</v>
      </c>
      <c r="G32" s="87"/>
      <c r="H32" s="183"/>
      <c r="I32" s="178"/>
      <c r="J32" s="178"/>
      <c r="K32" s="135"/>
    </row>
    <row r="33" spans="1:11" x14ac:dyDescent="0.3">
      <c r="A33" s="132" t="s">
        <v>1413</v>
      </c>
      <c r="B33" s="17" t="s">
        <v>1414</v>
      </c>
      <c r="C33" s="32" t="s">
        <v>22</v>
      </c>
      <c r="D33" s="33"/>
      <c r="E33" s="186"/>
      <c r="F33" s="88" t="s">
        <v>196</v>
      </c>
      <c r="G33" s="95"/>
      <c r="H33" s="18"/>
      <c r="I33" s="178"/>
      <c r="J33" s="178"/>
      <c r="K33" s="135"/>
    </row>
    <row r="34" spans="1:11" ht="27.6" x14ac:dyDescent="0.3">
      <c r="A34" s="132" t="s">
        <v>1415</v>
      </c>
      <c r="B34" s="17" t="s">
        <v>1416</v>
      </c>
      <c r="C34" s="31" t="s">
        <v>1417</v>
      </c>
      <c r="D34" s="33"/>
      <c r="E34" s="186" t="s">
        <v>116</v>
      </c>
      <c r="F34" s="88" t="s">
        <v>196</v>
      </c>
      <c r="G34" s="95"/>
      <c r="H34" s="18"/>
      <c r="I34" s="92">
        <v>0</v>
      </c>
      <c r="J34" s="178"/>
      <c r="K34" s="135"/>
    </row>
    <row r="35" spans="1:11" ht="27.6" x14ac:dyDescent="0.3">
      <c r="A35" s="132" t="s">
        <v>1418</v>
      </c>
      <c r="B35" s="17" t="s">
        <v>1419</v>
      </c>
      <c r="C35" s="31" t="s">
        <v>1417</v>
      </c>
      <c r="D35" s="33"/>
      <c r="E35" s="186" t="s">
        <v>116</v>
      </c>
      <c r="F35" s="88" t="s">
        <v>196</v>
      </c>
      <c r="G35" s="95"/>
      <c r="H35" s="18"/>
      <c r="I35" s="19">
        <v>0</v>
      </c>
      <c r="J35" s="178"/>
      <c r="K35" s="135"/>
    </row>
    <row r="36" spans="1:11" ht="27.6" x14ac:dyDescent="0.3">
      <c r="A36" s="132" t="s">
        <v>1420</v>
      </c>
      <c r="B36" s="17" t="s">
        <v>1421</v>
      </c>
      <c r="C36" s="181" t="s">
        <v>21</v>
      </c>
      <c r="D36" s="33"/>
      <c r="E36" s="186"/>
      <c r="F36" s="88" t="s">
        <v>17</v>
      </c>
      <c r="G36" s="95"/>
      <c r="H36" s="18"/>
      <c r="I36" s="178"/>
      <c r="J36" s="178"/>
      <c r="K36" s="135"/>
    </row>
    <row r="37" spans="1:11" x14ac:dyDescent="0.3">
      <c r="A37" s="32"/>
      <c r="B37" s="17"/>
      <c r="C37" s="16"/>
      <c r="D37" s="33"/>
      <c r="E37" s="34"/>
      <c r="F37" s="88"/>
      <c r="G37" s="95"/>
      <c r="H37" s="178"/>
      <c r="I37" s="178"/>
      <c r="J37" s="178"/>
      <c r="K37" s="135"/>
    </row>
    <row r="38" spans="1:11" s="38" customFormat="1" ht="18" x14ac:dyDescent="0.35">
      <c r="A38" s="174" t="s">
        <v>29</v>
      </c>
      <c r="B38" s="175" t="s">
        <v>26</v>
      </c>
      <c r="C38" s="248"/>
      <c r="D38" s="249"/>
      <c r="E38" s="250"/>
      <c r="F38" s="251"/>
      <c r="G38" s="252"/>
      <c r="H38" s="178"/>
      <c r="I38" s="178"/>
      <c r="J38" s="178"/>
      <c r="K38" s="135"/>
    </row>
    <row r="39" spans="1:11" ht="41.4" x14ac:dyDescent="0.3">
      <c r="A39" s="16" t="s">
        <v>31</v>
      </c>
      <c r="B39" s="17" t="s">
        <v>960</v>
      </c>
      <c r="C39" s="16" t="s">
        <v>21</v>
      </c>
      <c r="D39" s="33"/>
      <c r="E39" s="34"/>
      <c r="F39" s="88" t="s">
        <v>17</v>
      </c>
      <c r="G39" s="228"/>
      <c r="H39" s="18"/>
      <c r="I39" s="178"/>
      <c r="J39" s="178"/>
      <c r="K39" s="135"/>
    </row>
    <row r="40" spans="1:11" ht="55.2" x14ac:dyDescent="0.3">
      <c r="A40" s="16" t="s">
        <v>44</v>
      </c>
      <c r="B40" s="17" t="s">
        <v>961</v>
      </c>
      <c r="C40" s="16" t="s">
        <v>22</v>
      </c>
      <c r="D40" s="33"/>
      <c r="E40" s="34"/>
      <c r="F40" s="88" t="s">
        <v>196</v>
      </c>
      <c r="G40" s="228"/>
      <c r="H40" s="18"/>
      <c r="I40" s="178"/>
      <c r="J40" s="178"/>
      <c r="K40" s="135"/>
    </row>
    <row r="41" spans="1:11" ht="27.6" x14ac:dyDescent="0.3">
      <c r="A41" s="16" t="s">
        <v>405</v>
      </c>
      <c r="B41" s="17" t="s">
        <v>962</v>
      </c>
      <c r="C41" s="17" t="s">
        <v>21</v>
      </c>
      <c r="D41" s="17"/>
      <c r="E41" s="34"/>
      <c r="F41" s="88" t="s">
        <v>17</v>
      </c>
      <c r="G41" s="228"/>
      <c r="H41" s="18"/>
      <c r="I41" s="178"/>
      <c r="J41" s="178"/>
      <c r="K41" s="135"/>
    </row>
    <row r="42" spans="1:11" ht="27.6" x14ac:dyDescent="0.3">
      <c r="A42" s="16" t="s">
        <v>963</v>
      </c>
      <c r="B42" s="17" t="s">
        <v>964</v>
      </c>
      <c r="C42" s="17" t="s">
        <v>21</v>
      </c>
      <c r="D42" s="17"/>
      <c r="E42" s="34"/>
      <c r="F42" s="88" t="s">
        <v>109</v>
      </c>
      <c r="G42" s="95">
        <v>1</v>
      </c>
      <c r="H42" s="18"/>
      <c r="I42" s="178"/>
      <c r="J42" s="178"/>
      <c r="K42" s="135"/>
    </row>
    <row r="43" spans="1:11" ht="27.6" x14ac:dyDescent="0.3">
      <c r="A43" s="16" t="s">
        <v>963</v>
      </c>
      <c r="B43" s="17" t="s">
        <v>965</v>
      </c>
      <c r="C43" s="17" t="s">
        <v>21</v>
      </c>
      <c r="D43" s="17"/>
      <c r="E43" s="34"/>
      <c r="F43" s="88" t="s">
        <v>17</v>
      </c>
      <c r="G43" s="228"/>
      <c r="H43" s="18"/>
      <c r="I43" s="178"/>
      <c r="J43" s="178"/>
      <c r="K43" s="135"/>
    </row>
    <row r="44" spans="1:11" ht="18" x14ac:dyDescent="0.3">
      <c r="A44" s="16" t="s">
        <v>966</v>
      </c>
      <c r="B44" s="17" t="s">
        <v>967</v>
      </c>
      <c r="C44" s="17" t="s">
        <v>21</v>
      </c>
      <c r="D44" s="17"/>
      <c r="E44" s="34"/>
      <c r="F44" s="88" t="s">
        <v>17</v>
      </c>
      <c r="G44" s="228"/>
      <c r="H44" s="18"/>
      <c r="I44" s="178"/>
      <c r="J44" s="178"/>
      <c r="K44" s="135"/>
    </row>
    <row r="45" spans="1:11" ht="18" x14ac:dyDescent="0.3">
      <c r="A45" s="16" t="s">
        <v>968</v>
      </c>
      <c r="B45" s="17" t="s">
        <v>969</v>
      </c>
      <c r="C45" s="17" t="s">
        <v>27</v>
      </c>
      <c r="D45" s="17"/>
      <c r="E45" s="34" t="s">
        <v>60</v>
      </c>
      <c r="F45" s="88" t="s">
        <v>196</v>
      </c>
      <c r="G45" s="228"/>
      <c r="H45" s="18"/>
      <c r="I45" s="178"/>
      <c r="J45" s="178"/>
      <c r="K45" s="135"/>
    </row>
    <row r="46" spans="1:11" ht="18" x14ac:dyDescent="0.3">
      <c r="A46" s="16" t="s">
        <v>970</v>
      </c>
      <c r="B46" s="17" t="s">
        <v>971</v>
      </c>
      <c r="C46" s="17" t="s">
        <v>27</v>
      </c>
      <c r="D46" s="17"/>
      <c r="E46" s="34" t="s">
        <v>1496</v>
      </c>
      <c r="F46" s="88" t="s">
        <v>196</v>
      </c>
      <c r="G46" s="228"/>
      <c r="H46" s="18"/>
      <c r="I46" s="178"/>
      <c r="J46" s="178"/>
      <c r="K46" s="135"/>
    </row>
    <row r="47" spans="1:11" ht="27.6" x14ac:dyDescent="0.3">
      <c r="A47" s="16" t="s">
        <v>972</v>
      </c>
      <c r="B47" s="17" t="s">
        <v>973</v>
      </c>
      <c r="C47" s="17" t="s">
        <v>21</v>
      </c>
      <c r="D47" s="33"/>
      <c r="E47" s="34"/>
      <c r="F47" s="88" t="s">
        <v>17</v>
      </c>
      <c r="G47" s="228"/>
      <c r="H47" s="18"/>
      <c r="I47" s="178"/>
      <c r="J47" s="178"/>
      <c r="K47" s="135"/>
    </row>
    <row r="48" spans="1:11" ht="18" x14ac:dyDescent="0.3">
      <c r="A48" s="16" t="s">
        <v>974</v>
      </c>
      <c r="B48" s="17" t="s">
        <v>975</v>
      </c>
      <c r="C48" s="17" t="s">
        <v>22</v>
      </c>
      <c r="D48" s="33"/>
      <c r="E48" s="34"/>
      <c r="F48" s="88" t="s">
        <v>196</v>
      </c>
      <c r="G48" s="228"/>
      <c r="H48" s="18"/>
      <c r="I48" s="178"/>
      <c r="J48" s="178"/>
      <c r="K48" s="135"/>
    </row>
    <row r="49" spans="1:11" ht="27.6" x14ac:dyDescent="0.3">
      <c r="A49" s="16" t="s">
        <v>976</v>
      </c>
      <c r="B49" s="17" t="s">
        <v>977</v>
      </c>
      <c r="C49" s="31" t="s">
        <v>227</v>
      </c>
      <c r="D49" s="33"/>
      <c r="E49" s="34" t="s">
        <v>16</v>
      </c>
      <c r="F49" s="88" t="s">
        <v>196</v>
      </c>
      <c r="G49" s="228"/>
      <c r="H49" s="18"/>
      <c r="I49" s="19">
        <v>0</v>
      </c>
      <c r="J49" s="178"/>
      <c r="K49" s="135"/>
    </row>
    <row r="50" spans="1:11" ht="55.2" x14ac:dyDescent="0.3">
      <c r="A50" s="16" t="s">
        <v>978</v>
      </c>
      <c r="B50" s="17" t="s">
        <v>979</v>
      </c>
      <c r="C50" s="17" t="s">
        <v>21</v>
      </c>
      <c r="D50" s="33"/>
      <c r="E50" s="34"/>
      <c r="F50" s="88" t="s">
        <v>17</v>
      </c>
      <c r="G50" s="228"/>
      <c r="H50" s="18"/>
      <c r="I50" s="178"/>
      <c r="J50" s="178"/>
      <c r="K50" s="135"/>
    </row>
    <row r="51" spans="1:11" ht="18" x14ac:dyDescent="0.3">
      <c r="A51" s="16" t="s">
        <v>980</v>
      </c>
      <c r="B51" s="17" t="s">
        <v>981</v>
      </c>
      <c r="C51" s="17" t="s">
        <v>21</v>
      </c>
      <c r="D51" s="33"/>
      <c r="E51" s="34"/>
      <c r="F51" s="88" t="s">
        <v>17</v>
      </c>
      <c r="G51" s="228"/>
      <c r="H51" s="18"/>
      <c r="I51" s="178"/>
      <c r="J51" s="178"/>
      <c r="K51" s="135"/>
    </row>
    <row r="52" spans="1:11" ht="18" x14ac:dyDescent="0.3">
      <c r="A52" s="16" t="s">
        <v>982</v>
      </c>
      <c r="B52" s="17" t="s">
        <v>983</v>
      </c>
      <c r="C52" s="16" t="s">
        <v>21</v>
      </c>
      <c r="D52" s="33"/>
      <c r="E52" s="34"/>
      <c r="F52" s="88" t="s">
        <v>17</v>
      </c>
      <c r="G52" s="228"/>
      <c r="H52" s="18"/>
      <c r="I52" s="178"/>
      <c r="J52" s="178"/>
      <c r="K52" s="135"/>
    </row>
    <row r="53" spans="1:11" ht="41.4" x14ac:dyDescent="0.3">
      <c r="A53" s="16" t="s">
        <v>984</v>
      </c>
      <c r="B53" s="17" t="s">
        <v>985</v>
      </c>
      <c r="C53" s="16" t="s">
        <v>21</v>
      </c>
      <c r="D53" s="33"/>
      <c r="E53" s="34"/>
      <c r="F53" s="88" t="s">
        <v>17</v>
      </c>
      <c r="G53" s="228"/>
      <c r="H53" s="18"/>
      <c r="I53" s="178"/>
      <c r="J53" s="178"/>
      <c r="K53" s="135"/>
    </row>
    <row r="54" spans="1:11" ht="18" x14ac:dyDescent="0.3">
      <c r="A54" s="16" t="s">
        <v>986</v>
      </c>
      <c r="B54" s="40" t="s">
        <v>987</v>
      </c>
      <c r="C54" s="16"/>
      <c r="D54" s="33"/>
      <c r="E54" s="34"/>
      <c r="F54" s="88"/>
      <c r="G54" s="228"/>
      <c r="H54" s="178"/>
      <c r="I54" s="178"/>
      <c r="J54" s="178"/>
      <c r="K54" s="135"/>
    </row>
    <row r="55" spans="1:11" ht="18" x14ac:dyDescent="0.3">
      <c r="A55" s="16" t="s">
        <v>988</v>
      </c>
      <c r="B55" s="17" t="s">
        <v>989</v>
      </c>
      <c r="C55" s="109" t="s">
        <v>21</v>
      </c>
      <c r="D55" s="33"/>
      <c r="E55" s="34" t="s">
        <v>990</v>
      </c>
      <c r="F55" s="88" t="s">
        <v>17</v>
      </c>
      <c r="G55" s="228"/>
      <c r="H55" s="18"/>
      <c r="I55" s="178"/>
      <c r="J55" s="178"/>
      <c r="K55" s="135"/>
    </row>
    <row r="56" spans="1:11" ht="18" x14ac:dyDescent="0.3">
      <c r="A56" s="16" t="s">
        <v>991</v>
      </c>
      <c r="B56" s="17" t="s">
        <v>992</v>
      </c>
      <c r="C56" s="89"/>
      <c r="D56" s="33"/>
      <c r="E56" s="34"/>
      <c r="F56" s="88"/>
      <c r="G56" s="228"/>
      <c r="H56" s="178"/>
      <c r="I56" s="178"/>
      <c r="J56" s="178"/>
      <c r="K56" s="135"/>
    </row>
    <row r="57" spans="1:11" ht="18" x14ac:dyDescent="0.3">
      <c r="A57" s="16" t="s">
        <v>993</v>
      </c>
      <c r="B57" s="17" t="s">
        <v>994</v>
      </c>
      <c r="C57" s="89" t="s">
        <v>21</v>
      </c>
      <c r="D57" s="33"/>
      <c r="E57" s="34"/>
      <c r="F57" s="88" t="s">
        <v>17</v>
      </c>
      <c r="G57" s="228"/>
      <c r="H57" s="18"/>
      <c r="I57" s="178"/>
      <c r="J57" s="178"/>
      <c r="K57" s="135"/>
    </row>
    <row r="58" spans="1:11" ht="18" x14ac:dyDescent="0.3">
      <c r="A58" s="16" t="s">
        <v>995</v>
      </c>
      <c r="B58" s="17" t="s">
        <v>992</v>
      </c>
      <c r="C58" s="89"/>
      <c r="D58" s="33"/>
      <c r="E58" s="34"/>
      <c r="F58" s="88"/>
      <c r="G58" s="228"/>
      <c r="H58" s="178"/>
      <c r="I58" s="178"/>
      <c r="J58" s="178"/>
      <c r="K58" s="135"/>
    </row>
    <row r="59" spans="1:11" ht="18" x14ac:dyDescent="0.3">
      <c r="A59" s="16" t="s">
        <v>996</v>
      </c>
      <c r="B59" s="17" t="s">
        <v>997</v>
      </c>
      <c r="C59" s="89" t="s">
        <v>21</v>
      </c>
      <c r="D59" s="33"/>
      <c r="E59" s="34"/>
      <c r="F59" s="88" t="s">
        <v>17</v>
      </c>
      <c r="G59" s="228"/>
      <c r="H59" s="18"/>
      <c r="I59" s="178"/>
      <c r="J59" s="178"/>
      <c r="K59" s="135"/>
    </row>
    <row r="60" spans="1:11" ht="18" x14ac:dyDescent="0.3">
      <c r="A60" s="16" t="s">
        <v>998</v>
      </c>
      <c r="B60" s="17" t="s">
        <v>999</v>
      </c>
      <c r="C60" s="89" t="s">
        <v>27</v>
      </c>
      <c r="D60" s="33"/>
      <c r="E60" s="34"/>
      <c r="F60" s="88" t="s">
        <v>196</v>
      </c>
      <c r="G60" s="228"/>
      <c r="H60" s="18"/>
      <c r="I60" s="178"/>
      <c r="J60" s="178"/>
      <c r="K60" s="135"/>
    </row>
    <row r="61" spans="1:11" ht="18" x14ac:dyDescent="0.3">
      <c r="A61" s="16" t="s">
        <v>1000</v>
      </c>
      <c r="B61" s="17" t="s">
        <v>194</v>
      </c>
      <c r="C61" s="89" t="s">
        <v>27</v>
      </c>
      <c r="D61" s="33"/>
      <c r="E61" s="34" t="s">
        <v>195</v>
      </c>
      <c r="F61" s="88" t="s">
        <v>196</v>
      </c>
      <c r="G61" s="228"/>
      <c r="H61" s="18"/>
      <c r="I61" s="178"/>
      <c r="J61" s="178"/>
      <c r="K61" s="135"/>
    </row>
    <row r="62" spans="1:11" ht="18" x14ac:dyDescent="0.3">
      <c r="A62" s="16" t="s">
        <v>1001</v>
      </c>
      <c r="B62" s="17" t="s">
        <v>655</v>
      </c>
      <c r="C62" s="16" t="s">
        <v>21</v>
      </c>
      <c r="D62" s="33"/>
      <c r="E62" s="34"/>
      <c r="F62" s="88" t="s">
        <v>17</v>
      </c>
      <c r="G62" s="228"/>
      <c r="H62" s="18"/>
      <c r="I62" s="178"/>
      <c r="J62" s="178"/>
      <c r="K62" s="135"/>
    </row>
    <row r="63" spans="1:11" x14ac:dyDescent="0.3">
      <c r="A63" s="16" t="s">
        <v>1002</v>
      </c>
      <c r="B63" s="17" t="s">
        <v>228</v>
      </c>
      <c r="C63" s="16" t="s">
        <v>21</v>
      </c>
      <c r="D63" s="33"/>
      <c r="E63" s="34"/>
      <c r="F63" s="88" t="s">
        <v>17</v>
      </c>
      <c r="G63" s="95"/>
      <c r="H63" s="18"/>
      <c r="I63" s="178"/>
      <c r="J63" s="178"/>
      <c r="K63" s="135"/>
    </row>
    <row r="64" spans="1:11" x14ac:dyDescent="0.3">
      <c r="A64" s="16" t="s">
        <v>1003</v>
      </c>
      <c r="B64" s="17" t="s">
        <v>1004</v>
      </c>
      <c r="C64" s="16" t="s">
        <v>22</v>
      </c>
      <c r="D64" s="33"/>
      <c r="E64" s="34"/>
      <c r="F64" s="88" t="s">
        <v>196</v>
      </c>
      <c r="G64" s="95"/>
      <c r="H64" s="18"/>
      <c r="I64" s="178"/>
      <c r="J64" s="178"/>
      <c r="K64" s="135"/>
    </row>
    <row r="65" spans="1:11" x14ac:dyDescent="0.3">
      <c r="A65" s="16" t="s">
        <v>1005</v>
      </c>
      <c r="B65" s="17" t="s">
        <v>229</v>
      </c>
      <c r="C65" s="31" t="s">
        <v>27</v>
      </c>
      <c r="D65" s="33"/>
      <c r="E65" s="34"/>
      <c r="F65" s="88" t="s">
        <v>196</v>
      </c>
      <c r="G65" s="95"/>
      <c r="H65" s="18"/>
      <c r="I65" s="178"/>
      <c r="J65" s="178"/>
      <c r="K65" s="135"/>
    </row>
    <row r="66" spans="1:11" x14ac:dyDescent="0.3">
      <c r="A66" s="16" t="s">
        <v>1006</v>
      </c>
      <c r="B66" s="17" t="s">
        <v>1007</v>
      </c>
      <c r="C66" s="31" t="s">
        <v>22</v>
      </c>
      <c r="D66" s="33"/>
      <c r="E66" s="34"/>
      <c r="F66" s="88" t="s">
        <v>196</v>
      </c>
      <c r="G66" s="95"/>
      <c r="H66" s="18"/>
      <c r="I66" s="178"/>
      <c r="J66" s="178"/>
      <c r="K66" s="135"/>
    </row>
    <row r="67" spans="1:11" x14ac:dyDescent="0.3">
      <c r="A67" s="16" t="s">
        <v>1008</v>
      </c>
      <c r="B67" s="17" t="s">
        <v>1009</v>
      </c>
      <c r="C67" s="16" t="s">
        <v>27</v>
      </c>
      <c r="D67" s="33"/>
      <c r="E67" s="34"/>
      <c r="F67" s="88" t="s">
        <v>196</v>
      </c>
      <c r="G67" s="95"/>
      <c r="H67" s="18"/>
      <c r="I67" s="178"/>
      <c r="J67" s="178"/>
      <c r="K67" s="135"/>
    </row>
    <row r="68" spans="1:11" x14ac:dyDescent="0.3">
      <c r="A68" s="16" t="s">
        <v>1010</v>
      </c>
      <c r="B68" s="17" t="s">
        <v>1011</v>
      </c>
      <c r="C68" s="16" t="s">
        <v>22</v>
      </c>
      <c r="D68" s="33"/>
      <c r="E68" s="34"/>
      <c r="F68" s="88" t="s">
        <v>196</v>
      </c>
      <c r="G68" s="95"/>
      <c r="H68" s="18"/>
      <c r="I68" s="178"/>
      <c r="J68" s="178"/>
      <c r="K68" s="135"/>
    </row>
    <row r="69" spans="1:11" x14ac:dyDescent="0.3">
      <c r="A69" s="16" t="s">
        <v>1012</v>
      </c>
      <c r="B69" s="17" t="s">
        <v>205</v>
      </c>
      <c r="C69" s="16" t="s">
        <v>22</v>
      </c>
      <c r="D69" s="33"/>
      <c r="E69" s="34"/>
      <c r="F69" s="88" t="s">
        <v>196</v>
      </c>
      <c r="G69" s="95"/>
      <c r="H69" s="18"/>
      <c r="I69" s="178"/>
      <c r="J69" s="178"/>
      <c r="K69" s="135"/>
    </row>
    <row r="70" spans="1:11" x14ac:dyDescent="0.3">
      <c r="A70" s="16" t="s">
        <v>1013</v>
      </c>
      <c r="B70" s="17" t="s">
        <v>668</v>
      </c>
      <c r="C70" s="32" t="s">
        <v>22</v>
      </c>
      <c r="D70" s="33"/>
      <c r="E70" s="34"/>
      <c r="F70" s="88" t="s">
        <v>196</v>
      </c>
      <c r="G70" s="95"/>
      <c r="H70" s="43"/>
      <c r="I70" s="178"/>
      <c r="J70" s="178"/>
      <c r="K70" s="135"/>
    </row>
    <row r="71" spans="1:11" ht="27.6" x14ac:dyDescent="0.3">
      <c r="A71" s="16" t="s">
        <v>1014</v>
      </c>
      <c r="B71" s="17" t="s">
        <v>1534</v>
      </c>
      <c r="C71" s="31" t="s">
        <v>227</v>
      </c>
      <c r="D71" s="33"/>
      <c r="E71" s="34" t="s">
        <v>16</v>
      </c>
      <c r="F71" s="88" t="s">
        <v>196</v>
      </c>
      <c r="G71" s="95"/>
      <c r="H71" s="43"/>
      <c r="I71" s="19">
        <v>0</v>
      </c>
      <c r="J71" s="178"/>
      <c r="K71" s="135"/>
    </row>
    <row r="72" spans="1:11" x14ac:dyDescent="0.3">
      <c r="A72" s="16" t="s">
        <v>1015</v>
      </c>
      <c r="B72" s="31" t="s">
        <v>246</v>
      </c>
      <c r="C72" s="31" t="s">
        <v>21</v>
      </c>
      <c r="D72" s="33"/>
      <c r="E72" s="34"/>
      <c r="F72" s="88" t="s">
        <v>17</v>
      </c>
      <c r="G72" s="95"/>
      <c r="H72" s="43"/>
      <c r="I72" s="178"/>
      <c r="J72" s="178"/>
      <c r="K72" s="135"/>
    </row>
    <row r="73" spans="1:11" x14ac:dyDescent="0.3">
      <c r="A73" s="16" t="s">
        <v>1016</v>
      </c>
      <c r="B73" s="31" t="s">
        <v>231</v>
      </c>
      <c r="C73" s="31" t="s">
        <v>21</v>
      </c>
      <c r="D73" s="33"/>
      <c r="E73" s="34"/>
      <c r="F73" s="88" t="s">
        <v>17</v>
      </c>
      <c r="G73" s="95"/>
      <c r="H73" s="43"/>
      <c r="I73" s="178"/>
      <c r="J73" s="178"/>
      <c r="K73" s="135"/>
    </row>
    <row r="74" spans="1:11" x14ac:dyDescent="0.3">
      <c r="A74" s="16" t="s">
        <v>1017</v>
      </c>
      <c r="B74" s="31" t="s">
        <v>1514</v>
      </c>
      <c r="C74" s="31" t="s">
        <v>21</v>
      </c>
      <c r="D74" s="33"/>
      <c r="E74" s="34"/>
      <c r="F74" s="88" t="s">
        <v>17</v>
      </c>
      <c r="G74" s="95"/>
      <c r="H74" s="43"/>
      <c r="I74" s="178"/>
      <c r="J74" s="178"/>
      <c r="K74" s="135"/>
    </row>
    <row r="75" spans="1:11" x14ac:dyDescent="0.3">
      <c r="A75" s="16" t="s">
        <v>1019</v>
      </c>
      <c r="B75" s="31" t="s">
        <v>1018</v>
      </c>
      <c r="C75" s="31" t="s">
        <v>21</v>
      </c>
      <c r="D75" s="33"/>
      <c r="E75" s="34"/>
      <c r="F75" s="88" t="s">
        <v>17</v>
      </c>
      <c r="G75" s="95"/>
      <c r="H75" s="43"/>
      <c r="I75" s="178"/>
      <c r="J75" s="178"/>
      <c r="K75" s="135"/>
    </row>
    <row r="76" spans="1:11" x14ac:dyDescent="0.3">
      <c r="A76" s="16" t="s">
        <v>1021</v>
      </c>
      <c r="B76" s="31" t="s">
        <v>1020</v>
      </c>
      <c r="C76" s="31" t="s">
        <v>21</v>
      </c>
      <c r="D76" s="33"/>
      <c r="E76" s="34"/>
      <c r="F76" s="88" t="s">
        <v>17</v>
      </c>
      <c r="G76" s="95"/>
      <c r="H76" s="43"/>
      <c r="I76" s="178"/>
      <c r="J76" s="178"/>
      <c r="K76" s="135"/>
    </row>
    <row r="77" spans="1:11" x14ac:dyDescent="0.3">
      <c r="A77" s="16" t="s">
        <v>1022</v>
      </c>
      <c r="B77" s="17" t="s">
        <v>233</v>
      </c>
      <c r="C77" s="16" t="s">
        <v>22</v>
      </c>
      <c r="D77" s="33"/>
      <c r="E77" s="34"/>
      <c r="F77" s="88" t="s">
        <v>196</v>
      </c>
      <c r="G77" s="95"/>
      <c r="H77" s="18"/>
      <c r="I77" s="178"/>
      <c r="J77" s="178"/>
      <c r="K77" s="135"/>
    </row>
    <row r="78" spans="1:11" x14ac:dyDescent="0.3">
      <c r="A78" s="16" t="s">
        <v>1024</v>
      </c>
      <c r="B78" s="17" t="s">
        <v>1023</v>
      </c>
      <c r="C78" s="16" t="s">
        <v>22</v>
      </c>
      <c r="D78" s="33"/>
      <c r="E78" s="34"/>
      <c r="F78" s="88" t="s">
        <v>196</v>
      </c>
      <c r="G78" s="95"/>
      <c r="H78" s="18"/>
      <c r="I78" s="178"/>
      <c r="J78" s="178"/>
      <c r="K78" s="135"/>
    </row>
    <row r="79" spans="1:11" x14ac:dyDescent="0.3">
      <c r="A79" s="16" t="s">
        <v>1025</v>
      </c>
      <c r="B79" s="17" t="s">
        <v>1023</v>
      </c>
      <c r="C79" s="16" t="s">
        <v>21</v>
      </c>
      <c r="D79" s="33"/>
      <c r="E79" s="34"/>
      <c r="F79" s="88" t="s">
        <v>109</v>
      </c>
      <c r="G79" s="95">
        <v>1</v>
      </c>
      <c r="H79" s="18"/>
      <c r="I79" s="178"/>
      <c r="J79" s="178"/>
      <c r="K79" s="135"/>
    </row>
    <row r="80" spans="1:11" x14ac:dyDescent="0.3">
      <c r="A80" s="16" t="s">
        <v>1027</v>
      </c>
      <c r="B80" s="40" t="s">
        <v>1026</v>
      </c>
      <c r="C80" s="16"/>
      <c r="D80" s="33"/>
      <c r="E80" s="34"/>
      <c r="F80" s="88"/>
      <c r="G80" s="95"/>
      <c r="H80" s="178"/>
      <c r="I80" s="178"/>
      <c r="J80" s="178"/>
      <c r="K80" s="135"/>
    </row>
    <row r="81" spans="1:11" x14ac:dyDescent="0.3">
      <c r="A81" s="16" t="s">
        <v>1029</v>
      </c>
      <c r="B81" s="17" t="s">
        <v>1028</v>
      </c>
      <c r="C81" s="16" t="s">
        <v>21</v>
      </c>
      <c r="D81" s="33"/>
      <c r="E81" s="34"/>
      <c r="F81" s="88" t="s">
        <v>17</v>
      </c>
      <c r="G81" s="95"/>
      <c r="H81" s="18"/>
      <c r="I81" s="178"/>
      <c r="J81" s="178"/>
      <c r="K81" s="135"/>
    </row>
    <row r="82" spans="1:11" x14ac:dyDescent="0.3">
      <c r="A82" s="16" t="s">
        <v>1031</v>
      </c>
      <c r="B82" s="17" t="s">
        <v>1030</v>
      </c>
      <c r="C82" s="16" t="s">
        <v>22</v>
      </c>
      <c r="D82" s="33"/>
      <c r="E82" s="34"/>
      <c r="F82" s="88" t="s">
        <v>196</v>
      </c>
      <c r="G82" s="95"/>
      <c r="H82" s="18"/>
      <c r="I82" s="178"/>
      <c r="J82" s="178"/>
      <c r="K82" s="135"/>
    </row>
    <row r="83" spans="1:11" ht="27.6" x14ac:dyDescent="0.3">
      <c r="A83" s="16" t="s">
        <v>1033</v>
      </c>
      <c r="B83" s="17" t="s">
        <v>1032</v>
      </c>
      <c r="C83" s="31" t="s">
        <v>227</v>
      </c>
      <c r="D83" s="33"/>
      <c r="E83" s="34" t="s">
        <v>16</v>
      </c>
      <c r="F83" s="88" t="s">
        <v>196</v>
      </c>
      <c r="G83" s="95"/>
      <c r="H83" s="18"/>
      <c r="I83" s="19">
        <v>0</v>
      </c>
      <c r="J83" s="178"/>
      <c r="K83" s="135"/>
    </row>
    <row r="84" spans="1:11" x14ac:dyDescent="0.3">
      <c r="A84" s="16" t="s">
        <v>1034</v>
      </c>
      <c r="B84" s="17" t="s">
        <v>705</v>
      </c>
      <c r="C84" s="16" t="s">
        <v>27</v>
      </c>
      <c r="D84" s="33"/>
      <c r="E84" s="34"/>
      <c r="F84" s="88" t="s">
        <v>196</v>
      </c>
      <c r="G84" s="95"/>
      <c r="H84" s="18"/>
      <c r="I84" s="178"/>
      <c r="J84" s="178"/>
      <c r="K84" s="135"/>
    </row>
    <row r="85" spans="1:11" x14ac:dyDescent="0.3">
      <c r="A85" s="16" t="s">
        <v>1036</v>
      </c>
      <c r="B85" s="17" t="s">
        <v>1035</v>
      </c>
      <c r="C85" s="16" t="s">
        <v>27</v>
      </c>
      <c r="D85" s="33"/>
      <c r="E85" s="34"/>
      <c r="F85" s="88" t="s">
        <v>196</v>
      </c>
      <c r="G85" s="95"/>
      <c r="H85" s="18"/>
      <c r="I85" s="178"/>
      <c r="J85" s="178"/>
      <c r="K85" s="135"/>
    </row>
    <row r="86" spans="1:11" x14ac:dyDescent="0.3">
      <c r="A86" s="16" t="s">
        <v>1385</v>
      </c>
      <c r="B86" s="17" t="s">
        <v>1037</v>
      </c>
      <c r="C86" s="16" t="s">
        <v>21</v>
      </c>
      <c r="D86" s="33"/>
      <c r="E86" s="34"/>
      <c r="F86" s="88" t="s">
        <v>109</v>
      </c>
      <c r="G86" s="95">
        <v>1</v>
      </c>
      <c r="H86" s="18"/>
      <c r="I86" s="178"/>
      <c r="J86" s="178"/>
      <c r="K86" s="135"/>
    </row>
    <row r="87" spans="1:11" x14ac:dyDescent="0.3">
      <c r="A87" s="16"/>
      <c r="B87" s="17"/>
      <c r="C87" s="16"/>
      <c r="D87" s="33"/>
      <c r="E87" s="34"/>
      <c r="F87" s="88"/>
      <c r="G87" s="95"/>
      <c r="H87" s="178"/>
      <c r="I87" s="178"/>
      <c r="J87" s="178"/>
      <c r="K87" s="135"/>
    </row>
    <row r="88" spans="1:11" ht="15.6" x14ac:dyDescent="0.3">
      <c r="A88" s="174" t="s">
        <v>68</v>
      </c>
      <c r="B88" s="175" t="s">
        <v>30</v>
      </c>
      <c r="C88" s="113"/>
      <c r="D88" s="152"/>
      <c r="E88" s="151"/>
      <c r="F88" s="153"/>
      <c r="G88" s="154"/>
      <c r="H88" s="178"/>
      <c r="I88" s="178"/>
      <c r="J88" s="178"/>
      <c r="K88" s="135"/>
    </row>
    <row r="89" spans="1:11" s="44" customFormat="1" x14ac:dyDescent="0.3">
      <c r="A89" s="16" t="s">
        <v>70</v>
      </c>
      <c r="B89" s="31" t="s">
        <v>351</v>
      </c>
      <c r="C89" s="16" t="s">
        <v>27</v>
      </c>
      <c r="D89" s="33"/>
      <c r="E89" s="34"/>
      <c r="F89" s="88" t="s">
        <v>17</v>
      </c>
      <c r="G89" s="95"/>
      <c r="H89" s="43"/>
      <c r="I89" s="178"/>
      <c r="J89" s="178"/>
      <c r="K89" s="135"/>
    </row>
    <row r="90" spans="1:11" s="44" customFormat="1" x14ac:dyDescent="0.3">
      <c r="A90" s="16" t="s">
        <v>76</v>
      </c>
      <c r="B90" s="31" t="s">
        <v>352</v>
      </c>
      <c r="C90" s="16" t="s">
        <v>27</v>
      </c>
      <c r="D90" s="33"/>
      <c r="E90" s="34"/>
      <c r="F90" s="88" t="s">
        <v>17</v>
      </c>
      <c r="G90" s="95"/>
      <c r="H90" s="43"/>
      <c r="I90" s="178"/>
      <c r="J90" s="178"/>
      <c r="K90" s="135"/>
    </row>
    <row r="91" spans="1:11" s="44" customFormat="1" x14ac:dyDescent="0.3">
      <c r="A91" s="16" t="s">
        <v>406</v>
      </c>
      <c r="B91" s="31" t="s">
        <v>353</v>
      </c>
      <c r="C91" s="16" t="s">
        <v>27</v>
      </c>
      <c r="D91" s="33"/>
      <c r="E91" s="34"/>
      <c r="F91" s="88" t="s">
        <v>17</v>
      </c>
      <c r="G91" s="95"/>
      <c r="H91" s="43"/>
      <c r="I91" s="178"/>
      <c r="J91" s="178"/>
      <c r="K91" s="135"/>
    </row>
    <row r="92" spans="1:11" ht="15.6" x14ac:dyDescent="0.3">
      <c r="A92" s="28"/>
      <c r="B92" s="29"/>
      <c r="C92" s="16"/>
      <c r="D92" s="33"/>
      <c r="E92" s="34"/>
      <c r="F92" s="88"/>
      <c r="G92" s="95"/>
      <c r="H92" s="178"/>
      <c r="I92" s="178"/>
      <c r="J92" s="178"/>
      <c r="K92" s="135"/>
    </row>
    <row r="93" spans="1:11" s="44" customFormat="1" ht="15.6" x14ac:dyDescent="0.3">
      <c r="A93" s="174" t="s">
        <v>85</v>
      </c>
      <c r="B93" s="175" t="s">
        <v>1038</v>
      </c>
      <c r="C93" s="113"/>
      <c r="D93" s="152"/>
      <c r="E93" s="151"/>
      <c r="F93" s="153"/>
      <c r="G93" s="154"/>
      <c r="H93" s="178"/>
      <c r="I93" s="178"/>
      <c r="J93" s="178"/>
      <c r="K93" s="135"/>
    </row>
    <row r="94" spans="1:11" s="44" customFormat="1" x14ac:dyDescent="0.3">
      <c r="A94" s="16" t="s">
        <v>87</v>
      </c>
      <c r="B94" s="93" t="s">
        <v>1039</v>
      </c>
      <c r="C94" s="139"/>
      <c r="D94" s="33"/>
      <c r="E94" s="34"/>
      <c r="F94" s="88"/>
      <c r="G94" s="95"/>
      <c r="H94" s="178"/>
      <c r="I94" s="178"/>
      <c r="J94" s="178"/>
      <c r="K94" s="135"/>
    </row>
    <row r="95" spans="1:11" s="44" customFormat="1" x14ac:dyDescent="0.3">
      <c r="A95" s="16" t="s">
        <v>88</v>
      </c>
      <c r="B95" s="31" t="s">
        <v>1040</v>
      </c>
      <c r="C95" s="32" t="s">
        <v>1041</v>
      </c>
      <c r="D95" s="33"/>
      <c r="E95" s="34" t="s">
        <v>33</v>
      </c>
      <c r="F95" s="88" t="s">
        <v>17</v>
      </c>
      <c r="G95" s="95"/>
      <c r="H95" s="43"/>
      <c r="I95" s="178"/>
      <c r="J95" s="178"/>
      <c r="K95" s="135"/>
    </row>
    <row r="96" spans="1:11" s="44" customFormat="1" x14ac:dyDescent="0.3">
      <c r="A96" s="16" t="s">
        <v>90</v>
      </c>
      <c r="B96" s="31" t="s">
        <v>1042</v>
      </c>
      <c r="C96" s="32" t="s">
        <v>1043</v>
      </c>
      <c r="D96" s="33"/>
      <c r="E96" s="34" t="s">
        <v>33</v>
      </c>
      <c r="F96" s="88" t="s">
        <v>17</v>
      </c>
      <c r="G96" s="95"/>
      <c r="H96" s="43"/>
      <c r="I96" s="178"/>
      <c r="J96" s="178"/>
      <c r="K96" s="135"/>
    </row>
    <row r="97" spans="1:11" s="44" customFormat="1" x14ac:dyDescent="0.3">
      <c r="A97" s="16" t="s">
        <v>91</v>
      </c>
      <c r="B97" s="31" t="s">
        <v>1044</v>
      </c>
      <c r="C97" s="32" t="s">
        <v>1045</v>
      </c>
      <c r="D97" s="33"/>
      <c r="E97" s="34" t="s">
        <v>33</v>
      </c>
      <c r="F97" s="88" t="s">
        <v>17</v>
      </c>
      <c r="G97" s="95"/>
      <c r="H97" s="43"/>
      <c r="I97" s="178"/>
      <c r="J97" s="178"/>
      <c r="K97" s="135"/>
    </row>
    <row r="98" spans="1:11" s="44" customFormat="1" x14ac:dyDescent="0.3">
      <c r="A98" s="16" t="s">
        <v>92</v>
      </c>
      <c r="B98" s="42" t="s">
        <v>1046</v>
      </c>
      <c r="C98" s="16"/>
      <c r="D98" s="33"/>
      <c r="E98" s="34"/>
      <c r="F98" s="88"/>
      <c r="G98" s="95"/>
      <c r="H98" s="178"/>
      <c r="I98" s="178"/>
      <c r="J98" s="178"/>
      <c r="K98" s="135"/>
    </row>
    <row r="99" spans="1:11" x14ac:dyDescent="0.3">
      <c r="A99" s="16" t="s">
        <v>93</v>
      </c>
      <c r="B99" s="31" t="s">
        <v>32</v>
      </c>
      <c r="C99" s="32" t="s">
        <v>27</v>
      </c>
      <c r="D99" s="33"/>
      <c r="E99" s="34" t="s">
        <v>33</v>
      </c>
      <c r="F99" s="88" t="s">
        <v>17</v>
      </c>
      <c r="G99" s="95"/>
      <c r="H99" s="45"/>
      <c r="I99" s="178"/>
      <c r="J99" s="178"/>
      <c r="K99" s="135"/>
    </row>
    <row r="100" spans="1:11" x14ac:dyDescent="0.3">
      <c r="A100" s="16" t="s">
        <v>94</v>
      </c>
      <c r="B100" s="31" t="s">
        <v>1047</v>
      </c>
      <c r="C100" s="32" t="s">
        <v>27</v>
      </c>
      <c r="D100" s="33"/>
      <c r="E100" s="34" t="s">
        <v>33</v>
      </c>
      <c r="F100" s="88" t="s">
        <v>17</v>
      </c>
      <c r="G100" s="95"/>
      <c r="H100" s="45"/>
      <c r="I100" s="178"/>
      <c r="J100" s="178"/>
      <c r="K100" s="135"/>
    </row>
    <row r="101" spans="1:11" x14ac:dyDescent="0.3">
      <c r="A101" s="16" t="s">
        <v>747</v>
      </c>
      <c r="B101" s="31" t="s">
        <v>211</v>
      </c>
      <c r="C101" s="32" t="s">
        <v>27</v>
      </c>
      <c r="D101" s="33"/>
      <c r="E101" s="34" t="s">
        <v>33</v>
      </c>
      <c r="F101" s="88" t="s">
        <v>17</v>
      </c>
      <c r="G101" s="95"/>
      <c r="H101" s="45"/>
      <c r="I101" s="178"/>
      <c r="J101" s="178"/>
      <c r="K101" s="135"/>
    </row>
    <row r="102" spans="1:11" x14ac:dyDescent="0.3">
      <c r="A102" s="16" t="s">
        <v>1048</v>
      </c>
      <c r="B102" s="17" t="s">
        <v>1049</v>
      </c>
      <c r="C102" s="32" t="s">
        <v>27</v>
      </c>
      <c r="D102" s="33"/>
      <c r="E102" s="34" t="s">
        <v>1050</v>
      </c>
      <c r="F102" s="88" t="s">
        <v>17</v>
      </c>
      <c r="G102" s="95"/>
      <c r="H102" s="43"/>
      <c r="I102" s="178"/>
      <c r="J102" s="178"/>
      <c r="K102" s="135"/>
    </row>
    <row r="103" spans="1:11" x14ac:dyDescent="0.3">
      <c r="A103" s="16" t="s">
        <v>1051</v>
      </c>
      <c r="B103" s="17" t="s">
        <v>346</v>
      </c>
      <c r="C103" s="32" t="s">
        <v>27</v>
      </c>
      <c r="D103" s="33"/>
      <c r="E103" s="34" t="s">
        <v>1050</v>
      </c>
      <c r="F103" s="88" t="s">
        <v>17</v>
      </c>
      <c r="G103" s="95"/>
      <c r="H103" s="43"/>
      <c r="I103" s="178"/>
      <c r="J103" s="178"/>
      <c r="K103" s="135"/>
    </row>
    <row r="104" spans="1:11" x14ac:dyDescent="0.3">
      <c r="A104" s="16" t="s">
        <v>1052</v>
      </c>
      <c r="B104" s="17" t="s">
        <v>395</v>
      </c>
      <c r="C104" s="32" t="s">
        <v>27</v>
      </c>
      <c r="D104" s="33"/>
      <c r="E104" s="34" t="s">
        <v>33</v>
      </c>
      <c r="F104" s="88" t="s">
        <v>196</v>
      </c>
      <c r="G104" s="95"/>
      <c r="H104" s="43"/>
      <c r="I104" s="178"/>
      <c r="J104" s="178"/>
      <c r="K104" s="135"/>
    </row>
    <row r="105" spans="1:11" x14ac:dyDescent="0.3">
      <c r="A105" s="16" t="s">
        <v>1053</v>
      </c>
      <c r="B105" s="17" t="s">
        <v>396</v>
      </c>
      <c r="C105" s="32" t="s">
        <v>27</v>
      </c>
      <c r="D105" s="33"/>
      <c r="E105" s="34" t="s">
        <v>33</v>
      </c>
      <c r="F105" s="88" t="s">
        <v>196</v>
      </c>
      <c r="G105" s="95"/>
      <c r="H105" s="43"/>
      <c r="I105" s="178"/>
      <c r="J105" s="178"/>
      <c r="K105" s="135"/>
    </row>
    <row r="106" spans="1:11" x14ac:dyDescent="0.3">
      <c r="A106" s="16" t="s">
        <v>1054</v>
      </c>
      <c r="B106" s="17" t="s">
        <v>350</v>
      </c>
      <c r="C106" s="32" t="s">
        <v>27</v>
      </c>
      <c r="D106" s="33"/>
      <c r="E106" s="34" t="s">
        <v>16</v>
      </c>
      <c r="F106" s="88" t="s">
        <v>196</v>
      </c>
      <c r="G106" s="95"/>
      <c r="H106" s="43"/>
      <c r="I106" s="19">
        <v>0</v>
      </c>
      <c r="J106" s="19">
        <v>0</v>
      </c>
      <c r="K106" s="135"/>
    </row>
    <row r="107" spans="1:11" x14ac:dyDescent="0.3">
      <c r="A107" s="16" t="s">
        <v>1055</v>
      </c>
      <c r="B107" s="31" t="s">
        <v>38</v>
      </c>
      <c r="C107" s="32" t="s">
        <v>39</v>
      </c>
      <c r="D107" s="33"/>
      <c r="E107" s="34" t="s">
        <v>40</v>
      </c>
      <c r="F107" s="88" t="s">
        <v>196</v>
      </c>
      <c r="G107" s="95"/>
      <c r="H107" s="43"/>
      <c r="I107" s="178"/>
      <c r="J107" s="178"/>
      <c r="K107" s="135"/>
    </row>
    <row r="108" spans="1:11" x14ac:dyDescent="0.3">
      <c r="A108" s="16" t="s">
        <v>1056</v>
      </c>
      <c r="B108" s="31" t="s">
        <v>41</v>
      </c>
      <c r="C108" s="32" t="s">
        <v>39</v>
      </c>
      <c r="D108" s="33"/>
      <c r="E108" s="34" t="s">
        <v>42</v>
      </c>
      <c r="F108" s="88" t="s">
        <v>196</v>
      </c>
      <c r="G108" s="95"/>
      <c r="H108" s="43"/>
      <c r="I108" s="178"/>
      <c r="J108" s="178"/>
      <c r="K108" s="135"/>
    </row>
    <row r="109" spans="1:11" x14ac:dyDescent="0.3">
      <c r="A109" s="16" t="s">
        <v>1057</v>
      </c>
      <c r="B109" s="31" t="s">
        <v>347</v>
      </c>
      <c r="C109" s="32" t="s">
        <v>21</v>
      </c>
      <c r="D109" s="33"/>
      <c r="E109" s="34"/>
      <c r="F109" s="88" t="s">
        <v>17</v>
      </c>
      <c r="G109" s="95"/>
      <c r="H109" s="43"/>
      <c r="I109" s="178"/>
      <c r="J109" s="178"/>
      <c r="K109" s="135"/>
    </row>
    <row r="110" spans="1:11" x14ac:dyDescent="0.3">
      <c r="A110" s="16" t="s">
        <v>1058</v>
      </c>
      <c r="B110" s="31" t="s">
        <v>1059</v>
      </c>
      <c r="C110" s="32" t="s">
        <v>21</v>
      </c>
      <c r="D110" s="33"/>
      <c r="E110" s="34"/>
      <c r="F110" s="88" t="s">
        <v>17</v>
      </c>
      <c r="G110" s="95"/>
      <c r="H110" s="43"/>
      <c r="I110" s="178"/>
      <c r="J110" s="178"/>
      <c r="K110" s="135"/>
    </row>
    <row r="111" spans="1:11" x14ac:dyDescent="0.3">
      <c r="A111" s="16" t="s">
        <v>1060</v>
      </c>
      <c r="B111" s="31" t="s">
        <v>1061</v>
      </c>
      <c r="C111" s="32" t="s">
        <v>111</v>
      </c>
      <c r="D111" s="33"/>
      <c r="E111" s="34"/>
      <c r="F111" s="88" t="s">
        <v>196</v>
      </c>
      <c r="G111" s="95"/>
      <c r="H111" s="43"/>
      <c r="I111" s="178"/>
      <c r="J111" s="178"/>
      <c r="K111" s="135"/>
    </row>
    <row r="112" spans="1:11" ht="27.6" x14ac:dyDescent="0.3">
      <c r="A112" s="16" t="s">
        <v>1062</v>
      </c>
      <c r="B112" s="31" t="s">
        <v>1063</v>
      </c>
      <c r="C112" s="32" t="s">
        <v>21</v>
      </c>
      <c r="D112" s="33"/>
      <c r="E112" s="34"/>
      <c r="F112" s="88" t="s">
        <v>17</v>
      </c>
      <c r="G112" s="95"/>
      <c r="H112" s="43"/>
      <c r="I112" s="178"/>
      <c r="J112" s="178"/>
      <c r="K112" s="135"/>
    </row>
    <row r="113" spans="1:11" x14ac:dyDescent="0.3">
      <c r="A113" s="16" t="s">
        <v>1064</v>
      </c>
      <c r="B113" s="31" t="s">
        <v>248</v>
      </c>
      <c r="C113" s="32" t="s">
        <v>21</v>
      </c>
      <c r="D113" s="33"/>
      <c r="E113" s="34"/>
      <c r="F113" s="88" t="s">
        <v>17</v>
      </c>
      <c r="G113" s="95"/>
      <c r="H113" s="43"/>
      <c r="I113" s="178"/>
      <c r="J113" s="178"/>
      <c r="K113" s="135"/>
    </row>
    <row r="114" spans="1:11" x14ac:dyDescent="0.3">
      <c r="A114" s="16" t="s">
        <v>1065</v>
      </c>
      <c r="B114" s="31" t="s">
        <v>249</v>
      </c>
      <c r="C114" s="32" t="s">
        <v>21</v>
      </c>
      <c r="D114" s="33"/>
      <c r="E114" s="34"/>
      <c r="F114" s="88" t="s">
        <v>17</v>
      </c>
      <c r="G114" s="95"/>
      <c r="H114" s="43"/>
      <c r="I114" s="178"/>
      <c r="J114" s="178"/>
      <c r="K114" s="135"/>
    </row>
    <row r="115" spans="1:11" x14ac:dyDescent="0.3">
      <c r="A115" s="16" t="s">
        <v>1066</v>
      </c>
      <c r="B115" s="31" t="s">
        <v>1067</v>
      </c>
      <c r="C115" s="32" t="s">
        <v>21</v>
      </c>
      <c r="D115" s="33"/>
      <c r="E115" s="34"/>
      <c r="F115" s="88" t="s">
        <v>17</v>
      </c>
      <c r="G115" s="95"/>
      <c r="H115" s="43"/>
      <c r="I115" s="178"/>
      <c r="J115" s="178"/>
      <c r="K115" s="135"/>
    </row>
    <row r="116" spans="1:11" x14ac:dyDescent="0.3">
      <c r="A116" s="16"/>
      <c r="B116" s="31"/>
      <c r="C116" s="32"/>
      <c r="D116" s="33"/>
      <c r="E116" s="34"/>
      <c r="F116" s="88"/>
      <c r="G116" s="95"/>
      <c r="H116" s="178"/>
      <c r="I116" s="178"/>
      <c r="J116" s="178"/>
      <c r="K116" s="135"/>
    </row>
    <row r="117" spans="1:11" ht="15.6" x14ac:dyDescent="0.3">
      <c r="A117" s="174" t="s">
        <v>96</v>
      </c>
      <c r="B117" s="175" t="s">
        <v>1068</v>
      </c>
      <c r="C117" s="149"/>
      <c r="D117" s="152"/>
      <c r="E117" s="151"/>
      <c r="F117" s="153"/>
      <c r="G117" s="154"/>
      <c r="H117" s="178"/>
      <c r="I117" s="178"/>
      <c r="J117" s="178"/>
      <c r="K117" s="135"/>
    </row>
    <row r="118" spans="1:11" ht="55.2" x14ac:dyDescent="0.3">
      <c r="A118" s="32" t="s">
        <v>98</v>
      </c>
      <c r="B118" s="31" t="s">
        <v>1069</v>
      </c>
      <c r="C118" s="32" t="s">
        <v>21</v>
      </c>
      <c r="D118" s="33"/>
      <c r="E118" s="34"/>
      <c r="F118" s="88" t="s">
        <v>17</v>
      </c>
      <c r="G118" s="95"/>
      <c r="H118" s="43"/>
      <c r="I118" s="178"/>
      <c r="J118" s="178"/>
      <c r="K118" s="135"/>
    </row>
    <row r="119" spans="1:11" ht="27.6" x14ac:dyDescent="0.3">
      <c r="A119" s="32" t="s">
        <v>420</v>
      </c>
      <c r="B119" s="31" t="s">
        <v>1070</v>
      </c>
      <c r="C119" s="32" t="s">
        <v>21</v>
      </c>
      <c r="D119" s="33"/>
      <c r="E119" s="34"/>
      <c r="F119" s="88" t="s">
        <v>17</v>
      </c>
      <c r="G119" s="95"/>
      <c r="H119" s="43"/>
      <c r="I119" s="178"/>
      <c r="J119" s="178"/>
      <c r="K119" s="135"/>
    </row>
    <row r="120" spans="1:11" ht="27.6" x14ac:dyDescent="0.3">
      <c r="A120" s="32" t="s">
        <v>421</v>
      </c>
      <c r="B120" s="31" t="s">
        <v>1071</v>
      </c>
      <c r="C120" s="32" t="s">
        <v>21</v>
      </c>
      <c r="D120" s="33"/>
      <c r="E120" s="34"/>
      <c r="F120" s="88" t="s">
        <v>17</v>
      </c>
      <c r="G120" s="95"/>
      <c r="H120" s="43"/>
      <c r="I120" s="178"/>
      <c r="J120" s="178"/>
      <c r="K120" s="135"/>
    </row>
    <row r="121" spans="1:11" x14ac:dyDescent="0.3">
      <c r="A121" s="32" t="s">
        <v>422</v>
      </c>
      <c r="B121" s="31" t="s">
        <v>1072</v>
      </c>
      <c r="C121" s="32" t="s">
        <v>21</v>
      </c>
      <c r="D121" s="33"/>
      <c r="E121" s="34"/>
      <c r="F121" s="88" t="s">
        <v>17</v>
      </c>
      <c r="G121" s="95"/>
      <c r="H121" s="43"/>
      <c r="I121" s="178"/>
      <c r="J121" s="178"/>
      <c r="K121" s="135"/>
    </row>
    <row r="122" spans="1:11" x14ac:dyDescent="0.3">
      <c r="A122" s="32" t="s">
        <v>423</v>
      </c>
      <c r="B122" s="31" t="s">
        <v>1073</v>
      </c>
      <c r="C122" s="32" t="s">
        <v>21</v>
      </c>
      <c r="D122" s="33"/>
      <c r="E122" s="34"/>
      <c r="F122" s="88" t="s">
        <v>17</v>
      </c>
      <c r="G122" s="95"/>
      <c r="H122" s="43"/>
      <c r="I122" s="178"/>
      <c r="J122" s="178"/>
      <c r="K122" s="135"/>
    </row>
    <row r="123" spans="1:11" ht="27.6" x14ac:dyDescent="0.3">
      <c r="A123" s="32" t="s">
        <v>424</v>
      </c>
      <c r="B123" s="31" t="s">
        <v>1074</v>
      </c>
      <c r="C123" s="32" t="s">
        <v>21</v>
      </c>
      <c r="D123" s="33"/>
      <c r="E123" s="34"/>
      <c r="F123" s="88" t="s">
        <v>17</v>
      </c>
      <c r="G123" s="95"/>
      <c r="H123" s="43"/>
      <c r="I123" s="178"/>
      <c r="J123" s="178"/>
      <c r="K123" s="135"/>
    </row>
    <row r="124" spans="1:11" x14ac:dyDescent="0.3">
      <c r="A124" s="32" t="s">
        <v>746</v>
      </c>
      <c r="B124" s="31" t="s">
        <v>1075</v>
      </c>
      <c r="C124" s="32" t="s">
        <v>111</v>
      </c>
      <c r="D124" s="33"/>
      <c r="E124" s="34"/>
      <c r="F124" s="88" t="s">
        <v>196</v>
      </c>
      <c r="G124" s="95"/>
      <c r="H124" s="43"/>
      <c r="I124" s="178"/>
      <c r="J124" s="178"/>
      <c r="K124" s="135"/>
    </row>
    <row r="125" spans="1:11" ht="27.6" x14ac:dyDescent="0.3">
      <c r="A125" s="32" t="s">
        <v>1076</v>
      </c>
      <c r="B125" s="31" t="s">
        <v>1077</v>
      </c>
      <c r="C125" s="31" t="s">
        <v>227</v>
      </c>
      <c r="D125" s="33"/>
      <c r="E125" s="34" t="s">
        <v>16</v>
      </c>
      <c r="F125" s="88" t="s">
        <v>196</v>
      </c>
      <c r="G125" s="95"/>
      <c r="H125" s="43"/>
      <c r="I125" s="19">
        <v>0</v>
      </c>
      <c r="J125" s="178"/>
      <c r="K125" s="135"/>
    </row>
    <row r="126" spans="1:11" x14ac:dyDescent="0.3">
      <c r="A126" s="32"/>
      <c r="B126" s="31"/>
      <c r="C126" s="32"/>
      <c r="D126" s="33"/>
      <c r="E126" s="34"/>
      <c r="F126" s="88"/>
      <c r="G126" s="95"/>
      <c r="H126" s="178"/>
      <c r="I126" s="178"/>
      <c r="J126" s="178"/>
      <c r="K126" s="135"/>
    </row>
    <row r="127" spans="1:11" x14ac:dyDescent="0.3">
      <c r="A127" s="32" t="s">
        <v>1078</v>
      </c>
      <c r="B127" s="55" t="s">
        <v>1079</v>
      </c>
      <c r="C127" s="140"/>
      <c r="D127" s="33"/>
      <c r="E127" s="34"/>
      <c r="F127" s="141"/>
      <c r="G127" s="95"/>
      <c r="H127" s="178"/>
      <c r="I127" s="178"/>
      <c r="J127" s="178"/>
      <c r="K127" s="135"/>
    </row>
    <row r="128" spans="1:11" x14ac:dyDescent="0.3">
      <c r="A128" s="32" t="s">
        <v>1080</v>
      </c>
      <c r="B128" s="31" t="s">
        <v>351</v>
      </c>
      <c r="C128" s="31" t="s">
        <v>27</v>
      </c>
      <c r="D128" s="33"/>
      <c r="E128" s="34"/>
      <c r="F128" s="88" t="s">
        <v>17</v>
      </c>
      <c r="G128" s="95"/>
      <c r="H128" s="43"/>
      <c r="I128" s="178"/>
      <c r="J128" s="178"/>
      <c r="K128" s="135"/>
    </row>
    <row r="129" spans="1:11" x14ac:dyDescent="0.3">
      <c r="A129" s="32" t="s">
        <v>1081</v>
      </c>
      <c r="B129" s="31" t="s">
        <v>352</v>
      </c>
      <c r="C129" s="31" t="s">
        <v>27</v>
      </c>
      <c r="D129" s="33"/>
      <c r="E129" s="34"/>
      <c r="F129" s="88" t="s">
        <v>17</v>
      </c>
      <c r="G129" s="95"/>
      <c r="H129" s="43"/>
      <c r="I129" s="178"/>
      <c r="J129" s="178"/>
      <c r="K129" s="135"/>
    </row>
    <row r="130" spans="1:11" x14ac:dyDescent="0.3">
      <c r="A130" s="32" t="s">
        <v>1082</v>
      </c>
      <c r="B130" s="31" t="s">
        <v>353</v>
      </c>
      <c r="C130" s="31" t="s">
        <v>27</v>
      </c>
      <c r="D130" s="33"/>
      <c r="E130" s="34"/>
      <c r="F130" s="88" t="s">
        <v>17</v>
      </c>
      <c r="G130" s="95"/>
      <c r="H130" s="43"/>
      <c r="I130" s="178"/>
      <c r="J130" s="178"/>
      <c r="K130" s="135"/>
    </row>
    <row r="131" spans="1:11" x14ac:dyDescent="0.3">
      <c r="A131" s="32" t="s">
        <v>1083</v>
      </c>
      <c r="B131" s="31" t="s">
        <v>1084</v>
      </c>
      <c r="C131" s="32" t="s">
        <v>22</v>
      </c>
      <c r="D131" s="33"/>
      <c r="E131" s="34"/>
      <c r="F131" s="88" t="s">
        <v>196</v>
      </c>
      <c r="G131" s="95"/>
      <c r="H131" s="43"/>
      <c r="I131" s="178"/>
      <c r="J131" s="178"/>
      <c r="K131" s="135"/>
    </row>
    <row r="132" spans="1:11" x14ac:dyDescent="0.3">
      <c r="A132" s="32" t="s">
        <v>1085</v>
      </c>
      <c r="B132" s="31" t="s">
        <v>1086</v>
      </c>
      <c r="C132" s="32" t="s">
        <v>27</v>
      </c>
      <c r="D132" s="33"/>
      <c r="E132" s="34" t="s">
        <v>60</v>
      </c>
      <c r="F132" s="88" t="s">
        <v>17</v>
      </c>
      <c r="G132" s="95"/>
      <c r="H132" s="43"/>
      <c r="I132" s="178"/>
      <c r="J132" s="178"/>
      <c r="K132" s="135"/>
    </row>
    <row r="133" spans="1:11" x14ac:dyDescent="0.3">
      <c r="A133" s="32" t="s">
        <v>1087</v>
      </c>
      <c r="B133" s="31" t="s">
        <v>1088</v>
      </c>
      <c r="C133" s="32" t="s">
        <v>27</v>
      </c>
      <c r="D133" s="33"/>
      <c r="E133" s="34" t="s">
        <v>195</v>
      </c>
      <c r="F133" s="88" t="s">
        <v>17</v>
      </c>
      <c r="G133" s="95"/>
      <c r="H133" s="43"/>
      <c r="I133" s="178"/>
      <c r="J133" s="178"/>
      <c r="K133" s="135"/>
    </row>
    <row r="134" spans="1:11" x14ac:dyDescent="0.3">
      <c r="A134" s="32" t="s">
        <v>1089</v>
      </c>
      <c r="B134" s="31" t="s">
        <v>1090</v>
      </c>
      <c r="C134" s="32" t="s">
        <v>27</v>
      </c>
      <c r="D134" s="33"/>
      <c r="E134" s="34" t="s">
        <v>358</v>
      </c>
      <c r="F134" s="88" t="s">
        <v>17</v>
      </c>
      <c r="G134" s="95"/>
      <c r="H134" s="43"/>
      <c r="I134" s="178"/>
      <c r="J134" s="178"/>
      <c r="K134" s="135"/>
    </row>
    <row r="135" spans="1:11" x14ac:dyDescent="0.3">
      <c r="A135" s="32" t="s">
        <v>1091</v>
      </c>
      <c r="B135" s="31" t="s">
        <v>1092</v>
      </c>
      <c r="C135" s="32" t="s">
        <v>27</v>
      </c>
      <c r="D135" s="33"/>
      <c r="E135" s="34" t="s">
        <v>358</v>
      </c>
      <c r="F135" s="88" t="s">
        <v>17</v>
      </c>
      <c r="G135" s="95"/>
      <c r="H135" s="43"/>
      <c r="I135" s="178"/>
      <c r="J135" s="178"/>
      <c r="K135" s="135"/>
    </row>
    <row r="136" spans="1:11" x14ac:dyDescent="0.3">
      <c r="A136" s="32"/>
      <c r="B136" s="31"/>
      <c r="C136" s="32"/>
      <c r="D136" s="33"/>
      <c r="E136" s="34"/>
      <c r="F136" s="88"/>
      <c r="G136" s="95"/>
      <c r="H136" s="178"/>
      <c r="I136" s="178"/>
      <c r="J136" s="178"/>
      <c r="K136" s="135"/>
    </row>
    <row r="137" spans="1:11" x14ac:dyDescent="0.3">
      <c r="A137" s="54" t="s">
        <v>1093</v>
      </c>
      <c r="B137" s="55" t="s">
        <v>1094</v>
      </c>
      <c r="C137" s="140"/>
      <c r="D137" s="33"/>
      <c r="E137" s="34"/>
      <c r="F137" s="141"/>
      <c r="G137" s="95"/>
      <c r="H137" s="178"/>
      <c r="I137" s="178"/>
      <c r="J137" s="178"/>
      <c r="K137" s="135"/>
    </row>
    <row r="138" spans="1:11" x14ac:dyDescent="0.3">
      <c r="A138" s="32" t="s">
        <v>1095</v>
      </c>
      <c r="B138" s="31" t="s">
        <v>351</v>
      </c>
      <c r="C138" s="31" t="s">
        <v>27</v>
      </c>
      <c r="D138" s="33"/>
      <c r="E138" s="34"/>
      <c r="F138" s="88" t="s">
        <v>17</v>
      </c>
      <c r="G138" s="95"/>
      <c r="H138" s="43"/>
      <c r="I138" s="178"/>
      <c r="J138" s="178"/>
      <c r="K138" s="135"/>
    </row>
    <row r="139" spans="1:11" x14ac:dyDescent="0.3">
      <c r="A139" s="32" t="s">
        <v>1096</v>
      </c>
      <c r="B139" s="31" t="s">
        <v>352</v>
      </c>
      <c r="C139" s="31" t="s">
        <v>27</v>
      </c>
      <c r="D139" s="33"/>
      <c r="E139" s="34"/>
      <c r="F139" s="88" t="s">
        <v>17</v>
      </c>
      <c r="G139" s="95"/>
      <c r="H139" s="43"/>
      <c r="I139" s="178"/>
      <c r="J139" s="178"/>
      <c r="K139" s="135"/>
    </row>
    <row r="140" spans="1:11" x14ac:dyDescent="0.3">
      <c r="A140" s="32" t="s">
        <v>1097</v>
      </c>
      <c r="B140" s="31" t="s">
        <v>353</v>
      </c>
      <c r="C140" s="31" t="s">
        <v>27</v>
      </c>
      <c r="D140" s="33"/>
      <c r="E140" s="34"/>
      <c r="F140" s="88" t="s">
        <v>17</v>
      </c>
      <c r="G140" s="95"/>
      <c r="H140" s="43"/>
      <c r="I140" s="178"/>
      <c r="J140" s="178"/>
      <c r="K140" s="135"/>
    </row>
    <row r="141" spans="1:11" x14ac:dyDescent="0.3">
      <c r="A141" s="32" t="s">
        <v>1098</v>
      </c>
      <c r="B141" s="31" t="s">
        <v>1099</v>
      </c>
      <c r="C141" s="32" t="s">
        <v>22</v>
      </c>
      <c r="D141" s="33"/>
      <c r="E141" s="34"/>
      <c r="F141" s="88" t="s">
        <v>196</v>
      </c>
      <c r="G141" s="95"/>
      <c r="H141" s="43"/>
      <c r="I141" s="178"/>
      <c r="J141" s="178"/>
      <c r="K141" s="135"/>
    </row>
    <row r="142" spans="1:11" x14ac:dyDescent="0.3">
      <c r="A142" s="32" t="s">
        <v>1100</v>
      </c>
      <c r="B142" s="31" t="s">
        <v>1086</v>
      </c>
      <c r="C142" s="32" t="s">
        <v>27</v>
      </c>
      <c r="D142" s="33"/>
      <c r="E142" s="34" t="s">
        <v>60</v>
      </c>
      <c r="F142" s="88" t="s">
        <v>17</v>
      </c>
      <c r="G142" s="95"/>
      <c r="H142" s="43"/>
      <c r="I142" s="178"/>
      <c r="J142" s="178"/>
      <c r="K142" s="135"/>
    </row>
    <row r="143" spans="1:11" x14ac:dyDescent="0.3">
      <c r="A143" s="32" t="s">
        <v>1101</v>
      </c>
      <c r="B143" s="31" t="s">
        <v>1102</v>
      </c>
      <c r="C143" s="32" t="s">
        <v>27</v>
      </c>
      <c r="D143" s="33"/>
      <c r="E143" s="34" t="s">
        <v>195</v>
      </c>
      <c r="F143" s="88" t="s">
        <v>17</v>
      </c>
      <c r="G143" s="95"/>
      <c r="H143" s="43"/>
      <c r="I143" s="178"/>
      <c r="J143" s="178"/>
      <c r="K143" s="135"/>
    </row>
    <row r="144" spans="1:11" x14ac:dyDescent="0.3">
      <c r="A144" s="32" t="s">
        <v>1103</v>
      </c>
      <c r="B144" s="31" t="s">
        <v>1090</v>
      </c>
      <c r="C144" s="32" t="s">
        <v>27</v>
      </c>
      <c r="D144" s="33"/>
      <c r="E144" s="34" t="s">
        <v>358</v>
      </c>
      <c r="F144" s="88" t="s">
        <v>17</v>
      </c>
      <c r="G144" s="95"/>
      <c r="H144" s="43"/>
      <c r="I144" s="178"/>
      <c r="J144" s="178"/>
      <c r="K144" s="135"/>
    </row>
    <row r="145" spans="1:11" x14ac:dyDescent="0.3">
      <c r="A145" s="32" t="s">
        <v>1104</v>
      </c>
      <c r="B145" s="31" t="s">
        <v>1092</v>
      </c>
      <c r="C145" s="32" t="s">
        <v>27</v>
      </c>
      <c r="D145" s="33"/>
      <c r="E145" s="34" t="s">
        <v>358</v>
      </c>
      <c r="F145" s="88" t="s">
        <v>17</v>
      </c>
      <c r="G145" s="95"/>
      <c r="H145" s="43"/>
      <c r="I145" s="178"/>
      <c r="J145" s="178"/>
      <c r="K145" s="135"/>
    </row>
    <row r="146" spans="1:11" x14ac:dyDescent="0.3">
      <c r="A146" s="32"/>
      <c r="B146" s="31"/>
      <c r="C146" s="32"/>
      <c r="D146" s="33"/>
      <c r="E146" s="34"/>
      <c r="F146" s="88"/>
      <c r="G146" s="95"/>
      <c r="H146" s="178"/>
      <c r="I146" s="178"/>
      <c r="J146" s="178"/>
      <c r="K146" s="135"/>
    </row>
    <row r="147" spans="1:11" ht="15.6" x14ac:dyDescent="0.3">
      <c r="A147" s="174" t="s">
        <v>100</v>
      </c>
      <c r="B147" s="175" t="s">
        <v>1105</v>
      </c>
      <c r="C147" s="149"/>
      <c r="D147" s="152"/>
      <c r="E147" s="151"/>
      <c r="F147" s="153"/>
      <c r="G147" s="154"/>
      <c r="H147" s="178"/>
      <c r="I147" s="178"/>
      <c r="J147" s="178"/>
      <c r="K147" s="135"/>
    </row>
    <row r="148" spans="1:11" ht="27.6" x14ac:dyDescent="0.3">
      <c r="A148" s="32" t="s">
        <v>101</v>
      </c>
      <c r="B148" s="31" t="s">
        <v>1106</v>
      </c>
      <c r="C148" s="32" t="s">
        <v>22</v>
      </c>
      <c r="D148" s="33"/>
      <c r="E148" s="34"/>
      <c r="F148" s="88" t="s">
        <v>196</v>
      </c>
      <c r="G148" s="95"/>
      <c r="H148" s="43"/>
      <c r="I148" s="178"/>
      <c r="J148" s="178"/>
      <c r="K148" s="135"/>
    </row>
    <row r="149" spans="1:11" x14ac:dyDescent="0.3">
      <c r="A149" s="32" t="s">
        <v>102</v>
      </c>
      <c r="B149" s="31" t="s">
        <v>1107</v>
      </c>
      <c r="C149" s="32" t="s">
        <v>27</v>
      </c>
      <c r="D149" s="33"/>
      <c r="E149" s="34"/>
      <c r="F149" s="88" t="s">
        <v>196</v>
      </c>
      <c r="G149" s="95"/>
      <c r="H149" s="43"/>
      <c r="I149" s="178"/>
      <c r="J149" s="178"/>
      <c r="K149" s="135"/>
    </row>
    <row r="150" spans="1:11" ht="27.6" x14ac:dyDescent="0.3">
      <c r="A150" s="32" t="s">
        <v>104</v>
      </c>
      <c r="B150" s="31" t="s">
        <v>1108</v>
      </c>
      <c r="C150" s="31" t="s">
        <v>227</v>
      </c>
      <c r="D150" s="33"/>
      <c r="E150" s="34" t="s">
        <v>16</v>
      </c>
      <c r="F150" s="88" t="s">
        <v>196</v>
      </c>
      <c r="G150" s="95"/>
      <c r="H150" s="43"/>
      <c r="I150" s="19">
        <v>0</v>
      </c>
      <c r="J150" s="178"/>
      <c r="K150" s="135"/>
    </row>
    <row r="151" spans="1:11" x14ac:dyDescent="0.3">
      <c r="A151" s="32"/>
      <c r="B151" s="31"/>
      <c r="C151" s="32"/>
      <c r="D151" s="33"/>
      <c r="E151" s="34"/>
      <c r="F151" s="88"/>
      <c r="G151" s="95"/>
      <c r="H151" s="178"/>
      <c r="I151" s="178"/>
      <c r="J151" s="178"/>
      <c r="K151" s="135"/>
    </row>
    <row r="152" spans="1:11" ht="15.6" x14ac:dyDescent="0.3">
      <c r="A152" s="174" t="s">
        <v>442</v>
      </c>
      <c r="B152" s="175" t="s">
        <v>1109</v>
      </c>
      <c r="C152" s="149"/>
      <c r="D152" s="152"/>
      <c r="E152" s="151"/>
      <c r="F152" s="153"/>
      <c r="G152" s="154"/>
      <c r="H152" s="178"/>
      <c r="I152" s="178"/>
      <c r="J152" s="178"/>
      <c r="K152" s="135"/>
    </row>
    <row r="153" spans="1:11" x14ac:dyDescent="0.3">
      <c r="A153" s="32" t="s">
        <v>443</v>
      </c>
      <c r="B153" s="17" t="s">
        <v>1110</v>
      </c>
      <c r="C153" s="16" t="s">
        <v>27</v>
      </c>
      <c r="D153" s="33"/>
      <c r="E153" s="57" t="s">
        <v>43</v>
      </c>
      <c r="F153" s="103" t="s">
        <v>196</v>
      </c>
      <c r="G153" s="95"/>
      <c r="H153" s="18"/>
      <c r="I153" s="178"/>
      <c r="J153" s="178"/>
      <c r="K153" s="135"/>
    </row>
    <row r="154" spans="1:11" ht="27.6" x14ac:dyDescent="0.3">
      <c r="A154" s="32" t="s">
        <v>444</v>
      </c>
      <c r="B154" s="17" t="s">
        <v>1111</v>
      </c>
      <c r="C154" s="32" t="s">
        <v>21</v>
      </c>
      <c r="D154" s="33"/>
      <c r="E154" s="34"/>
      <c r="F154" s="103" t="s">
        <v>17</v>
      </c>
      <c r="G154" s="95"/>
      <c r="H154" s="43"/>
      <c r="I154" s="178"/>
      <c r="J154" s="178"/>
      <c r="K154" s="135"/>
    </row>
    <row r="155" spans="1:11" x14ac:dyDescent="0.3">
      <c r="A155" s="32" t="s">
        <v>445</v>
      </c>
      <c r="B155" s="17" t="s">
        <v>1112</v>
      </c>
      <c r="C155" s="32" t="s">
        <v>21</v>
      </c>
      <c r="D155" s="33"/>
      <c r="E155" s="34"/>
      <c r="F155" s="103" t="s">
        <v>109</v>
      </c>
      <c r="G155" s="95">
        <v>1</v>
      </c>
      <c r="H155" s="43"/>
      <c r="I155" s="178"/>
      <c r="J155" s="178"/>
      <c r="K155" s="135"/>
    </row>
    <row r="156" spans="1:11" ht="18" x14ac:dyDescent="0.3">
      <c r="A156" s="32" t="s">
        <v>446</v>
      </c>
      <c r="B156" s="17" t="s">
        <v>199</v>
      </c>
      <c r="C156" s="16" t="s">
        <v>21</v>
      </c>
      <c r="D156" s="33"/>
      <c r="E156" s="34"/>
      <c r="F156" s="88" t="s">
        <v>17</v>
      </c>
      <c r="G156" s="228"/>
      <c r="H156" s="18"/>
      <c r="I156" s="178"/>
      <c r="J156" s="178"/>
      <c r="K156" s="135"/>
    </row>
    <row r="157" spans="1:11" ht="27.6" x14ac:dyDescent="0.3">
      <c r="A157" s="32" t="s">
        <v>447</v>
      </c>
      <c r="B157" s="17" t="s">
        <v>198</v>
      </c>
      <c r="C157" s="16" t="s">
        <v>21</v>
      </c>
      <c r="D157" s="33"/>
      <c r="E157" s="34"/>
      <c r="F157" s="88" t="s">
        <v>17</v>
      </c>
      <c r="G157" s="228"/>
      <c r="H157" s="18"/>
      <c r="I157" s="178"/>
      <c r="J157" s="178"/>
      <c r="K157" s="135"/>
    </row>
    <row r="158" spans="1:11" ht="41.4" x14ac:dyDescent="0.3">
      <c r="A158" s="32" t="s">
        <v>779</v>
      </c>
      <c r="B158" s="17" t="s">
        <v>81</v>
      </c>
      <c r="C158" s="16" t="s">
        <v>21</v>
      </c>
      <c r="D158" s="33"/>
      <c r="E158" s="34"/>
      <c r="F158" s="88" t="s">
        <v>17</v>
      </c>
      <c r="G158" s="95"/>
      <c r="H158" s="18"/>
      <c r="I158" s="178"/>
      <c r="J158" s="178"/>
      <c r="K158" s="135"/>
    </row>
    <row r="159" spans="1:11" ht="27.6" x14ac:dyDescent="0.3">
      <c r="A159" s="32" t="s">
        <v>1113</v>
      </c>
      <c r="B159" s="17" t="s">
        <v>1114</v>
      </c>
      <c r="C159" s="16" t="s">
        <v>21</v>
      </c>
      <c r="D159" s="33"/>
      <c r="E159" s="34"/>
      <c r="F159" s="88" t="s">
        <v>17</v>
      </c>
      <c r="G159" s="95"/>
      <c r="H159" s="18"/>
      <c r="I159" s="178"/>
      <c r="J159" s="178"/>
      <c r="K159" s="135"/>
    </row>
    <row r="160" spans="1:11" x14ac:dyDescent="0.3">
      <c r="A160" s="32" t="s">
        <v>1115</v>
      </c>
      <c r="B160" s="17" t="s">
        <v>1116</v>
      </c>
      <c r="C160" s="16" t="s">
        <v>27</v>
      </c>
      <c r="D160" s="33"/>
      <c r="E160" s="34" t="s">
        <v>1117</v>
      </c>
      <c r="F160" s="88" t="s">
        <v>196</v>
      </c>
      <c r="G160" s="95"/>
      <c r="H160" s="18"/>
      <c r="I160" s="178"/>
      <c r="J160" s="178"/>
      <c r="K160" s="135"/>
    </row>
    <row r="161" spans="1:959" ht="41.4" x14ac:dyDescent="0.3">
      <c r="A161" s="32" t="s">
        <v>1118</v>
      </c>
      <c r="B161" s="17" t="s">
        <v>1533</v>
      </c>
      <c r="C161" s="89" t="s">
        <v>21</v>
      </c>
      <c r="D161" s="33"/>
      <c r="E161" s="34"/>
      <c r="F161" s="88" t="s">
        <v>17</v>
      </c>
      <c r="G161" s="95"/>
      <c r="H161" s="18"/>
      <c r="I161" s="178"/>
      <c r="J161" s="178"/>
      <c r="K161" s="135"/>
    </row>
    <row r="162" spans="1:959" x14ac:dyDescent="0.3">
      <c r="A162" s="32" t="s">
        <v>1119</v>
      </c>
      <c r="B162" s="17" t="s">
        <v>298</v>
      </c>
      <c r="C162" s="89" t="s">
        <v>21</v>
      </c>
      <c r="D162" s="33"/>
      <c r="E162" s="34"/>
      <c r="F162" s="88" t="s">
        <v>109</v>
      </c>
      <c r="G162" s="95">
        <v>1</v>
      </c>
      <c r="H162" s="18"/>
      <c r="I162" s="178"/>
      <c r="J162" s="178"/>
      <c r="K162" s="135"/>
    </row>
    <row r="163" spans="1:959" ht="69" x14ac:dyDescent="0.3">
      <c r="A163" s="32" t="s">
        <v>1120</v>
      </c>
      <c r="B163" s="17" t="s">
        <v>1121</v>
      </c>
      <c r="C163" s="89" t="s">
        <v>21</v>
      </c>
      <c r="D163" s="33"/>
      <c r="E163" s="34"/>
      <c r="F163" s="103" t="s">
        <v>17</v>
      </c>
      <c r="G163" s="95"/>
      <c r="H163" s="43"/>
      <c r="I163" s="178"/>
      <c r="J163" s="178"/>
      <c r="K163" s="135"/>
    </row>
    <row r="164" spans="1:959" x14ac:dyDescent="0.3">
      <c r="A164" s="32" t="s">
        <v>1122</v>
      </c>
      <c r="B164" s="17" t="s">
        <v>242</v>
      </c>
      <c r="C164" s="32" t="s">
        <v>21</v>
      </c>
      <c r="D164" s="17"/>
      <c r="E164" s="34"/>
      <c r="F164" s="103" t="s">
        <v>109</v>
      </c>
      <c r="G164" s="95">
        <v>1</v>
      </c>
      <c r="H164" s="43"/>
      <c r="I164" s="178"/>
      <c r="J164" s="178"/>
      <c r="K164" s="135"/>
    </row>
    <row r="165" spans="1:959" x14ac:dyDescent="0.3">
      <c r="A165" s="32" t="s">
        <v>1123</v>
      </c>
      <c r="B165" s="17" t="s">
        <v>1124</v>
      </c>
      <c r="C165" s="16" t="s">
        <v>21</v>
      </c>
      <c r="D165" s="33"/>
      <c r="E165" s="34"/>
      <c r="F165" s="88" t="s">
        <v>17</v>
      </c>
      <c r="G165" s="95"/>
      <c r="H165" s="18"/>
      <c r="I165" s="178"/>
      <c r="J165" s="178"/>
      <c r="K165" s="135"/>
    </row>
    <row r="166" spans="1:959" x14ac:dyDescent="0.3">
      <c r="A166" s="32" t="s">
        <v>1125</v>
      </c>
      <c r="B166" s="17" t="s">
        <v>253</v>
      </c>
      <c r="C166" s="16" t="s">
        <v>21</v>
      </c>
      <c r="D166" s="33"/>
      <c r="E166" s="34"/>
      <c r="F166" s="88" t="s">
        <v>17</v>
      </c>
      <c r="G166" s="95"/>
      <c r="H166" s="18"/>
      <c r="I166" s="178"/>
      <c r="J166" s="178"/>
      <c r="K166" s="135"/>
    </row>
    <row r="167" spans="1:959" x14ac:dyDescent="0.3">
      <c r="A167" s="32" t="s">
        <v>1126</v>
      </c>
      <c r="B167" s="17" t="s">
        <v>1127</v>
      </c>
      <c r="C167" s="32" t="s">
        <v>21</v>
      </c>
      <c r="D167" s="33"/>
      <c r="E167" s="34"/>
      <c r="F167" s="88" t="s">
        <v>17</v>
      </c>
      <c r="G167" s="95"/>
      <c r="H167" s="43"/>
      <c r="I167" s="178"/>
      <c r="J167" s="178"/>
      <c r="K167" s="135"/>
    </row>
    <row r="168" spans="1:959" x14ac:dyDescent="0.3">
      <c r="A168" s="16"/>
      <c r="B168" s="17"/>
      <c r="C168" s="16"/>
      <c r="D168" s="33"/>
      <c r="E168" s="34"/>
      <c r="F168" s="88"/>
      <c r="G168" s="95"/>
      <c r="H168" s="178"/>
      <c r="I168" s="178"/>
      <c r="J168" s="178"/>
      <c r="K168" s="135"/>
    </row>
    <row r="169" spans="1:959" s="142" customFormat="1" ht="15.6" x14ac:dyDescent="0.3">
      <c r="A169" s="174" t="s">
        <v>448</v>
      </c>
      <c r="B169" s="175" t="s">
        <v>1128</v>
      </c>
      <c r="C169" s="113"/>
      <c r="D169" s="152"/>
      <c r="E169" s="151"/>
      <c r="F169" s="153"/>
      <c r="G169" s="154"/>
      <c r="H169" s="178"/>
      <c r="I169" s="178"/>
      <c r="J169" s="178"/>
      <c r="K169" s="135"/>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c r="IR169" s="4"/>
      <c r="IS169" s="4"/>
      <c r="IT169" s="4"/>
      <c r="IU169" s="4"/>
      <c r="IV169" s="4"/>
      <c r="IW169" s="4"/>
      <c r="IX169" s="4"/>
      <c r="IY169" s="4"/>
      <c r="IZ169" s="4"/>
      <c r="JA169" s="4"/>
      <c r="JB169" s="4"/>
      <c r="JC169" s="4"/>
      <c r="JD169" s="4"/>
      <c r="JE169" s="4"/>
      <c r="JF169" s="4"/>
      <c r="JG169" s="4"/>
      <c r="JH169" s="4"/>
      <c r="JI169" s="4"/>
      <c r="JJ169" s="4"/>
      <c r="JK169" s="4"/>
      <c r="JL169" s="4"/>
      <c r="JM169" s="4"/>
      <c r="JN169" s="4"/>
      <c r="JO169" s="4"/>
      <c r="JP169" s="4"/>
      <c r="JQ169" s="4"/>
      <c r="JR169" s="4"/>
      <c r="JS169" s="4"/>
      <c r="JT169" s="4"/>
      <c r="JU169" s="4"/>
      <c r="JV169" s="4"/>
      <c r="JW169" s="4"/>
      <c r="JX169" s="4"/>
      <c r="JY169" s="4"/>
      <c r="JZ169" s="4"/>
      <c r="KA169" s="4"/>
      <c r="KB169" s="4"/>
      <c r="KC169" s="4"/>
      <c r="KD169" s="4"/>
      <c r="KE169" s="4"/>
      <c r="KF169" s="4"/>
      <c r="KG169" s="4"/>
      <c r="KH169" s="4"/>
      <c r="KI169" s="4"/>
      <c r="KJ169" s="4"/>
      <c r="KK169" s="4"/>
      <c r="KL169" s="4"/>
      <c r="KM169" s="4"/>
      <c r="KN169" s="4"/>
      <c r="KO169" s="4"/>
      <c r="KP169" s="4"/>
      <c r="KQ169" s="4"/>
      <c r="KR169" s="4"/>
      <c r="KS169" s="4"/>
      <c r="KT169" s="4"/>
      <c r="KU169" s="4"/>
      <c r="KV169" s="4"/>
      <c r="KW169" s="4"/>
      <c r="KX169" s="4"/>
      <c r="KY169" s="4"/>
      <c r="KZ169" s="4"/>
      <c r="LA169" s="4"/>
      <c r="LB169" s="4"/>
      <c r="LC169" s="4"/>
      <c r="LD169" s="4"/>
      <c r="LE169" s="4"/>
      <c r="LF169" s="4"/>
      <c r="LG169" s="4"/>
      <c r="LH169" s="4"/>
      <c r="LI169" s="4"/>
      <c r="LJ169" s="4"/>
      <c r="LK169" s="4"/>
      <c r="LL169" s="4"/>
      <c r="LM169" s="4"/>
      <c r="LN169" s="4"/>
      <c r="LO169" s="4"/>
      <c r="LP169" s="4"/>
      <c r="LQ169" s="4"/>
      <c r="LR169" s="4"/>
      <c r="LS169" s="4"/>
      <c r="LT169" s="4"/>
      <c r="LU169" s="4"/>
      <c r="LV169" s="4"/>
      <c r="LW169" s="4"/>
      <c r="LX169" s="4"/>
      <c r="LY169" s="4"/>
      <c r="LZ169" s="4"/>
      <c r="MA169" s="4"/>
      <c r="MB169" s="4"/>
      <c r="MC169" s="4"/>
      <c r="MD169" s="4"/>
      <c r="ME169" s="4"/>
      <c r="MF169" s="4"/>
      <c r="MG169" s="4"/>
      <c r="MH169" s="4"/>
      <c r="MI169" s="4"/>
      <c r="MJ169" s="4"/>
      <c r="MK169" s="4"/>
      <c r="ML169" s="4"/>
      <c r="MM169" s="4"/>
      <c r="MN169" s="4"/>
      <c r="MO169" s="4"/>
      <c r="MP169" s="4"/>
      <c r="MQ169" s="4"/>
      <c r="MR169" s="4"/>
      <c r="MS169" s="4"/>
      <c r="MT169" s="4"/>
      <c r="MU169" s="4"/>
      <c r="MV169" s="4"/>
      <c r="MW169" s="4"/>
      <c r="MX169" s="4"/>
      <c r="MY169" s="4"/>
      <c r="MZ169" s="4"/>
      <c r="NA169" s="4"/>
      <c r="NB169" s="4"/>
      <c r="NC169" s="4"/>
      <c r="ND169" s="4"/>
      <c r="NE169" s="4"/>
      <c r="NF169" s="4"/>
      <c r="NG169" s="4"/>
      <c r="NH169" s="4"/>
      <c r="NI169" s="4"/>
      <c r="NJ169" s="4"/>
      <c r="NK169" s="4"/>
      <c r="NL169" s="4"/>
      <c r="NM169" s="4"/>
      <c r="NN169" s="4"/>
      <c r="NO169" s="4"/>
      <c r="NP169" s="4"/>
      <c r="NQ169" s="4"/>
      <c r="NR169" s="4"/>
      <c r="NS169" s="4"/>
      <c r="NT169" s="4"/>
      <c r="NU169" s="4"/>
      <c r="NV169" s="4"/>
      <c r="NW169" s="4"/>
      <c r="NX169" s="4"/>
      <c r="NY169" s="4"/>
      <c r="NZ169" s="4"/>
      <c r="OA169" s="4"/>
      <c r="OB169" s="4"/>
      <c r="OC169" s="4"/>
      <c r="OD169" s="4"/>
      <c r="OE169" s="4"/>
      <c r="OF169" s="4"/>
      <c r="OG169" s="4"/>
      <c r="OH169" s="4"/>
      <c r="OI169" s="4"/>
      <c r="OJ169" s="4"/>
      <c r="OK169" s="4"/>
      <c r="OL169" s="4"/>
      <c r="OM169" s="4"/>
      <c r="ON169" s="4"/>
      <c r="OO169" s="4"/>
      <c r="OP169" s="4"/>
      <c r="OQ169" s="4"/>
      <c r="OR169" s="4"/>
      <c r="OS169" s="4"/>
      <c r="OT169" s="4"/>
      <c r="OU169" s="4"/>
      <c r="OV169" s="4"/>
      <c r="OW169" s="4"/>
      <c r="OX169" s="4"/>
      <c r="OY169" s="4"/>
      <c r="OZ169" s="4"/>
      <c r="PA169" s="4"/>
      <c r="PB169" s="4"/>
      <c r="PC169" s="4"/>
      <c r="PD169" s="4"/>
      <c r="PE169" s="4"/>
      <c r="PF169" s="4"/>
      <c r="PG169" s="4"/>
      <c r="PH169" s="4"/>
      <c r="PI169" s="4"/>
      <c r="PJ169" s="4"/>
      <c r="PK169" s="4"/>
      <c r="PL169" s="4"/>
      <c r="PM169" s="4"/>
      <c r="PN169" s="4"/>
      <c r="PO169" s="4"/>
      <c r="PP169" s="4"/>
      <c r="PQ169" s="4"/>
      <c r="PR169" s="4"/>
      <c r="PS169" s="4"/>
      <c r="PT169" s="4"/>
      <c r="PU169" s="4"/>
      <c r="PV169" s="4"/>
      <c r="PW169" s="4"/>
      <c r="PX169" s="4"/>
      <c r="PY169" s="4"/>
      <c r="PZ169" s="4"/>
      <c r="QA169" s="4"/>
      <c r="QB169" s="4"/>
      <c r="QC169" s="4"/>
      <c r="QD169" s="4"/>
      <c r="QE169" s="4"/>
      <c r="QF169" s="4"/>
      <c r="QG169" s="4"/>
      <c r="QH169" s="4"/>
      <c r="QI169" s="4"/>
      <c r="QJ169" s="4"/>
      <c r="QK169" s="4"/>
      <c r="QL169" s="4"/>
      <c r="QM169" s="4"/>
      <c r="QN169" s="4"/>
      <c r="QO169" s="4"/>
      <c r="QP169" s="4"/>
      <c r="QQ169" s="4"/>
      <c r="QR169" s="4"/>
      <c r="QS169" s="4"/>
      <c r="QT169" s="4"/>
      <c r="QU169" s="4"/>
      <c r="QV169" s="4"/>
      <c r="QW169" s="4"/>
      <c r="QX169" s="4"/>
      <c r="QY169" s="4"/>
      <c r="QZ169" s="4"/>
      <c r="RA169" s="4"/>
      <c r="RB169" s="4"/>
      <c r="RC169" s="4"/>
      <c r="RD169" s="4"/>
      <c r="RE169" s="4"/>
      <c r="RF169" s="4"/>
      <c r="RG169" s="4"/>
      <c r="RH169" s="4"/>
      <c r="RI169" s="4"/>
      <c r="RJ169" s="4"/>
      <c r="RK169" s="4"/>
      <c r="RL169" s="4"/>
      <c r="RM169" s="4"/>
      <c r="RN169" s="4"/>
      <c r="RO169" s="4"/>
      <c r="RP169" s="4"/>
      <c r="RQ169" s="4"/>
      <c r="RR169" s="4"/>
      <c r="RS169" s="4"/>
      <c r="RT169" s="4"/>
      <c r="RU169" s="4"/>
      <c r="RV169" s="4"/>
      <c r="RW169" s="4"/>
      <c r="RX169" s="4"/>
      <c r="RY169" s="4"/>
      <c r="RZ169" s="4"/>
      <c r="SA169" s="4"/>
      <c r="SB169" s="4"/>
      <c r="SC169" s="4"/>
      <c r="SD169" s="4"/>
      <c r="SE169" s="4"/>
      <c r="SF169" s="4"/>
      <c r="SG169" s="4"/>
      <c r="SH169" s="4"/>
      <c r="SI169" s="4"/>
      <c r="SJ169" s="4"/>
      <c r="SK169" s="4"/>
      <c r="SL169" s="4"/>
      <c r="SM169" s="4"/>
      <c r="SN169" s="4"/>
      <c r="SO169" s="4"/>
      <c r="SP169" s="4"/>
      <c r="SQ169" s="4"/>
      <c r="SR169" s="4"/>
      <c r="SS169" s="4"/>
      <c r="ST169" s="4"/>
      <c r="SU169" s="4"/>
      <c r="SV169" s="4"/>
      <c r="SW169" s="4"/>
      <c r="SX169" s="4"/>
      <c r="SY169" s="4"/>
      <c r="SZ169" s="4"/>
      <c r="TA169" s="4"/>
      <c r="TB169" s="4"/>
      <c r="TC169" s="4"/>
      <c r="TD169" s="4"/>
      <c r="TE169" s="4"/>
      <c r="TF169" s="4"/>
      <c r="TG169" s="4"/>
      <c r="TH169" s="4"/>
      <c r="TI169" s="4"/>
      <c r="TJ169" s="4"/>
      <c r="TK169" s="4"/>
      <c r="TL169" s="4"/>
      <c r="TM169" s="4"/>
      <c r="TN169" s="4"/>
      <c r="TO169" s="4"/>
      <c r="TP169" s="4"/>
      <c r="TQ169" s="4"/>
      <c r="TR169" s="4"/>
      <c r="TS169" s="4"/>
      <c r="TT169" s="4"/>
      <c r="TU169" s="4"/>
      <c r="TV169" s="4"/>
      <c r="TW169" s="4"/>
      <c r="TX169" s="4"/>
      <c r="TY169" s="4"/>
      <c r="TZ169" s="4"/>
      <c r="UA169" s="4"/>
      <c r="UB169" s="4"/>
      <c r="UC169" s="4"/>
      <c r="UD169" s="4"/>
      <c r="UE169" s="4"/>
      <c r="UF169" s="4"/>
      <c r="UG169" s="4"/>
      <c r="UH169" s="4"/>
      <c r="UI169" s="4"/>
      <c r="UJ169" s="4"/>
      <c r="UK169" s="4"/>
      <c r="UL169" s="4"/>
      <c r="UM169" s="4"/>
      <c r="UN169" s="4"/>
      <c r="UO169" s="4"/>
      <c r="UP169" s="4"/>
      <c r="UQ169" s="4"/>
      <c r="UR169" s="4"/>
      <c r="US169" s="4"/>
      <c r="UT169" s="4"/>
      <c r="UU169" s="4"/>
      <c r="UV169" s="4"/>
      <c r="UW169" s="4"/>
      <c r="UX169" s="4"/>
      <c r="UY169" s="4"/>
      <c r="UZ169" s="4"/>
      <c r="VA169" s="4"/>
      <c r="VB169" s="4"/>
      <c r="VC169" s="4"/>
      <c r="VD169" s="4"/>
      <c r="VE169" s="4"/>
      <c r="VF169" s="4"/>
      <c r="VG169" s="4"/>
      <c r="VH169" s="4"/>
      <c r="VI169" s="4"/>
      <c r="VJ169" s="4"/>
      <c r="VK169" s="4"/>
      <c r="VL169" s="4"/>
      <c r="VM169" s="4"/>
      <c r="VN169" s="4"/>
      <c r="VO169" s="4"/>
      <c r="VP169" s="4"/>
      <c r="VQ169" s="4"/>
      <c r="VR169" s="4"/>
      <c r="VS169" s="4"/>
      <c r="VT169" s="4"/>
      <c r="VU169" s="4"/>
      <c r="VV169" s="4"/>
      <c r="VW169" s="4"/>
      <c r="VX169" s="4"/>
      <c r="VY169" s="4"/>
      <c r="VZ169" s="4"/>
      <c r="WA169" s="4"/>
      <c r="WB169" s="4"/>
      <c r="WC169" s="4"/>
      <c r="WD169" s="4"/>
      <c r="WE169" s="4"/>
      <c r="WF169" s="4"/>
      <c r="WG169" s="4"/>
      <c r="WH169" s="4"/>
      <c r="WI169" s="4"/>
      <c r="WJ169" s="4"/>
      <c r="WK169" s="4"/>
      <c r="WL169" s="4"/>
      <c r="WM169" s="4"/>
      <c r="WN169" s="4"/>
      <c r="WO169" s="4"/>
      <c r="WP169" s="4"/>
      <c r="WQ169" s="4"/>
      <c r="WR169" s="4"/>
      <c r="WS169" s="4"/>
      <c r="WT169" s="4"/>
      <c r="WU169" s="4"/>
      <c r="WV169" s="4"/>
      <c r="WW169" s="4"/>
      <c r="WX169" s="4"/>
      <c r="WY169" s="4"/>
      <c r="WZ169" s="4"/>
      <c r="XA169" s="4"/>
      <c r="XB169" s="4"/>
      <c r="XC169" s="4"/>
      <c r="XD169" s="4"/>
      <c r="XE169" s="4"/>
      <c r="XF169" s="4"/>
      <c r="XG169" s="4"/>
      <c r="XH169" s="4"/>
      <c r="XI169" s="4"/>
      <c r="XJ169" s="4"/>
      <c r="XK169" s="4"/>
      <c r="XL169" s="4"/>
      <c r="XM169" s="4"/>
      <c r="XN169" s="4"/>
      <c r="XO169" s="4"/>
      <c r="XP169" s="4"/>
      <c r="XQ169" s="4"/>
      <c r="XR169" s="4"/>
      <c r="XS169" s="4"/>
      <c r="XT169" s="4"/>
      <c r="XU169" s="4"/>
      <c r="XV169" s="4"/>
      <c r="XW169" s="4"/>
      <c r="XX169" s="4"/>
      <c r="XY169" s="4"/>
      <c r="XZ169" s="4"/>
      <c r="YA169" s="4"/>
      <c r="YB169" s="4"/>
      <c r="YC169" s="4"/>
      <c r="YD169" s="4"/>
      <c r="YE169" s="4"/>
      <c r="YF169" s="4"/>
      <c r="YG169" s="4"/>
      <c r="YH169" s="4"/>
      <c r="YI169" s="4"/>
      <c r="YJ169" s="4"/>
      <c r="YK169" s="4"/>
      <c r="YL169" s="4"/>
      <c r="YM169" s="4"/>
      <c r="YN169" s="4"/>
      <c r="YO169" s="4"/>
      <c r="YP169" s="4"/>
      <c r="YQ169" s="4"/>
      <c r="YR169" s="4"/>
      <c r="YS169" s="4"/>
      <c r="YT169" s="4"/>
      <c r="YU169" s="4"/>
      <c r="YV169" s="4"/>
      <c r="YW169" s="4"/>
      <c r="YX169" s="4"/>
      <c r="YY169" s="4"/>
      <c r="YZ169" s="4"/>
      <c r="ZA169" s="4"/>
      <c r="ZB169" s="4"/>
      <c r="ZC169" s="4"/>
      <c r="ZD169" s="4"/>
      <c r="ZE169" s="4"/>
      <c r="ZF169" s="4"/>
      <c r="ZG169" s="4"/>
      <c r="ZH169" s="4"/>
      <c r="ZI169" s="4"/>
      <c r="ZJ169" s="4"/>
      <c r="ZK169" s="4"/>
      <c r="ZL169" s="4"/>
      <c r="ZM169" s="4"/>
      <c r="ZN169" s="4"/>
      <c r="ZO169" s="4"/>
      <c r="ZP169" s="4"/>
      <c r="ZQ169" s="4"/>
      <c r="ZR169" s="4"/>
      <c r="ZS169" s="4"/>
      <c r="ZT169" s="4"/>
      <c r="ZU169" s="4"/>
      <c r="ZV169" s="4"/>
      <c r="ZW169" s="4"/>
      <c r="ZX169" s="4"/>
      <c r="ZY169" s="4"/>
      <c r="ZZ169" s="4"/>
      <c r="AAA169" s="4"/>
      <c r="AAB169" s="4"/>
      <c r="AAC169" s="4"/>
      <c r="AAD169" s="4"/>
      <c r="AAE169" s="4"/>
      <c r="AAF169" s="4"/>
      <c r="AAG169" s="4"/>
      <c r="AAH169" s="4"/>
      <c r="AAI169" s="4"/>
      <c r="AAJ169" s="4"/>
      <c r="AAK169" s="4"/>
      <c r="AAL169" s="4"/>
      <c r="AAM169" s="4"/>
      <c r="AAN169" s="4"/>
      <c r="AAO169" s="4"/>
      <c r="AAP169" s="4"/>
      <c r="AAQ169" s="4"/>
      <c r="AAR169" s="4"/>
      <c r="AAS169" s="4"/>
      <c r="AAT169" s="4"/>
      <c r="AAU169" s="4"/>
      <c r="AAV169" s="4"/>
      <c r="AAW169" s="4"/>
      <c r="AAX169" s="4"/>
      <c r="AAY169" s="4"/>
      <c r="AAZ169" s="4"/>
      <c r="ABA169" s="4"/>
      <c r="ABB169" s="4"/>
      <c r="ABC169" s="4"/>
      <c r="ABD169" s="4"/>
      <c r="ABE169" s="4"/>
      <c r="ABF169" s="4"/>
      <c r="ABG169" s="4"/>
      <c r="ABH169" s="4"/>
      <c r="ABI169" s="4"/>
      <c r="ABJ169" s="4"/>
      <c r="ABK169" s="4"/>
      <c r="ABL169" s="4"/>
      <c r="ABM169" s="4"/>
      <c r="ABN169" s="4"/>
      <c r="ABO169" s="4"/>
      <c r="ABP169" s="4"/>
      <c r="ABQ169" s="4"/>
      <c r="ABR169" s="4"/>
      <c r="ABS169" s="4"/>
      <c r="ABT169" s="4"/>
      <c r="ABU169" s="4"/>
      <c r="ABV169" s="4"/>
      <c r="ABW169" s="4"/>
      <c r="ABX169" s="4"/>
      <c r="ABY169" s="4"/>
      <c r="ABZ169" s="4"/>
      <c r="ACA169" s="4"/>
      <c r="ACB169" s="4"/>
      <c r="ACC169" s="4"/>
      <c r="ACD169" s="4"/>
      <c r="ACE169" s="4"/>
      <c r="ACF169" s="4"/>
      <c r="ACG169" s="4"/>
      <c r="ACH169" s="4"/>
      <c r="ACI169" s="4"/>
      <c r="ACJ169" s="4"/>
      <c r="ACK169" s="4"/>
      <c r="ACL169" s="4"/>
      <c r="ACM169" s="4"/>
      <c r="ACN169" s="4"/>
      <c r="ACO169" s="4"/>
      <c r="ACP169" s="4"/>
      <c r="ACQ169" s="4"/>
      <c r="ACR169" s="4"/>
      <c r="ACS169" s="4"/>
      <c r="ACT169" s="4"/>
      <c r="ACU169" s="4"/>
      <c r="ACV169" s="4"/>
      <c r="ACW169" s="4"/>
      <c r="ACX169" s="4"/>
      <c r="ACY169" s="4"/>
      <c r="ACZ169" s="4"/>
      <c r="ADA169" s="4"/>
      <c r="ADB169" s="4"/>
      <c r="ADC169" s="4"/>
      <c r="ADD169" s="4"/>
      <c r="ADE169" s="4"/>
      <c r="ADF169" s="4"/>
      <c r="ADG169" s="4"/>
      <c r="ADH169" s="4"/>
      <c r="ADI169" s="4"/>
      <c r="ADJ169" s="4"/>
      <c r="ADK169" s="4"/>
      <c r="ADL169" s="4"/>
      <c r="ADM169" s="4"/>
      <c r="ADN169" s="4"/>
      <c r="ADO169" s="4"/>
      <c r="ADP169" s="4"/>
      <c r="ADQ169" s="4"/>
      <c r="ADR169" s="4"/>
      <c r="ADS169" s="4"/>
      <c r="ADT169" s="4"/>
      <c r="ADU169" s="4"/>
      <c r="ADV169" s="4"/>
      <c r="ADW169" s="4"/>
      <c r="ADX169" s="4"/>
      <c r="ADY169" s="4"/>
      <c r="ADZ169" s="4"/>
      <c r="AEA169" s="4"/>
      <c r="AEB169" s="4"/>
      <c r="AEC169" s="4"/>
      <c r="AED169" s="4"/>
      <c r="AEE169" s="4"/>
      <c r="AEF169" s="4"/>
      <c r="AEG169" s="4"/>
      <c r="AEH169" s="4"/>
      <c r="AEI169" s="4"/>
      <c r="AEJ169" s="4"/>
      <c r="AEK169" s="4"/>
      <c r="AEL169" s="4"/>
      <c r="AEM169" s="4"/>
      <c r="AEN169" s="4"/>
      <c r="AEO169" s="4"/>
      <c r="AEP169" s="4"/>
      <c r="AEQ169" s="4"/>
      <c r="AER169" s="4"/>
      <c r="AES169" s="4"/>
      <c r="AET169" s="4"/>
      <c r="AEU169" s="4"/>
      <c r="AEV169" s="4"/>
      <c r="AEW169" s="4"/>
      <c r="AEX169" s="4"/>
      <c r="AEY169" s="4"/>
      <c r="AEZ169" s="4"/>
      <c r="AFA169" s="4"/>
      <c r="AFB169" s="4"/>
      <c r="AFC169" s="4"/>
      <c r="AFD169" s="4"/>
      <c r="AFE169" s="4"/>
      <c r="AFF169" s="4"/>
      <c r="AFG169" s="4"/>
      <c r="AFH169" s="4"/>
      <c r="AFI169" s="4"/>
      <c r="AFJ169" s="4"/>
      <c r="AFK169" s="4"/>
      <c r="AFL169" s="4"/>
      <c r="AFM169" s="4"/>
      <c r="AFN169" s="4"/>
      <c r="AFO169" s="4"/>
      <c r="AFP169" s="4"/>
      <c r="AFQ169" s="4"/>
      <c r="AFR169" s="4"/>
      <c r="AFS169" s="4"/>
      <c r="AFT169" s="4"/>
      <c r="AFU169" s="4"/>
      <c r="AFV169" s="4"/>
      <c r="AFW169" s="4"/>
      <c r="AFX169" s="4"/>
      <c r="AFY169" s="4"/>
      <c r="AFZ169" s="4"/>
      <c r="AGA169" s="4"/>
      <c r="AGB169" s="4"/>
      <c r="AGC169" s="4"/>
      <c r="AGD169" s="4"/>
      <c r="AGE169" s="4"/>
      <c r="AGF169" s="4"/>
      <c r="AGG169" s="4"/>
      <c r="AGH169" s="4"/>
      <c r="AGI169" s="4"/>
      <c r="AGJ169" s="4"/>
      <c r="AGK169" s="4"/>
      <c r="AGL169" s="4"/>
      <c r="AGM169" s="4"/>
      <c r="AGN169" s="4"/>
      <c r="AGO169" s="4"/>
      <c r="AGP169" s="4"/>
      <c r="AGQ169" s="4"/>
      <c r="AGR169" s="4"/>
      <c r="AGS169" s="4"/>
      <c r="AGT169" s="4"/>
      <c r="AGU169" s="4"/>
      <c r="AGV169" s="4"/>
      <c r="AGW169" s="4"/>
      <c r="AGX169" s="4"/>
      <c r="AGY169" s="4"/>
      <c r="AGZ169" s="4"/>
      <c r="AHA169" s="4"/>
      <c r="AHB169" s="4"/>
      <c r="AHC169" s="4"/>
      <c r="AHD169" s="4"/>
      <c r="AHE169" s="4"/>
      <c r="AHF169" s="4"/>
      <c r="AHG169" s="4"/>
      <c r="AHH169" s="4"/>
      <c r="AHI169" s="4"/>
      <c r="AHJ169" s="4"/>
      <c r="AHK169" s="4"/>
      <c r="AHL169" s="4"/>
      <c r="AHM169" s="4"/>
      <c r="AHN169" s="4"/>
      <c r="AHO169" s="4"/>
      <c r="AHP169" s="4"/>
      <c r="AHQ169" s="4"/>
      <c r="AHR169" s="4"/>
      <c r="AHS169" s="4"/>
      <c r="AHT169" s="4"/>
      <c r="AHU169" s="4"/>
      <c r="AHV169" s="4"/>
      <c r="AHW169" s="4"/>
      <c r="AHX169" s="4"/>
      <c r="AHY169" s="4"/>
      <c r="AHZ169" s="4"/>
      <c r="AIA169" s="4"/>
      <c r="AIB169" s="4"/>
      <c r="AIC169" s="4"/>
      <c r="AID169" s="4"/>
      <c r="AIE169" s="4"/>
      <c r="AIF169" s="4"/>
      <c r="AIG169" s="4"/>
      <c r="AIH169" s="4"/>
      <c r="AII169" s="4"/>
      <c r="AIJ169" s="4"/>
      <c r="AIK169" s="4"/>
      <c r="AIL169" s="4"/>
      <c r="AIM169" s="4"/>
      <c r="AIN169" s="4"/>
      <c r="AIO169" s="4"/>
      <c r="AIP169" s="4"/>
      <c r="AIQ169" s="4"/>
      <c r="AIR169" s="4"/>
      <c r="AIS169" s="4"/>
      <c r="AIT169" s="4"/>
      <c r="AIU169" s="4"/>
      <c r="AIV169" s="4"/>
      <c r="AIW169" s="4"/>
      <c r="AIX169" s="4"/>
      <c r="AIY169" s="4"/>
      <c r="AIZ169" s="4"/>
      <c r="AJA169" s="4"/>
      <c r="AJB169" s="4"/>
      <c r="AJC169" s="4"/>
      <c r="AJD169" s="4"/>
      <c r="AJE169" s="4"/>
      <c r="AJF169" s="4"/>
      <c r="AJG169" s="4"/>
      <c r="AJH169" s="4"/>
      <c r="AJI169" s="4"/>
      <c r="AJJ169" s="4"/>
      <c r="AJK169" s="4"/>
      <c r="AJL169" s="4"/>
      <c r="AJM169" s="4"/>
      <c r="AJN169" s="4"/>
      <c r="AJO169" s="4"/>
      <c r="AJP169" s="4"/>
      <c r="AJQ169" s="4"/>
      <c r="AJR169" s="4"/>
      <c r="AJS169" s="4"/>
      <c r="AJT169" s="4"/>
      <c r="AJU169" s="4"/>
      <c r="AJV169" s="4"/>
      <c r="AJW169" s="4"/>
    </row>
    <row r="170" spans="1:959" ht="27.6" x14ac:dyDescent="0.3">
      <c r="A170" s="16" t="s">
        <v>449</v>
      </c>
      <c r="B170" s="17" t="s">
        <v>1129</v>
      </c>
      <c r="C170" s="16" t="s">
        <v>21</v>
      </c>
      <c r="D170" s="33"/>
      <c r="E170" s="34"/>
      <c r="F170" s="88" t="s">
        <v>17</v>
      </c>
      <c r="G170" s="95"/>
      <c r="H170" s="18"/>
      <c r="I170" s="178"/>
      <c r="J170" s="178"/>
      <c r="K170" s="135"/>
    </row>
    <row r="171" spans="1:959" ht="27.6" x14ac:dyDescent="0.3">
      <c r="A171" s="16" t="s">
        <v>450</v>
      </c>
      <c r="B171" s="17" t="s">
        <v>1130</v>
      </c>
      <c r="C171" s="16" t="s">
        <v>21</v>
      </c>
      <c r="D171" s="33"/>
      <c r="E171" s="34"/>
      <c r="F171" s="88" t="s">
        <v>17</v>
      </c>
      <c r="G171" s="95"/>
      <c r="H171" s="18"/>
      <c r="I171" s="178"/>
      <c r="J171" s="178"/>
      <c r="K171" s="135"/>
    </row>
    <row r="172" spans="1:959" x14ac:dyDescent="0.3">
      <c r="A172" s="16" t="s">
        <v>451</v>
      </c>
      <c r="B172" s="17" t="s">
        <v>1131</v>
      </c>
      <c r="C172" s="16" t="s">
        <v>21</v>
      </c>
      <c r="D172" s="33"/>
      <c r="E172" s="34"/>
      <c r="F172" s="88" t="s">
        <v>17</v>
      </c>
      <c r="G172" s="95"/>
      <c r="H172" s="18"/>
      <c r="I172" s="178"/>
      <c r="J172" s="178"/>
      <c r="K172" s="135"/>
    </row>
    <row r="173" spans="1:959" ht="41.4" x14ac:dyDescent="0.3">
      <c r="A173" s="16" t="s">
        <v>452</v>
      </c>
      <c r="B173" s="17" t="s">
        <v>1132</v>
      </c>
      <c r="C173" s="16" t="s">
        <v>21</v>
      </c>
      <c r="D173" s="33"/>
      <c r="E173" s="34"/>
      <c r="F173" s="88" t="s">
        <v>17</v>
      </c>
      <c r="G173" s="95"/>
      <c r="H173" s="18"/>
      <c r="I173" s="178"/>
      <c r="J173" s="178"/>
      <c r="K173" s="135"/>
    </row>
    <row r="174" spans="1:959" ht="41.4" x14ac:dyDescent="0.3">
      <c r="A174" s="16" t="s">
        <v>799</v>
      </c>
      <c r="B174" s="17" t="s">
        <v>1133</v>
      </c>
      <c r="C174" s="16" t="s">
        <v>21</v>
      </c>
      <c r="D174" s="33"/>
      <c r="E174" s="34"/>
      <c r="F174" s="88" t="s">
        <v>17</v>
      </c>
      <c r="G174" s="95"/>
      <c r="H174" s="18"/>
      <c r="I174" s="178"/>
      <c r="J174" s="178"/>
      <c r="K174" s="135"/>
    </row>
    <row r="175" spans="1:959" x14ac:dyDescent="0.3">
      <c r="A175" s="16" t="s">
        <v>801</v>
      </c>
      <c r="B175" s="17" t="s">
        <v>1134</v>
      </c>
      <c r="C175" s="16" t="s">
        <v>21</v>
      </c>
      <c r="D175" s="33"/>
      <c r="E175" s="34"/>
      <c r="F175" s="88" t="s">
        <v>17</v>
      </c>
      <c r="G175" s="95"/>
      <c r="H175" s="18"/>
      <c r="I175" s="178"/>
      <c r="J175" s="178"/>
      <c r="K175" s="135"/>
    </row>
    <row r="176" spans="1:959" x14ac:dyDescent="0.3">
      <c r="A176" s="16" t="s">
        <v>1135</v>
      </c>
      <c r="B176" s="17" t="s">
        <v>1136</v>
      </c>
      <c r="C176" s="16" t="s">
        <v>27</v>
      </c>
      <c r="D176" s="33"/>
      <c r="E176" s="34" t="s">
        <v>33</v>
      </c>
      <c r="F176" s="88" t="s">
        <v>196</v>
      </c>
      <c r="G176" s="95"/>
      <c r="H176" s="18"/>
      <c r="I176" s="178"/>
      <c r="J176" s="178"/>
      <c r="K176" s="135"/>
    </row>
    <row r="177" spans="1:11" x14ac:dyDescent="0.3">
      <c r="A177" s="16" t="s">
        <v>1137</v>
      </c>
      <c r="B177" s="17" t="s">
        <v>1138</v>
      </c>
      <c r="C177" s="16" t="s">
        <v>27</v>
      </c>
      <c r="D177" s="33"/>
      <c r="E177" s="34"/>
      <c r="F177" s="88" t="s">
        <v>658</v>
      </c>
      <c r="G177" s="95">
        <v>1</v>
      </c>
      <c r="H177" s="18"/>
      <c r="I177" s="178"/>
      <c r="J177" s="178"/>
      <c r="K177" s="135"/>
    </row>
    <row r="178" spans="1:11" x14ac:dyDescent="0.3">
      <c r="A178" s="16" t="s">
        <v>1139</v>
      </c>
      <c r="B178" s="17" t="s">
        <v>366</v>
      </c>
      <c r="C178" s="16" t="s">
        <v>27</v>
      </c>
      <c r="D178" s="33"/>
      <c r="E178" s="34" t="s">
        <v>48</v>
      </c>
      <c r="F178" s="88" t="s">
        <v>196</v>
      </c>
      <c r="G178" s="95"/>
      <c r="H178" s="18"/>
      <c r="I178" s="178"/>
      <c r="J178" s="178"/>
      <c r="K178" s="135"/>
    </row>
    <row r="179" spans="1:11" x14ac:dyDescent="0.3">
      <c r="A179" s="16" t="s">
        <v>1140</v>
      </c>
      <c r="B179" s="40" t="s">
        <v>1141</v>
      </c>
      <c r="C179" s="16"/>
      <c r="D179" s="33"/>
      <c r="E179" s="34"/>
      <c r="F179" s="88"/>
      <c r="G179" s="95"/>
      <c r="H179" s="178"/>
      <c r="I179" s="178"/>
      <c r="J179" s="178"/>
      <c r="K179" s="135"/>
    </row>
    <row r="180" spans="1:11" x14ac:dyDescent="0.3">
      <c r="A180" s="16" t="s">
        <v>1142</v>
      </c>
      <c r="B180" s="17" t="s">
        <v>1040</v>
      </c>
      <c r="C180" s="16" t="s">
        <v>27</v>
      </c>
      <c r="D180" s="33"/>
      <c r="E180" s="34" t="s">
        <v>33</v>
      </c>
      <c r="F180" s="88" t="s">
        <v>196</v>
      </c>
      <c r="G180" s="95"/>
      <c r="H180" s="18"/>
      <c r="I180" s="178"/>
      <c r="J180" s="178"/>
      <c r="K180" s="135"/>
    </row>
    <row r="181" spans="1:11" x14ac:dyDescent="0.3">
      <c r="A181" s="16" t="s">
        <v>1143</v>
      </c>
      <c r="B181" s="17" t="s">
        <v>1144</v>
      </c>
      <c r="C181" s="16" t="s">
        <v>27</v>
      </c>
      <c r="D181" s="33"/>
      <c r="E181" s="34" t="s">
        <v>33</v>
      </c>
      <c r="F181" s="88" t="s">
        <v>196</v>
      </c>
      <c r="G181" s="95"/>
      <c r="H181" s="18"/>
      <c r="I181" s="178"/>
      <c r="J181" s="178"/>
      <c r="K181" s="135"/>
    </row>
    <row r="182" spans="1:11" x14ac:dyDescent="0.3">
      <c r="A182" s="16" t="s">
        <v>1145</v>
      </c>
      <c r="B182" s="17" t="s">
        <v>1146</v>
      </c>
      <c r="C182" s="16" t="s">
        <v>27</v>
      </c>
      <c r="D182" s="33"/>
      <c r="E182" s="34" t="s">
        <v>33</v>
      </c>
      <c r="F182" s="88" t="s">
        <v>196</v>
      </c>
      <c r="G182" s="95"/>
      <c r="H182" s="18"/>
      <c r="I182" s="178"/>
      <c r="J182" s="178"/>
      <c r="K182" s="135"/>
    </row>
    <row r="183" spans="1:11" x14ac:dyDescent="0.3">
      <c r="A183" s="16"/>
      <c r="B183" s="17"/>
      <c r="C183" s="16"/>
      <c r="D183" s="33"/>
      <c r="E183" s="34"/>
      <c r="F183" s="88"/>
      <c r="G183" s="95"/>
      <c r="H183" s="178"/>
      <c r="I183" s="178"/>
      <c r="J183" s="178"/>
      <c r="K183" s="135"/>
    </row>
    <row r="184" spans="1:11" ht="15.6" x14ac:dyDescent="0.3">
      <c r="A184" s="174" t="s">
        <v>453</v>
      </c>
      <c r="B184" s="175" t="s">
        <v>1147</v>
      </c>
      <c r="C184" s="113"/>
      <c r="D184" s="152"/>
      <c r="E184" s="151"/>
      <c r="F184" s="153"/>
      <c r="G184" s="154"/>
      <c r="H184" s="178"/>
      <c r="I184" s="178"/>
      <c r="J184" s="178"/>
      <c r="K184" s="135"/>
    </row>
    <row r="185" spans="1:11" x14ac:dyDescent="0.3">
      <c r="A185" s="16" t="s">
        <v>454</v>
      </c>
      <c r="B185" s="17" t="s">
        <v>1535</v>
      </c>
      <c r="C185" s="16" t="s">
        <v>21</v>
      </c>
      <c r="D185" s="33"/>
      <c r="E185" s="34"/>
      <c r="F185" s="88" t="s">
        <v>109</v>
      </c>
      <c r="G185" s="95">
        <v>1</v>
      </c>
      <c r="H185" s="18"/>
      <c r="I185" s="178"/>
      <c r="J185" s="178"/>
      <c r="K185" s="135"/>
    </row>
    <row r="186" spans="1:11" ht="27.6" x14ac:dyDescent="0.3">
      <c r="A186" s="16" t="s">
        <v>455</v>
      </c>
      <c r="B186" s="17" t="s">
        <v>1148</v>
      </c>
      <c r="C186" s="16" t="s">
        <v>21</v>
      </c>
      <c r="D186" s="33"/>
      <c r="E186" s="34"/>
      <c r="F186" s="88" t="s">
        <v>17</v>
      </c>
      <c r="G186" s="95"/>
      <c r="H186" s="18"/>
      <c r="I186" s="178"/>
      <c r="J186" s="178"/>
      <c r="K186" s="135"/>
    </row>
    <row r="187" spans="1:11" x14ac:dyDescent="0.3">
      <c r="A187" s="16" t="s">
        <v>456</v>
      </c>
      <c r="B187" s="17" t="s">
        <v>1149</v>
      </c>
      <c r="C187" s="16" t="s">
        <v>21</v>
      </c>
      <c r="D187" s="33"/>
      <c r="E187" s="34"/>
      <c r="F187" s="88" t="s">
        <v>17</v>
      </c>
      <c r="G187" s="95"/>
      <c r="H187" s="18"/>
      <c r="I187" s="178"/>
      <c r="J187" s="178"/>
      <c r="K187" s="135"/>
    </row>
    <row r="188" spans="1:11" ht="27.6" x14ac:dyDescent="0.3">
      <c r="A188" s="16" t="s">
        <v>457</v>
      </c>
      <c r="B188" s="17" t="s">
        <v>1150</v>
      </c>
      <c r="C188" s="16" t="s">
        <v>21</v>
      </c>
      <c r="D188" s="33"/>
      <c r="E188" s="34"/>
      <c r="F188" s="88" t="s">
        <v>17</v>
      </c>
      <c r="G188" s="95"/>
      <c r="H188" s="18"/>
      <c r="I188" s="178"/>
      <c r="J188" s="178"/>
      <c r="K188" s="135"/>
    </row>
    <row r="189" spans="1:11" x14ac:dyDescent="0.3">
      <c r="A189" s="16"/>
      <c r="B189" s="17"/>
      <c r="C189" s="16"/>
      <c r="D189" s="33"/>
      <c r="E189" s="34"/>
      <c r="F189" s="88"/>
      <c r="G189" s="95"/>
      <c r="H189" s="178"/>
      <c r="I189" s="178"/>
      <c r="J189" s="178"/>
      <c r="K189" s="135"/>
    </row>
    <row r="190" spans="1:11" ht="15.6" x14ac:dyDescent="0.3">
      <c r="A190" s="174" t="s">
        <v>458</v>
      </c>
      <c r="B190" s="175" t="s">
        <v>1151</v>
      </c>
      <c r="C190" s="113"/>
      <c r="D190" s="152"/>
      <c r="E190" s="151"/>
      <c r="F190" s="153"/>
      <c r="G190" s="154"/>
      <c r="H190" s="178"/>
      <c r="I190" s="178"/>
      <c r="J190" s="178"/>
      <c r="K190" s="135"/>
    </row>
    <row r="191" spans="1:11" x14ac:dyDescent="0.3">
      <c r="A191" s="16" t="s">
        <v>459</v>
      </c>
      <c r="B191" s="17" t="s">
        <v>709</v>
      </c>
      <c r="C191" s="16" t="s">
        <v>27</v>
      </c>
      <c r="D191" s="33"/>
      <c r="E191" s="34" t="s">
        <v>46</v>
      </c>
      <c r="F191" s="88" t="s">
        <v>17</v>
      </c>
      <c r="G191" s="95"/>
      <c r="H191" s="18"/>
      <c r="I191" s="178"/>
      <c r="J191" s="178"/>
      <c r="K191" s="135"/>
    </row>
    <row r="192" spans="1:11" x14ac:dyDescent="0.3">
      <c r="A192" s="16" t="s">
        <v>460</v>
      </c>
      <c r="B192" s="17" t="s">
        <v>47</v>
      </c>
      <c r="C192" s="16" t="s">
        <v>27</v>
      </c>
      <c r="D192" s="33"/>
      <c r="E192" s="34" t="s">
        <v>48</v>
      </c>
      <c r="F192" s="88" t="s">
        <v>17</v>
      </c>
      <c r="G192" s="95"/>
      <c r="H192" s="18"/>
      <c r="I192" s="178"/>
      <c r="J192" s="178"/>
      <c r="K192" s="135"/>
    </row>
    <row r="193" spans="1:11" x14ac:dyDescent="0.3">
      <c r="A193" s="16" t="s">
        <v>461</v>
      </c>
      <c r="B193" s="17" t="s">
        <v>49</v>
      </c>
      <c r="C193" s="16" t="s">
        <v>27</v>
      </c>
      <c r="D193" s="33"/>
      <c r="E193" s="34" t="s">
        <v>50</v>
      </c>
      <c r="F193" s="88" t="s">
        <v>17</v>
      </c>
      <c r="G193" s="95"/>
      <c r="H193" s="18"/>
      <c r="I193" s="178"/>
      <c r="J193" s="178"/>
      <c r="K193" s="135"/>
    </row>
    <row r="194" spans="1:11" x14ac:dyDescent="0.3">
      <c r="A194" s="16" t="s">
        <v>462</v>
      </c>
      <c r="B194" s="17" t="s">
        <v>1152</v>
      </c>
      <c r="C194" s="16" t="s">
        <v>27</v>
      </c>
      <c r="D194" s="33"/>
      <c r="E194" s="34" t="s">
        <v>1496</v>
      </c>
      <c r="F194" s="88" t="s">
        <v>196</v>
      </c>
      <c r="G194" s="95"/>
      <c r="H194" s="18"/>
      <c r="I194" s="178"/>
      <c r="J194" s="178"/>
      <c r="K194" s="135"/>
    </row>
    <row r="195" spans="1:11" x14ac:dyDescent="0.3">
      <c r="A195" s="16"/>
      <c r="B195" s="17"/>
      <c r="C195" s="16"/>
      <c r="D195" s="33"/>
      <c r="E195" s="34"/>
      <c r="F195" s="88"/>
      <c r="G195" s="95"/>
      <c r="H195" s="178"/>
      <c r="I195" s="178"/>
      <c r="J195" s="178"/>
      <c r="K195" s="135"/>
    </row>
    <row r="196" spans="1:11" ht="15.6" x14ac:dyDescent="0.3">
      <c r="A196" s="174" t="s">
        <v>463</v>
      </c>
      <c r="B196" s="175" t="s">
        <v>52</v>
      </c>
      <c r="C196" s="113"/>
      <c r="D196" s="152"/>
      <c r="E196" s="151"/>
      <c r="F196" s="153"/>
      <c r="G196" s="154"/>
      <c r="H196" s="178"/>
      <c r="I196" s="178"/>
      <c r="J196" s="178"/>
      <c r="K196" s="135"/>
    </row>
    <row r="197" spans="1:11" x14ac:dyDescent="0.3">
      <c r="A197" s="16" t="s">
        <v>464</v>
      </c>
      <c r="B197" s="17" t="s">
        <v>708</v>
      </c>
      <c r="C197" s="16" t="s">
        <v>1153</v>
      </c>
      <c r="D197" s="33"/>
      <c r="E197" s="34" t="s">
        <v>707</v>
      </c>
      <c r="F197" s="88" t="s">
        <v>17</v>
      </c>
      <c r="G197" s="95"/>
      <c r="H197" s="18"/>
      <c r="I197" s="178"/>
      <c r="J197" s="178"/>
      <c r="K197" s="135"/>
    </row>
    <row r="198" spans="1:11" x14ac:dyDescent="0.3">
      <c r="A198" s="16" t="s">
        <v>465</v>
      </c>
      <c r="B198" s="17" t="s">
        <v>47</v>
      </c>
      <c r="C198" s="16" t="s">
        <v>27</v>
      </c>
      <c r="D198" s="33"/>
      <c r="E198" s="34" t="s">
        <v>48</v>
      </c>
      <c r="F198" s="88" t="s">
        <v>17</v>
      </c>
      <c r="G198" s="95"/>
      <c r="H198" s="18"/>
      <c r="I198" s="178"/>
      <c r="J198" s="178"/>
      <c r="K198" s="135"/>
    </row>
    <row r="199" spans="1:11" x14ac:dyDescent="0.3">
      <c r="A199" s="16" t="s">
        <v>466</v>
      </c>
      <c r="B199" s="17" t="s">
        <v>49</v>
      </c>
      <c r="C199" s="16" t="s">
        <v>27</v>
      </c>
      <c r="D199" s="33"/>
      <c r="E199" s="34" t="s">
        <v>50</v>
      </c>
      <c r="F199" s="88" t="s">
        <v>17</v>
      </c>
      <c r="G199" s="95"/>
      <c r="H199" s="18"/>
      <c r="I199" s="178"/>
      <c r="J199" s="178"/>
      <c r="K199" s="135"/>
    </row>
    <row r="200" spans="1:11" x14ac:dyDescent="0.3">
      <c r="A200" s="16" t="s">
        <v>467</v>
      </c>
      <c r="B200" s="17" t="s">
        <v>1152</v>
      </c>
      <c r="C200" s="16" t="s">
        <v>27</v>
      </c>
      <c r="D200" s="33"/>
      <c r="E200" s="34" t="s">
        <v>1496</v>
      </c>
      <c r="F200" s="88" t="s">
        <v>196</v>
      </c>
      <c r="G200" s="95"/>
      <c r="H200" s="18"/>
      <c r="I200" s="178"/>
      <c r="J200" s="178"/>
      <c r="K200" s="135"/>
    </row>
    <row r="201" spans="1:11" s="145" customFormat="1" x14ac:dyDescent="0.3">
      <c r="A201" s="143"/>
      <c r="B201" s="144"/>
      <c r="C201" s="143"/>
      <c r="D201" s="255"/>
      <c r="E201" s="256"/>
      <c r="F201" s="141"/>
      <c r="G201" s="254"/>
      <c r="H201" s="178"/>
      <c r="I201" s="178"/>
      <c r="J201" s="178"/>
      <c r="K201" s="135"/>
    </row>
    <row r="202" spans="1:11" ht="15.6" x14ac:dyDescent="0.3">
      <c r="A202" s="174" t="s">
        <v>471</v>
      </c>
      <c r="B202" s="175" t="s">
        <v>1154</v>
      </c>
      <c r="C202" s="113"/>
      <c r="D202" s="152"/>
      <c r="E202" s="151"/>
      <c r="F202" s="153"/>
      <c r="G202" s="154"/>
      <c r="H202" s="178"/>
      <c r="I202" s="178"/>
      <c r="J202" s="178"/>
      <c r="K202" s="135"/>
    </row>
    <row r="203" spans="1:11" x14ac:dyDescent="0.3">
      <c r="A203" s="16" t="s">
        <v>472</v>
      </c>
      <c r="B203" s="17" t="s">
        <v>1155</v>
      </c>
      <c r="C203" s="16" t="s">
        <v>27</v>
      </c>
      <c r="D203" s="33"/>
      <c r="E203" s="34" t="s">
        <v>48</v>
      </c>
      <c r="F203" s="88" t="s">
        <v>196</v>
      </c>
      <c r="G203" s="95"/>
      <c r="H203" s="18"/>
      <c r="I203" s="178"/>
      <c r="J203" s="178"/>
      <c r="K203" s="135"/>
    </row>
    <row r="204" spans="1:11" x14ac:dyDescent="0.3">
      <c r="A204" s="16" t="s">
        <v>473</v>
      </c>
      <c r="B204" s="17" t="s">
        <v>1156</v>
      </c>
      <c r="C204" s="16" t="s">
        <v>27</v>
      </c>
      <c r="D204" s="33"/>
      <c r="E204" s="34" t="s">
        <v>312</v>
      </c>
      <c r="F204" s="88" t="s">
        <v>196</v>
      </c>
      <c r="G204" s="95"/>
      <c r="H204" s="18"/>
      <c r="I204" s="178"/>
      <c r="J204" s="178"/>
      <c r="K204" s="135"/>
    </row>
    <row r="205" spans="1:11" x14ac:dyDescent="0.3">
      <c r="A205" s="16" t="s">
        <v>474</v>
      </c>
      <c r="B205" s="17" t="s">
        <v>1157</v>
      </c>
      <c r="C205" s="16" t="s">
        <v>27</v>
      </c>
      <c r="D205" s="33"/>
      <c r="E205" s="34" t="s">
        <v>312</v>
      </c>
      <c r="F205" s="88" t="s">
        <v>196</v>
      </c>
      <c r="G205" s="95"/>
      <c r="H205" s="18"/>
      <c r="I205" s="178"/>
      <c r="J205" s="178"/>
      <c r="K205" s="135"/>
    </row>
    <row r="206" spans="1:11" x14ac:dyDescent="0.3">
      <c r="A206" s="16"/>
      <c r="B206" s="17"/>
      <c r="C206" s="16"/>
      <c r="D206" s="33"/>
      <c r="E206" s="34"/>
      <c r="F206" s="88"/>
      <c r="G206" s="95"/>
      <c r="H206" s="178"/>
      <c r="I206" s="178"/>
      <c r="J206" s="178"/>
      <c r="K206" s="135"/>
    </row>
    <row r="207" spans="1:11" ht="15.6" x14ac:dyDescent="0.3">
      <c r="A207" s="174" t="s">
        <v>476</v>
      </c>
      <c r="B207" s="175" t="s">
        <v>53</v>
      </c>
      <c r="C207" s="113"/>
      <c r="D207" s="152"/>
      <c r="E207" s="151"/>
      <c r="F207" s="153"/>
      <c r="G207" s="154"/>
      <c r="H207" s="178"/>
      <c r="I207" s="178"/>
      <c r="J207" s="178"/>
      <c r="K207" s="135"/>
    </row>
    <row r="208" spans="1:11" x14ac:dyDescent="0.3">
      <c r="A208" s="16" t="s">
        <v>486</v>
      </c>
      <c r="B208" s="17" t="s">
        <v>201</v>
      </c>
      <c r="C208" s="16" t="s">
        <v>27</v>
      </c>
      <c r="D208" s="33"/>
      <c r="E208" s="34" t="s">
        <v>48</v>
      </c>
      <c r="F208" s="88" t="s">
        <v>17</v>
      </c>
      <c r="G208" s="95"/>
      <c r="H208" s="18"/>
      <c r="I208" s="178"/>
      <c r="J208" s="178"/>
      <c r="K208" s="135"/>
    </row>
    <row r="209" spans="1:11" x14ac:dyDescent="0.3">
      <c r="A209" s="16" t="s">
        <v>487</v>
      </c>
      <c r="B209" s="17" t="s">
        <v>1158</v>
      </c>
      <c r="C209" s="16" t="s">
        <v>27</v>
      </c>
      <c r="D209" s="33"/>
      <c r="E209" s="34" t="s">
        <v>1496</v>
      </c>
      <c r="F209" s="88" t="s">
        <v>17</v>
      </c>
      <c r="G209" s="95"/>
      <c r="H209" s="18"/>
      <c r="I209" s="178"/>
      <c r="J209" s="178"/>
      <c r="K209" s="135"/>
    </row>
    <row r="210" spans="1:11" x14ac:dyDescent="0.3">
      <c r="A210" s="16" t="s">
        <v>488</v>
      </c>
      <c r="B210" s="17" t="s">
        <v>710</v>
      </c>
      <c r="C210" s="16" t="s">
        <v>21</v>
      </c>
      <c r="D210" s="33"/>
      <c r="E210" s="34"/>
      <c r="F210" s="88" t="s">
        <v>109</v>
      </c>
      <c r="G210" s="95">
        <v>1</v>
      </c>
      <c r="H210" s="18"/>
      <c r="I210" s="178"/>
      <c r="J210" s="178"/>
      <c r="K210" s="135"/>
    </row>
    <row r="211" spans="1:11" x14ac:dyDescent="0.3">
      <c r="A211" s="16" t="s">
        <v>489</v>
      </c>
      <c r="B211" s="17" t="s">
        <v>770</v>
      </c>
      <c r="C211" s="16" t="s">
        <v>22</v>
      </c>
      <c r="D211" s="33"/>
      <c r="E211" s="34"/>
      <c r="F211" s="88" t="s">
        <v>196</v>
      </c>
      <c r="G211" s="95"/>
      <c r="H211" s="18"/>
      <c r="I211" s="178"/>
      <c r="J211" s="178"/>
      <c r="K211" s="135"/>
    </row>
    <row r="212" spans="1:11" x14ac:dyDescent="0.3">
      <c r="A212" s="41"/>
      <c r="B212" s="17"/>
      <c r="C212" s="16"/>
      <c r="D212" s="33"/>
      <c r="E212" s="34"/>
      <c r="F212" s="88"/>
      <c r="G212" s="95"/>
      <c r="H212" s="178"/>
      <c r="I212" s="178"/>
      <c r="J212" s="178"/>
      <c r="K212" s="135"/>
    </row>
    <row r="213" spans="1:11" ht="15.6" x14ac:dyDescent="0.3">
      <c r="A213" s="174" t="s">
        <v>477</v>
      </c>
      <c r="B213" s="175" t="s">
        <v>55</v>
      </c>
      <c r="C213" s="113"/>
      <c r="D213" s="152"/>
      <c r="E213" s="151"/>
      <c r="F213" s="153"/>
      <c r="G213" s="154"/>
      <c r="H213" s="178"/>
      <c r="I213" s="178"/>
      <c r="J213" s="178"/>
      <c r="K213" s="135"/>
    </row>
    <row r="214" spans="1:11" x14ac:dyDescent="0.3">
      <c r="A214" s="16" t="s">
        <v>494</v>
      </c>
      <c r="B214" s="17" t="s">
        <v>56</v>
      </c>
      <c r="C214" s="16" t="s">
        <v>27</v>
      </c>
      <c r="D214" s="33"/>
      <c r="E214" s="34" t="s">
        <v>57</v>
      </c>
      <c r="F214" s="88" t="s">
        <v>17</v>
      </c>
      <c r="G214" s="95"/>
      <c r="H214" s="18"/>
      <c r="I214" s="178"/>
      <c r="J214" s="178"/>
      <c r="K214" s="135"/>
    </row>
    <row r="215" spans="1:11" x14ac:dyDescent="0.3">
      <c r="A215" s="16" t="s">
        <v>495</v>
      </c>
      <c r="B215" s="17" t="s">
        <v>58</v>
      </c>
      <c r="C215" s="16" t="s">
        <v>27</v>
      </c>
      <c r="D215" s="33"/>
      <c r="E215" s="34" t="s">
        <v>14</v>
      </c>
      <c r="F215" s="88" t="s">
        <v>17</v>
      </c>
      <c r="G215" s="95"/>
      <c r="H215" s="18"/>
      <c r="I215" s="178"/>
      <c r="J215" s="178"/>
      <c r="K215" s="135"/>
    </row>
    <row r="216" spans="1:11" x14ac:dyDescent="0.3">
      <c r="A216" s="16" t="s">
        <v>496</v>
      </c>
      <c r="B216" s="17" t="s">
        <v>59</v>
      </c>
      <c r="C216" s="16" t="s">
        <v>27</v>
      </c>
      <c r="D216" s="33"/>
      <c r="E216" s="34" t="s">
        <v>60</v>
      </c>
      <c r="F216" s="88" t="s">
        <v>17</v>
      </c>
      <c r="G216" s="95"/>
      <c r="H216" s="18"/>
      <c r="I216" s="178"/>
      <c r="J216" s="178"/>
      <c r="K216" s="135"/>
    </row>
    <row r="217" spans="1:11" x14ac:dyDescent="0.3">
      <c r="A217" s="16" t="s">
        <v>1159</v>
      </c>
      <c r="B217" s="17" t="s">
        <v>244</v>
      </c>
      <c r="C217" s="16" t="s">
        <v>27</v>
      </c>
      <c r="D217" s="33"/>
      <c r="E217" s="34" t="s">
        <v>60</v>
      </c>
      <c r="F217" s="88" t="s">
        <v>17</v>
      </c>
      <c r="G217" s="95"/>
      <c r="H217" s="18"/>
      <c r="I217" s="178"/>
      <c r="J217" s="178"/>
      <c r="K217" s="135"/>
    </row>
    <row r="218" spans="1:11" x14ac:dyDescent="0.3">
      <c r="A218" s="16" t="s">
        <v>1160</v>
      </c>
      <c r="B218" s="17" t="s">
        <v>235</v>
      </c>
      <c r="C218" s="16" t="s">
        <v>27</v>
      </c>
      <c r="D218" s="33"/>
      <c r="E218" s="34" t="s">
        <v>60</v>
      </c>
      <c r="F218" s="88" t="s">
        <v>17</v>
      </c>
      <c r="G218" s="96"/>
      <c r="H218" s="18"/>
      <c r="I218" s="178"/>
      <c r="J218" s="178"/>
      <c r="K218" s="135"/>
    </row>
    <row r="219" spans="1:11" x14ac:dyDescent="0.3">
      <c r="A219" s="16"/>
      <c r="B219" s="17"/>
      <c r="C219" s="16"/>
      <c r="D219" s="33"/>
      <c r="E219" s="34"/>
      <c r="F219" s="88"/>
      <c r="G219" s="95"/>
      <c r="H219" s="178"/>
      <c r="I219" s="178"/>
      <c r="J219" s="178"/>
      <c r="K219" s="135"/>
    </row>
    <row r="220" spans="1:11" ht="15.6" x14ac:dyDescent="0.3">
      <c r="A220" s="174" t="s">
        <v>478</v>
      </c>
      <c r="B220" s="175" t="s">
        <v>263</v>
      </c>
      <c r="C220" s="113"/>
      <c r="D220" s="152"/>
      <c r="E220" s="151"/>
      <c r="F220" s="153"/>
      <c r="G220" s="154"/>
      <c r="H220" s="178"/>
      <c r="I220" s="178"/>
      <c r="J220" s="178"/>
      <c r="K220" s="135"/>
    </row>
    <row r="221" spans="1:11" x14ac:dyDescent="0.3">
      <c r="A221" s="16" t="s">
        <v>497</v>
      </c>
      <c r="B221" s="17" t="s">
        <v>1161</v>
      </c>
      <c r="C221" s="16" t="s">
        <v>21</v>
      </c>
      <c r="D221" s="33"/>
      <c r="E221" s="34"/>
      <c r="F221" s="88" t="s">
        <v>17</v>
      </c>
      <c r="G221" s="95"/>
      <c r="H221" s="18"/>
      <c r="I221" s="178"/>
      <c r="J221" s="178"/>
      <c r="K221" s="135"/>
    </row>
    <row r="222" spans="1:11" x14ac:dyDescent="0.3">
      <c r="A222" s="16" t="s">
        <v>498</v>
      </c>
      <c r="B222" s="17" t="s">
        <v>264</v>
      </c>
      <c r="C222" s="16" t="s">
        <v>27</v>
      </c>
      <c r="D222" s="33"/>
      <c r="E222" s="34" t="s">
        <v>60</v>
      </c>
      <c r="F222" s="88" t="s">
        <v>196</v>
      </c>
      <c r="G222" s="95"/>
      <c r="H222" s="18"/>
      <c r="I222" s="178"/>
      <c r="J222" s="178"/>
      <c r="K222" s="135"/>
    </row>
    <row r="223" spans="1:11" x14ac:dyDescent="0.3">
      <c r="A223" s="16" t="s">
        <v>499</v>
      </c>
      <c r="B223" s="17" t="s">
        <v>266</v>
      </c>
      <c r="C223" s="16" t="s">
        <v>27</v>
      </c>
      <c r="D223" s="17"/>
      <c r="E223" s="229" t="s">
        <v>265</v>
      </c>
      <c r="F223" s="88" t="s">
        <v>196</v>
      </c>
      <c r="G223" s="95"/>
      <c r="H223" s="18"/>
      <c r="I223" s="178"/>
      <c r="J223" s="178"/>
      <c r="K223" s="135"/>
    </row>
    <row r="224" spans="1:11" x14ac:dyDescent="0.3">
      <c r="A224" s="16" t="s">
        <v>500</v>
      </c>
      <c r="B224" s="17" t="s">
        <v>267</v>
      </c>
      <c r="C224" s="16" t="s">
        <v>27</v>
      </c>
      <c r="D224" s="17"/>
      <c r="E224" s="34" t="s">
        <v>358</v>
      </c>
      <c r="F224" s="88" t="s">
        <v>196</v>
      </c>
      <c r="G224" s="95"/>
      <c r="H224" s="18"/>
      <c r="I224" s="178"/>
      <c r="J224" s="178"/>
      <c r="K224" s="135"/>
    </row>
    <row r="225" spans="1:11" ht="41.4" x14ac:dyDescent="0.3">
      <c r="A225" s="16" t="s">
        <v>501</v>
      </c>
      <c r="B225" s="17" t="s">
        <v>313</v>
      </c>
      <c r="C225" s="17" t="s">
        <v>21</v>
      </c>
      <c r="D225" s="17"/>
      <c r="E225" s="34"/>
      <c r="F225" s="88" t="s">
        <v>17</v>
      </c>
      <c r="G225" s="95"/>
      <c r="H225" s="18"/>
      <c r="I225" s="178"/>
      <c r="J225" s="178"/>
      <c r="K225" s="135"/>
    </row>
    <row r="226" spans="1:11" x14ac:dyDescent="0.3">
      <c r="A226" s="16"/>
      <c r="B226" s="17"/>
      <c r="C226" s="16"/>
      <c r="D226" s="33"/>
      <c r="E226" s="34"/>
      <c r="F226" s="88"/>
      <c r="G226" s="95"/>
      <c r="H226" s="178"/>
      <c r="I226" s="178"/>
      <c r="J226" s="178"/>
      <c r="K226" s="135"/>
    </row>
    <row r="227" spans="1:11" ht="15.6" x14ac:dyDescent="0.3">
      <c r="A227" s="174" t="s">
        <v>479</v>
      </c>
      <c r="B227" s="175" t="s">
        <v>62</v>
      </c>
      <c r="C227" s="113"/>
      <c r="D227" s="152"/>
      <c r="E227" s="151"/>
      <c r="F227" s="153"/>
      <c r="G227" s="154"/>
      <c r="H227" s="178"/>
      <c r="I227" s="178"/>
      <c r="J227" s="178"/>
      <c r="K227" s="135"/>
    </row>
    <row r="228" spans="1:11" x14ac:dyDescent="0.3">
      <c r="A228" s="16" t="s">
        <v>504</v>
      </c>
      <c r="B228" s="17" t="s">
        <v>306</v>
      </c>
      <c r="C228" s="16" t="s">
        <v>27</v>
      </c>
      <c r="D228" s="33"/>
      <c r="E228" s="34" t="s">
        <v>33</v>
      </c>
      <c r="F228" s="88" t="s">
        <v>196</v>
      </c>
      <c r="G228" s="95"/>
      <c r="H228" s="18"/>
      <c r="I228" s="178"/>
      <c r="J228" s="178"/>
      <c r="K228" s="135"/>
    </row>
    <row r="229" spans="1:11" x14ac:dyDescent="0.3">
      <c r="A229" s="16" t="s">
        <v>505</v>
      </c>
      <c r="B229" s="17" t="s">
        <v>1162</v>
      </c>
      <c r="C229" s="16" t="s">
        <v>27</v>
      </c>
      <c r="D229" s="33"/>
      <c r="E229" s="34" t="s">
        <v>61</v>
      </c>
      <c r="F229" s="88" t="s">
        <v>196</v>
      </c>
      <c r="G229" s="95"/>
      <c r="H229" s="18"/>
      <c r="I229" s="178"/>
      <c r="J229" s="178"/>
      <c r="K229" s="135"/>
    </row>
    <row r="230" spans="1:11" x14ac:dyDescent="0.3">
      <c r="A230" s="16" t="s">
        <v>506</v>
      </c>
      <c r="B230" s="17" t="s">
        <v>1163</v>
      </c>
      <c r="C230" s="16" t="s">
        <v>21</v>
      </c>
      <c r="D230" s="33"/>
      <c r="E230" s="34"/>
      <c r="F230" s="88" t="s">
        <v>17</v>
      </c>
      <c r="G230" s="95"/>
      <c r="H230" s="18"/>
      <c r="I230" s="178"/>
      <c r="J230" s="178"/>
      <c r="K230" s="135"/>
    </row>
    <row r="231" spans="1:11" x14ac:dyDescent="0.3">
      <c r="A231" s="16"/>
      <c r="B231" s="17"/>
      <c r="C231" s="16"/>
      <c r="D231" s="33"/>
      <c r="E231" s="34"/>
      <c r="F231" s="88"/>
      <c r="G231" s="95"/>
      <c r="H231" s="178"/>
      <c r="I231" s="178"/>
      <c r="J231" s="178"/>
      <c r="K231" s="135"/>
    </row>
    <row r="232" spans="1:11" ht="15.6" x14ac:dyDescent="0.3">
      <c r="A232" s="174" t="s">
        <v>480</v>
      </c>
      <c r="B232" s="175" t="s">
        <v>307</v>
      </c>
      <c r="C232" s="113"/>
      <c r="D232" s="152"/>
      <c r="E232" s="151"/>
      <c r="F232" s="153"/>
      <c r="G232" s="247"/>
      <c r="H232" s="178"/>
      <c r="I232" s="178"/>
      <c r="J232" s="178"/>
      <c r="K232" s="135"/>
    </row>
    <row r="233" spans="1:11" ht="27.6" x14ac:dyDescent="0.3">
      <c r="A233" s="16" t="s">
        <v>509</v>
      </c>
      <c r="B233" s="17" t="s">
        <v>1538</v>
      </c>
      <c r="C233" s="16" t="s">
        <v>310</v>
      </c>
      <c r="D233" s="33"/>
      <c r="E233" s="34"/>
      <c r="F233" s="88" t="s">
        <v>17</v>
      </c>
      <c r="G233" s="96"/>
      <c r="H233" s="18"/>
      <c r="I233" s="178"/>
      <c r="J233" s="178"/>
      <c r="K233" s="135"/>
    </row>
    <row r="234" spans="1:11" x14ac:dyDescent="0.3">
      <c r="A234" s="16" t="s">
        <v>510</v>
      </c>
      <c r="B234" s="17" t="s">
        <v>308</v>
      </c>
      <c r="C234" s="16" t="s">
        <v>1167</v>
      </c>
      <c r="D234" s="33"/>
      <c r="E234" s="34"/>
      <c r="F234" s="88" t="s">
        <v>109</v>
      </c>
      <c r="G234" s="96">
        <v>1</v>
      </c>
      <c r="H234" s="18"/>
      <c r="I234" s="178"/>
      <c r="J234" s="178"/>
      <c r="K234" s="135"/>
    </row>
    <row r="235" spans="1:11" x14ac:dyDescent="0.3">
      <c r="A235" s="16" t="s">
        <v>713</v>
      </c>
      <c r="B235" s="17" t="s">
        <v>797</v>
      </c>
      <c r="C235" s="16" t="s">
        <v>21</v>
      </c>
      <c r="D235" s="33"/>
      <c r="E235" s="34"/>
      <c r="F235" s="88" t="s">
        <v>109</v>
      </c>
      <c r="G235" s="96">
        <v>1</v>
      </c>
      <c r="H235" s="18"/>
      <c r="I235" s="178"/>
      <c r="J235" s="178"/>
      <c r="K235" s="135"/>
    </row>
    <row r="236" spans="1:11" ht="27.6" x14ac:dyDescent="0.3">
      <c r="A236" s="16" t="s">
        <v>1165</v>
      </c>
      <c r="B236" s="17" t="s">
        <v>1164</v>
      </c>
      <c r="C236" s="31" t="s">
        <v>227</v>
      </c>
      <c r="D236" s="33"/>
      <c r="E236" s="34" t="s">
        <v>16</v>
      </c>
      <c r="F236" s="88" t="s">
        <v>196</v>
      </c>
      <c r="G236" s="96"/>
      <c r="H236" s="18"/>
      <c r="I236" s="19">
        <v>0</v>
      </c>
      <c r="J236" s="178"/>
      <c r="K236" s="135"/>
    </row>
    <row r="237" spans="1:11" x14ac:dyDescent="0.3">
      <c r="A237" s="16" t="s">
        <v>1166</v>
      </c>
      <c r="B237" s="17" t="s">
        <v>311</v>
      </c>
      <c r="C237" s="16" t="s">
        <v>27</v>
      </c>
      <c r="D237" s="33"/>
      <c r="E237" s="34" t="s">
        <v>312</v>
      </c>
      <c r="F237" s="88" t="s">
        <v>196</v>
      </c>
      <c r="G237" s="96"/>
      <c r="H237" s="18"/>
      <c r="I237" s="178"/>
      <c r="J237" s="178"/>
      <c r="K237" s="135"/>
    </row>
    <row r="238" spans="1:11" x14ac:dyDescent="0.3">
      <c r="A238" s="16" t="s">
        <v>1168</v>
      </c>
      <c r="B238" s="17" t="s">
        <v>113</v>
      </c>
      <c r="C238" s="16" t="s">
        <v>27</v>
      </c>
      <c r="D238" s="33"/>
      <c r="E238" s="34"/>
      <c r="F238" s="88" t="s">
        <v>196</v>
      </c>
      <c r="G238" s="95"/>
      <c r="H238" s="39"/>
      <c r="I238" s="178"/>
      <c r="J238" s="178"/>
      <c r="K238" s="135"/>
    </row>
    <row r="239" spans="1:11" x14ac:dyDescent="0.3">
      <c r="A239" s="16" t="s">
        <v>1169</v>
      </c>
      <c r="B239" s="17" t="s">
        <v>114</v>
      </c>
      <c r="C239" s="16" t="s">
        <v>27</v>
      </c>
      <c r="D239" s="33"/>
      <c r="E239" s="34" t="s">
        <v>130</v>
      </c>
      <c r="F239" s="88" t="s">
        <v>196</v>
      </c>
      <c r="G239" s="95"/>
      <c r="H239" s="39"/>
      <c r="I239" s="178"/>
      <c r="J239" s="178"/>
      <c r="K239" s="135"/>
    </row>
    <row r="240" spans="1:11" ht="27.6" x14ac:dyDescent="0.3">
      <c r="A240" s="16" t="s">
        <v>1170</v>
      </c>
      <c r="B240" s="17" t="s">
        <v>115</v>
      </c>
      <c r="C240" s="31" t="s">
        <v>227</v>
      </c>
      <c r="D240" s="33"/>
      <c r="E240" s="34" t="s">
        <v>116</v>
      </c>
      <c r="F240" s="88" t="s">
        <v>196</v>
      </c>
      <c r="G240" s="95"/>
      <c r="H240" s="39"/>
      <c r="I240" s="19">
        <v>0</v>
      </c>
      <c r="J240" s="178"/>
      <c r="K240" s="135"/>
    </row>
    <row r="241" spans="1:11" x14ac:dyDescent="0.3">
      <c r="A241" s="16"/>
      <c r="B241" s="17"/>
      <c r="C241" s="16"/>
      <c r="D241" s="33"/>
      <c r="E241" s="34"/>
      <c r="F241" s="88"/>
      <c r="G241" s="96"/>
      <c r="H241" s="178"/>
      <c r="I241" s="178"/>
      <c r="J241" s="178"/>
      <c r="K241" s="135"/>
    </row>
    <row r="242" spans="1:11" ht="15.6" x14ac:dyDescent="0.3">
      <c r="A242" s="174" t="s">
        <v>481</v>
      </c>
      <c r="B242" s="175" t="s">
        <v>295</v>
      </c>
      <c r="C242" s="113"/>
      <c r="D242" s="152"/>
      <c r="E242" s="151"/>
      <c r="F242" s="153"/>
      <c r="G242" s="154"/>
      <c r="H242" s="178"/>
      <c r="I242" s="178"/>
      <c r="J242" s="178"/>
      <c r="K242" s="135"/>
    </row>
    <row r="243" spans="1:11" ht="27.6" x14ac:dyDescent="0.3">
      <c r="A243" s="16" t="s">
        <v>511</v>
      </c>
      <c r="B243" s="17" t="s">
        <v>1386</v>
      </c>
      <c r="C243" s="17" t="s">
        <v>21</v>
      </c>
      <c r="D243" s="17"/>
      <c r="E243" s="34"/>
      <c r="F243" s="88" t="s">
        <v>109</v>
      </c>
      <c r="G243" s="95">
        <v>1</v>
      </c>
      <c r="H243" s="18"/>
      <c r="I243" s="178"/>
      <c r="J243" s="178"/>
      <c r="K243" s="135"/>
    </row>
    <row r="244" spans="1:11" x14ac:dyDescent="0.3">
      <c r="A244" s="16" t="s">
        <v>1171</v>
      </c>
      <c r="B244" s="17" t="s">
        <v>255</v>
      </c>
      <c r="C244" s="16" t="s">
        <v>27</v>
      </c>
      <c r="D244" s="33"/>
      <c r="E244" s="34"/>
      <c r="F244" s="88" t="s">
        <v>196</v>
      </c>
      <c r="G244" s="95"/>
      <c r="H244" s="18"/>
      <c r="I244" s="178"/>
      <c r="J244" s="178"/>
      <c r="K244" s="135"/>
    </row>
    <row r="245" spans="1:11" x14ac:dyDescent="0.3">
      <c r="A245" s="16" t="s">
        <v>1172</v>
      </c>
      <c r="B245" s="17" t="s">
        <v>257</v>
      </c>
      <c r="C245" s="16" t="s">
        <v>27</v>
      </c>
      <c r="D245" s="33"/>
      <c r="E245" s="34" t="s">
        <v>33</v>
      </c>
      <c r="F245" s="88" t="s">
        <v>196</v>
      </c>
      <c r="G245" s="95"/>
      <c r="H245" s="18"/>
      <c r="I245" s="178"/>
      <c r="J245" s="178"/>
      <c r="K245" s="135"/>
    </row>
    <row r="246" spans="1:11" x14ac:dyDescent="0.3">
      <c r="A246" s="16" t="s">
        <v>1173</v>
      </c>
      <c r="B246" s="17" t="s">
        <v>256</v>
      </c>
      <c r="C246" s="16" t="s">
        <v>27</v>
      </c>
      <c r="D246" s="33"/>
      <c r="E246" s="34"/>
      <c r="F246" s="88" t="s">
        <v>196</v>
      </c>
      <c r="G246" s="95"/>
      <c r="H246" s="18"/>
      <c r="I246" s="178"/>
      <c r="J246" s="178"/>
      <c r="K246" s="135"/>
    </row>
    <row r="247" spans="1:11" x14ac:dyDescent="0.3">
      <c r="A247" s="16" t="s">
        <v>1174</v>
      </c>
      <c r="B247" s="17" t="s">
        <v>1175</v>
      </c>
      <c r="C247" s="16" t="s">
        <v>27</v>
      </c>
      <c r="D247" s="33"/>
      <c r="E247" s="34"/>
      <c r="F247" s="88" t="s">
        <v>196</v>
      </c>
      <c r="G247" s="95"/>
      <c r="H247" s="18"/>
      <c r="I247" s="178"/>
      <c r="J247" s="178"/>
      <c r="K247" s="135"/>
    </row>
    <row r="248" spans="1:11" x14ac:dyDescent="0.3">
      <c r="A248" s="16" t="s">
        <v>1176</v>
      </c>
      <c r="B248" s="17" t="s">
        <v>1177</v>
      </c>
      <c r="C248" s="16" t="s">
        <v>27</v>
      </c>
      <c r="D248" s="33"/>
      <c r="E248" s="34" t="s">
        <v>33</v>
      </c>
      <c r="F248" s="88" t="s">
        <v>196</v>
      </c>
      <c r="G248" s="95"/>
      <c r="H248" s="18"/>
      <c r="I248" s="178"/>
      <c r="J248" s="178"/>
      <c r="K248" s="135"/>
    </row>
    <row r="249" spans="1:11" x14ac:dyDescent="0.3">
      <c r="A249" s="16"/>
      <c r="B249" s="17"/>
      <c r="C249" s="16"/>
      <c r="D249" s="33"/>
      <c r="E249" s="34"/>
      <c r="F249" s="88"/>
      <c r="G249" s="95"/>
      <c r="H249" s="178"/>
      <c r="I249" s="178"/>
      <c r="J249" s="178"/>
      <c r="K249" s="135"/>
    </row>
    <row r="250" spans="1:11" ht="15.6" x14ac:dyDescent="0.3">
      <c r="A250" s="174" t="s">
        <v>482</v>
      </c>
      <c r="B250" s="175" t="s">
        <v>1178</v>
      </c>
      <c r="C250" s="113"/>
      <c r="D250" s="152"/>
      <c r="E250" s="151"/>
      <c r="F250" s="153"/>
      <c r="G250" s="154"/>
      <c r="H250" s="178"/>
      <c r="I250" s="178"/>
      <c r="J250" s="178"/>
      <c r="K250" s="135"/>
    </row>
    <row r="251" spans="1:11" x14ac:dyDescent="0.3">
      <c r="A251" s="16" t="s">
        <v>512</v>
      </c>
      <c r="B251" s="17" t="s">
        <v>64</v>
      </c>
      <c r="C251" s="16" t="s">
        <v>27</v>
      </c>
      <c r="D251" s="33"/>
      <c r="E251" s="34" t="s">
        <v>60</v>
      </c>
      <c r="F251" s="88" t="s">
        <v>196</v>
      </c>
      <c r="G251" s="95"/>
      <c r="H251" s="18"/>
      <c r="I251" s="178"/>
      <c r="J251" s="178"/>
      <c r="K251" s="135"/>
    </row>
    <row r="252" spans="1:11" x14ac:dyDescent="0.3">
      <c r="A252" s="16" t="s">
        <v>513</v>
      </c>
      <c r="B252" s="17" t="s">
        <v>65</v>
      </c>
      <c r="C252" s="16" t="s">
        <v>27</v>
      </c>
      <c r="D252" s="33"/>
      <c r="E252" s="34" t="s">
        <v>60</v>
      </c>
      <c r="F252" s="88" t="s">
        <v>196</v>
      </c>
      <c r="G252" s="95"/>
      <c r="H252" s="18"/>
      <c r="I252" s="178"/>
      <c r="J252" s="178"/>
      <c r="K252" s="135"/>
    </row>
    <row r="253" spans="1:11" x14ac:dyDescent="0.3">
      <c r="A253" s="16" t="s">
        <v>514</v>
      </c>
      <c r="B253" s="17" t="s">
        <v>712</v>
      </c>
      <c r="C253" s="16" t="s">
        <v>27</v>
      </c>
      <c r="D253" s="33"/>
      <c r="E253" s="34" t="s">
        <v>60</v>
      </c>
      <c r="F253" s="88" t="s">
        <v>196</v>
      </c>
      <c r="G253" s="95"/>
      <c r="H253" s="18"/>
      <c r="I253" s="178"/>
      <c r="J253" s="178"/>
      <c r="K253" s="135"/>
    </row>
    <row r="254" spans="1:11" x14ac:dyDescent="0.3">
      <c r="A254" s="16" t="s">
        <v>515</v>
      </c>
      <c r="B254" s="17" t="s">
        <v>1179</v>
      </c>
      <c r="C254" s="16" t="s">
        <v>27</v>
      </c>
      <c r="D254" s="33"/>
      <c r="E254" s="34" t="s">
        <v>60</v>
      </c>
      <c r="F254" s="88" t="s">
        <v>196</v>
      </c>
      <c r="G254" s="95"/>
      <c r="H254" s="18"/>
      <c r="I254" s="178"/>
      <c r="J254" s="178"/>
      <c r="K254" s="135"/>
    </row>
    <row r="255" spans="1:11" x14ac:dyDescent="0.3">
      <c r="A255" s="41"/>
      <c r="B255" s="17"/>
      <c r="C255" s="16"/>
      <c r="D255" s="33"/>
      <c r="E255" s="34"/>
      <c r="F255" s="88"/>
      <c r="G255" s="95"/>
      <c r="H255" s="178"/>
      <c r="I255" s="178"/>
      <c r="J255" s="178"/>
      <c r="K255" s="135"/>
    </row>
    <row r="256" spans="1:11" ht="15.6" x14ac:dyDescent="0.3">
      <c r="A256" s="174" t="s">
        <v>483</v>
      </c>
      <c r="B256" s="175" t="s">
        <v>66</v>
      </c>
      <c r="C256" s="113"/>
      <c r="D256" s="152"/>
      <c r="E256" s="151"/>
      <c r="F256" s="153"/>
      <c r="G256" s="154"/>
      <c r="H256" s="178"/>
      <c r="I256" s="178"/>
      <c r="J256" s="178"/>
      <c r="K256" s="135"/>
    </row>
    <row r="257" spans="1:11" x14ac:dyDescent="0.3">
      <c r="A257" s="16" t="s">
        <v>522</v>
      </c>
      <c r="B257" s="17" t="s">
        <v>1180</v>
      </c>
      <c r="C257" s="89" t="s">
        <v>1181</v>
      </c>
      <c r="D257" s="33"/>
      <c r="E257" s="34" t="s">
        <v>1182</v>
      </c>
      <c r="F257" s="88" t="s">
        <v>17</v>
      </c>
      <c r="G257" s="96"/>
      <c r="H257" s="18"/>
      <c r="I257" s="178"/>
      <c r="J257" s="178"/>
      <c r="K257" s="135"/>
    </row>
    <row r="258" spans="1:11" x14ac:dyDescent="0.3">
      <c r="A258" s="16"/>
      <c r="B258" s="17"/>
      <c r="C258" s="16"/>
      <c r="D258" s="33"/>
      <c r="E258" s="34"/>
      <c r="F258" s="88"/>
      <c r="G258" s="95"/>
      <c r="H258" s="178"/>
      <c r="I258" s="178"/>
      <c r="J258" s="178"/>
      <c r="K258" s="135"/>
    </row>
    <row r="259" spans="1:11" ht="15.6" x14ac:dyDescent="0.3">
      <c r="A259" s="174" t="s">
        <v>484</v>
      </c>
      <c r="B259" s="175" t="s">
        <v>261</v>
      </c>
      <c r="C259" s="113"/>
      <c r="D259" s="152"/>
      <c r="E259" s="151"/>
      <c r="F259" s="153"/>
      <c r="G259" s="154"/>
      <c r="H259" s="178"/>
      <c r="I259" s="178"/>
      <c r="J259" s="178"/>
      <c r="K259" s="135"/>
    </row>
    <row r="260" spans="1:11" ht="27.6" x14ac:dyDescent="0.3">
      <c r="A260" s="16" t="s">
        <v>526</v>
      </c>
      <c r="B260" s="17" t="s">
        <v>1183</v>
      </c>
      <c r="C260" s="16" t="s">
        <v>22</v>
      </c>
      <c r="D260" s="33"/>
      <c r="E260" s="34"/>
      <c r="F260" s="88" t="s">
        <v>196</v>
      </c>
      <c r="G260" s="95"/>
      <c r="H260" s="18"/>
      <c r="I260" s="178"/>
      <c r="J260" s="178"/>
      <c r="K260" s="135"/>
    </row>
    <row r="261" spans="1:11" ht="27.6" x14ac:dyDescent="0.3">
      <c r="A261" s="16" t="s">
        <v>527</v>
      </c>
      <c r="B261" s="17" t="s">
        <v>1184</v>
      </c>
      <c r="C261" s="16" t="s">
        <v>21</v>
      </c>
      <c r="D261" s="33"/>
      <c r="E261" s="34"/>
      <c r="F261" s="88" t="s">
        <v>17</v>
      </c>
      <c r="G261" s="95"/>
      <c r="H261" s="18"/>
      <c r="I261" s="178"/>
      <c r="J261" s="178"/>
      <c r="K261" s="135"/>
    </row>
    <row r="262" spans="1:11" x14ac:dyDescent="0.3">
      <c r="A262" s="16" t="s">
        <v>528</v>
      </c>
      <c r="B262" s="17" t="s">
        <v>1185</v>
      </c>
      <c r="C262" s="16" t="s">
        <v>21</v>
      </c>
      <c r="D262" s="33"/>
      <c r="E262" s="34"/>
      <c r="F262" s="88" t="s">
        <v>17</v>
      </c>
      <c r="G262" s="95"/>
      <c r="H262" s="18"/>
      <c r="I262" s="178"/>
      <c r="J262" s="178"/>
      <c r="K262" s="135"/>
    </row>
    <row r="263" spans="1:11" x14ac:dyDescent="0.3">
      <c r="A263" s="16" t="s">
        <v>529</v>
      </c>
      <c r="B263" s="17" t="s">
        <v>1186</v>
      </c>
      <c r="C263" s="16" t="s">
        <v>21</v>
      </c>
      <c r="D263" s="33"/>
      <c r="E263" s="34"/>
      <c r="F263" s="88" t="s">
        <v>17</v>
      </c>
      <c r="G263" s="95"/>
      <c r="H263" s="18"/>
      <c r="I263" s="178"/>
      <c r="J263" s="178"/>
      <c r="K263" s="135"/>
    </row>
    <row r="264" spans="1:11" x14ac:dyDescent="0.3">
      <c r="A264" s="16" t="s">
        <v>530</v>
      </c>
      <c r="B264" s="17" t="s">
        <v>299</v>
      </c>
      <c r="C264" s="16" t="s">
        <v>21</v>
      </c>
      <c r="D264" s="33"/>
      <c r="E264" s="34"/>
      <c r="F264" s="88" t="s">
        <v>17</v>
      </c>
      <c r="G264" s="95"/>
      <c r="H264" s="18"/>
      <c r="I264" s="178"/>
      <c r="J264" s="178"/>
      <c r="K264" s="135"/>
    </row>
    <row r="265" spans="1:11" ht="27.6" x14ac:dyDescent="0.3">
      <c r="A265" s="16" t="s">
        <v>531</v>
      </c>
      <c r="B265" s="17" t="s">
        <v>1187</v>
      </c>
      <c r="C265" s="16" t="s">
        <v>21</v>
      </c>
      <c r="D265" s="33"/>
      <c r="E265" s="34"/>
      <c r="F265" s="88" t="s">
        <v>17</v>
      </c>
      <c r="G265" s="95"/>
      <c r="H265" s="18"/>
      <c r="I265" s="178"/>
      <c r="J265" s="178"/>
      <c r="K265" s="135"/>
    </row>
    <row r="266" spans="1:11" x14ac:dyDescent="0.3">
      <c r="A266" s="16" t="s">
        <v>532</v>
      </c>
      <c r="B266" s="17" t="s">
        <v>1188</v>
      </c>
      <c r="C266" s="16" t="s">
        <v>27</v>
      </c>
      <c r="D266" s="33"/>
      <c r="E266" s="34"/>
      <c r="F266" s="88" t="s">
        <v>196</v>
      </c>
      <c r="G266" s="95"/>
      <c r="H266" s="18"/>
      <c r="I266" s="178"/>
      <c r="J266" s="178"/>
      <c r="K266" s="135"/>
    </row>
    <row r="267" spans="1:11" x14ac:dyDescent="0.3">
      <c r="A267" s="16" t="s">
        <v>533</v>
      </c>
      <c r="B267" s="17" t="s">
        <v>1189</v>
      </c>
      <c r="C267" s="16" t="s">
        <v>27</v>
      </c>
      <c r="D267" s="33"/>
      <c r="E267" s="34" t="s">
        <v>1190</v>
      </c>
      <c r="F267" s="88" t="s">
        <v>196</v>
      </c>
      <c r="G267" s="95"/>
      <c r="H267" s="18"/>
      <c r="I267" s="178"/>
      <c r="J267" s="178"/>
      <c r="K267" s="135"/>
    </row>
    <row r="268" spans="1:11" ht="27.6" x14ac:dyDescent="0.3">
      <c r="A268" s="16" t="s">
        <v>534</v>
      </c>
      <c r="B268" s="17" t="s">
        <v>1191</v>
      </c>
      <c r="C268" s="17" t="s">
        <v>21</v>
      </c>
      <c r="D268" s="17"/>
      <c r="E268" s="34"/>
      <c r="F268" s="88" t="s">
        <v>109</v>
      </c>
      <c r="G268" s="95">
        <v>2</v>
      </c>
      <c r="H268" s="18"/>
      <c r="I268" s="178"/>
      <c r="J268" s="178"/>
      <c r="K268" s="135"/>
    </row>
    <row r="269" spans="1:11" x14ac:dyDescent="0.3">
      <c r="A269" s="16" t="s">
        <v>535</v>
      </c>
      <c r="B269" s="17" t="s">
        <v>1192</v>
      </c>
      <c r="C269" s="112" t="s">
        <v>27</v>
      </c>
      <c r="D269" s="17"/>
      <c r="E269" s="34" t="s">
        <v>358</v>
      </c>
      <c r="F269" s="88" t="s">
        <v>658</v>
      </c>
      <c r="G269" s="95">
        <v>3</v>
      </c>
      <c r="H269" s="18"/>
      <c r="I269" s="178"/>
      <c r="J269" s="178"/>
      <c r="K269" s="135"/>
    </row>
    <row r="270" spans="1:11" ht="27.6" x14ac:dyDescent="0.3">
      <c r="A270" s="16" t="s">
        <v>536</v>
      </c>
      <c r="B270" s="17" t="s">
        <v>1193</v>
      </c>
      <c r="C270" s="112" t="s">
        <v>21</v>
      </c>
      <c r="D270" s="17"/>
      <c r="E270" s="34"/>
      <c r="F270" s="88" t="s">
        <v>17</v>
      </c>
      <c r="G270" s="95"/>
      <c r="H270" s="18"/>
      <c r="I270" s="178"/>
      <c r="J270" s="178"/>
      <c r="K270" s="135"/>
    </row>
    <row r="271" spans="1:11" x14ac:dyDescent="0.3">
      <c r="A271" s="16"/>
      <c r="B271" s="17"/>
      <c r="C271" s="16"/>
      <c r="D271" s="33"/>
      <c r="E271" s="34"/>
      <c r="F271" s="88"/>
      <c r="G271" s="95"/>
      <c r="H271" s="178"/>
      <c r="I271" s="178"/>
      <c r="J271" s="178"/>
      <c r="K271" s="135"/>
    </row>
    <row r="272" spans="1:11" ht="15.6" x14ac:dyDescent="0.3">
      <c r="A272" s="174" t="s">
        <v>485</v>
      </c>
      <c r="B272" s="175" t="s">
        <v>294</v>
      </c>
      <c r="C272" s="113"/>
      <c r="D272" s="152"/>
      <c r="E272" s="151"/>
      <c r="F272" s="153"/>
      <c r="G272" s="154"/>
      <c r="H272" s="178"/>
      <c r="I272" s="178"/>
      <c r="J272" s="178"/>
      <c r="K272" s="135"/>
    </row>
    <row r="273" spans="1:11" ht="27.6" x14ac:dyDescent="0.3">
      <c r="A273" s="16" t="s">
        <v>546</v>
      </c>
      <c r="B273" s="17" t="s">
        <v>1194</v>
      </c>
      <c r="C273" s="16" t="s">
        <v>27</v>
      </c>
      <c r="D273" s="33"/>
      <c r="E273" s="34"/>
      <c r="F273" s="88" t="s">
        <v>17</v>
      </c>
      <c r="G273" s="95"/>
      <c r="H273" s="18"/>
      <c r="I273" s="178"/>
      <c r="J273" s="178"/>
      <c r="K273" s="135"/>
    </row>
    <row r="274" spans="1:11" ht="110.4" x14ac:dyDescent="0.3">
      <c r="A274" s="16" t="s">
        <v>547</v>
      </c>
      <c r="B274" s="17" t="s">
        <v>1195</v>
      </c>
      <c r="C274" s="16" t="s">
        <v>21</v>
      </c>
      <c r="D274" s="33"/>
      <c r="E274" s="34"/>
      <c r="F274" s="88" t="s">
        <v>17</v>
      </c>
      <c r="G274" s="95"/>
      <c r="H274" s="18"/>
      <c r="I274" s="178"/>
      <c r="J274" s="178"/>
      <c r="K274" s="135"/>
    </row>
    <row r="275" spans="1:11" x14ac:dyDescent="0.3">
      <c r="A275" s="16" t="s">
        <v>548</v>
      </c>
      <c r="B275" s="17" t="s">
        <v>1196</v>
      </c>
      <c r="C275" s="16" t="s">
        <v>21</v>
      </c>
      <c r="D275" s="33">
        <v>1</v>
      </c>
      <c r="E275" s="34"/>
      <c r="F275" s="88" t="s">
        <v>17</v>
      </c>
      <c r="G275" s="95"/>
      <c r="H275" s="18"/>
      <c r="I275" s="178"/>
      <c r="J275" s="178"/>
      <c r="K275" s="135"/>
    </row>
    <row r="276" spans="1:11" ht="27.6" x14ac:dyDescent="0.3">
      <c r="A276" s="16" t="s">
        <v>549</v>
      </c>
      <c r="B276" s="17" t="s">
        <v>1197</v>
      </c>
      <c r="C276" s="16" t="s">
        <v>21</v>
      </c>
      <c r="D276" s="33"/>
      <c r="E276" s="34"/>
      <c r="F276" s="88" t="s">
        <v>17</v>
      </c>
      <c r="G276" s="95"/>
      <c r="H276" s="18"/>
      <c r="I276" s="178"/>
      <c r="J276" s="178"/>
      <c r="K276" s="135"/>
    </row>
    <row r="277" spans="1:11" x14ac:dyDescent="0.3">
      <c r="A277" s="16" t="s">
        <v>550</v>
      </c>
      <c r="B277" s="17" t="s">
        <v>1198</v>
      </c>
      <c r="C277" s="16" t="s">
        <v>21</v>
      </c>
      <c r="D277" s="33"/>
      <c r="E277" s="34"/>
      <c r="F277" s="88" t="s">
        <v>109</v>
      </c>
      <c r="G277" s="95">
        <v>1</v>
      </c>
      <c r="H277" s="18"/>
      <c r="I277" s="178"/>
      <c r="J277" s="178"/>
      <c r="K277" s="135"/>
    </row>
    <row r="278" spans="1:11" x14ac:dyDescent="0.3">
      <c r="A278" s="16" t="s">
        <v>551</v>
      </c>
      <c r="B278" s="17" t="s">
        <v>404</v>
      </c>
      <c r="C278" s="16" t="s">
        <v>21</v>
      </c>
      <c r="D278" s="33"/>
      <c r="E278" s="34"/>
      <c r="F278" s="88" t="s">
        <v>17</v>
      </c>
      <c r="G278" s="95"/>
      <c r="H278" s="18"/>
      <c r="I278" s="178"/>
      <c r="J278" s="178"/>
      <c r="K278" s="135"/>
    </row>
    <row r="279" spans="1:11" x14ac:dyDescent="0.3">
      <c r="A279" s="16"/>
      <c r="B279" s="17"/>
      <c r="C279" s="16"/>
      <c r="D279" s="33"/>
      <c r="E279" s="34"/>
      <c r="F279" s="88"/>
      <c r="G279" s="95"/>
      <c r="H279" s="178"/>
      <c r="I279" s="178"/>
      <c r="J279" s="178"/>
      <c r="K279" s="135"/>
    </row>
    <row r="280" spans="1:11" ht="15.6" x14ac:dyDescent="0.3">
      <c r="A280" s="174" t="s">
        <v>557</v>
      </c>
      <c r="B280" s="175" t="s">
        <v>262</v>
      </c>
      <c r="C280" s="113"/>
      <c r="D280" s="152"/>
      <c r="E280" s="151"/>
      <c r="F280" s="153"/>
      <c r="G280" s="154"/>
      <c r="H280" s="178"/>
      <c r="I280" s="178"/>
      <c r="J280" s="178"/>
      <c r="K280" s="135"/>
    </row>
    <row r="281" spans="1:11" ht="55.2" x14ac:dyDescent="0.3">
      <c r="A281" s="16" t="s">
        <v>558</v>
      </c>
      <c r="B281" s="17" t="s">
        <v>665</v>
      </c>
      <c r="C281" s="16" t="s">
        <v>21</v>
      </c>
      <c r="D281" s="33"/>
      <c r="E281" s="34"/>
      <c r="F281" s="88" t="s">
        <v>17</v>
      </c>
      <c r="G281" s="95"/>
      <c r="H281" s="18"/>
      <c r="I281" s="178"/>
      <c r="J281" s="178"/>
      <c r="K281" s="135"/>
    </row>
    <row r="282" spans="1:11" ht="27.6" x14ac:dyDescent="0.3">
      <c r="A282" s="16" t="s">
        <v>652</v>
      </c>
      <c r="B282" s="17" t="s">
        <v>666</v>
      </c>
      <c r="C282" s="16" t="s">
        <v>21</v>
      </c>
      <c r="D282" s="33"/>
      <c r="E282" s="34"/>
      <c r="F282" s="88" t="s">
        <v>17</v>
      </c>
      <c r="G282" s="95"/>
      <c r="H282" s="18"/>
      <c r="I282" s="178"/>
      <c r="J282" s="178"/>
      <c r="K282" s="135"/>
    </row>
    <row r="283" spans="1:11" ht="55.2" x14ac:dyDescent="0.3">
      <c r="A283" s="16" t="s">
        <v>653</v>
      </c>
      <c r="B283" s="17" t="s">
        <v>1199</v>
      </c>
      <c r="C283" s="16" t="s">
        <v>21</v>
      </c>
      <c r="D283" s="33"/>
      <c r="E283" s="34"/>
      <c r="F283" s="88" t="s">
        <v>17</v>
      </c>
      <c r="G283" s="95"/>
      <c r="H283" s="18"/>
      <c r="I283" s="178"/>
      <c r="J283" s="178"/>
      <c r="K283" s="135"/>
    </row>
    <row r="284" spans="1:11" x14ac:dyDescent="0.3">
      <c r="A284" s="16" t="s">
        <v>1200</v>
      </c>
      <c r="B284" s="17" t="s">
        <v>1201</v>
      </c>
      <c r="C284" s="16" t="s">
        <v>22</v>
      </c>
      <c r="D284" s="33"/>
      <c r="E284" s="34"/>
      <c r="F284" s="88" t="s">
        <v>196</v>
      </c>
      <c r="G284" s="95"/>
      <c r="H284" s="18"/>
      <c r="I284" s="178"/>
      <c r="J284" s="178"/>
      <c r="K284" s="135"/>
    </row>
    <row r="285" spans="1:11" x14ac:dyDescent="0.3">
      <c r="A285" s="16" t="s">
        <v>1202</v>
      </c>
      <c r="B285" s="17" t="s">
        <v>694</v>
      </c>
      <c r="C285" s="16" t="s">
        <v>22</v>
      </c>
      <c r="D285" s="33"/>
      <c r="E285" s="34"/>
      <c r="F285" s="88" t="s">
        <v>196</v>
      </c>
      <c r="G285" s="95"/>
      <c r="H285" s="18"/>
      <c r="I285" s="178"/>
      <c r="J285" s="178"/>
      <c r="K285" s="135"/>
    </row>
    <row r="286" spans="1:11" x14ac:dyDescent="0.3">
      <c r="A286" s="16" t="s">
        <v>1203</v>
      </c>
      <c r="B286" s="17" t="s">
        <v>230</v>
      </c>
      <c r="C286" s="16" t="s">
        <v>1366</v>
      </c>
      <c r="D286" s="33"/>
      <c r="E286" s="34"/>
      <c r="F286" s="88" t="s">
        <v>17</v>
      </c>
      <c r="G286" s="95"/>
      <c r="H286" s="91"/>
      <c r="I286" s="178"/>
      <c r="J286" s="178"/>
      <c r="K286" s="135"/>
    </row>
    <row r="287" spans="1:11" ht="41.4" x14ac:dyDescent="0.3">
      <c r="A287" s="16" t="s">
        <v>1204</v>
      </c>
      <c r="B287" s="17" t="s">
        <v>1205</v>
      </c>
      <c r="C287" s="16" t="s">
        <v>21</v>
      </c>
      <c r="D287" s="33"/>
      <c r="E287" s="34"/>
      <c r="F287" s="88" t="s">
        <v>17</v>
      </c>
      <c r="G287" s="95"/>
      <c r="H287" s="18"/>
      <c r="I287" s="178"/>
      <c r="J287" s="178"/>
      <c r="K287" s="135"/>
    </row>
    <row r="288" spans="1:11" ht="27.6" x14ac:dyDescent="0.3">
      <c r="A288" s="16" t="s">
        <v>1206</v>
      </c>
      <c r="B288" s="17" t="s">
        <v>391</v>
      </c>
      <c r="C288" s="16" t="s">
        <v>21</v>
      </c>
      <c r="D288" s="33"/>
      <c r="E288" s="34"/>
      <c r="F288" s="88" t="s">
        <v>17</v>
      </c>
      <c r="G288" s="96"/>
      <c r="H288" s="18"/>
      <c r="I288" s="178"/>
      <c r="J288" s="178"/>
      <c r="K288" s="135"/>
    </row>
    <row r="289" spans="1:11" x14ac:dyDescent="0.3">
      <c r="A289" s="16" t="s">
        <v>1207</v>
      </c>
      <c r="B289" s="17" t="s">
        <v>1387</v>
      </c>
      <c r="C289" s="16" t="s">
        <v>21</v>
      </c>
      <c r="D289" s="33"/>
      <c r="E289" s="34"/>
      <c r="F289" s="88" t="s">
        <v>17</v>
      </c>
      <c r="G289" s="95"/>
      <c r="H289" s="18"/>
      <c r="I289" s="178"/>
      <c r="J289" s="178"/>
      <c r="K289" s="135"/>
    </row>
    <row r="290" spans="1:11" x14ac:dyDescent="0.3">
      <c r="A290" s="16" t="s">
        <v>1208</v>
      </c>
      <c r="B290" s="17" t="s">
        <v>392</v>
      </c>
      <c r="C290" s="16" t="s">
        <v>21</v>
      </c>
      <c r="D290" s="33"/>
      <c r="E290" s="34"/>
      <c r="F290" s="88" t="s">
        <v>17</v>
      </c>
      <c r="G290" s="95"/>
      <c r="H290" s="18"/>
      <c r="I290" s="178"/>
      <c r="J290" s="178"/>
      <c r="K290" s="135"/>
    </row>
    <row r="291" spans="1:11" x14ac:dyDescent="0.3">
      <c r="A291" s="16" t="s">
        <v>1209</v>
      </c>
      <c r="B291" s="17" t="s">
        <v>316</v>
      </c>
      <c r="C291" s="16" t="s">
        <v>27</v>
      </c>
      <c r="D291" s="33"/>
      <c r="E291" s="34" t="s">
        <v>315</v>
      </c>
      <c r="F291" s="88" t="s">
        <v>196</v>
      </c>
      <c r="G291" s="95"/>
      <c r="H291" s="18"/>
      <c r="I291" s="178"/>
      <c r="J291" s="178"/>
      <c r="K291" s="135"/>
    </row>
    <row r="292" spans="1:11" x14ac:dyDescent="0.3">
      <c r="A292" s="16" t="s">
        <v>1210</v>
      </c>
      <c r="B292" s="17" t="s">
        <v>317</v>
      </c>
      <c r="C292" s="16" t="s">
        <v>27</v>
      </c>
      <c r="D292" s="33"/>
      <c r="E292" s="34" t="s">
        <v>315</v>
      </c>
      <c r="F292" s="88" t="s">
        <v>196</v>
      </c>
      <c r="G292" s="95"/>
      <c r="H292" s="18"/>
      <c r="I292" s="178"/>
      <c r="J292" s="178"/>
      <c r="K292" s="135"/>
    </row>
    <row r="293" spans="1:11" ht="88.8" customHeight="1" x14ac:dyDescent="0.3">
      <c r="A293" s="16" t="s">
        <v>1211</v>
      </c>
      <c r="B293" s="17" t="s">
        <v>1539</v>
      </c>
      <c r="C293" s="35" t="s">
        <v>1521</v>
      </c>
      <c r="D293" s="33"/>
      <c r="E293" s="34"/>
      <c r="F293" s="88" t="s">
        <v>17</v>
      </c>
      <c r="G293" s="95"/>
      <c r="H293" s="18"/>
      <c r="I293" s="178"/>
      <c r="J293" s="178"/>
      <c r="K293" s="135"/>
    </row>
    <row r="294" spans="1:11" ht="27.6" x14ac:dyDescent="0.3">
      <c r="A294" s="16" t="s">
        <v>1212</v>
      </c>
      <c r="B294" s="17" t="s">
        <v>319</v>
      </c>
      <c r="C294" s="16" t="s">
        <v>21</v>
      </c>
      <c r="D294" s="33"/>
      <c r="E294" s="34"/>
      <c r="F294" s="88" t="s">
        <v>17</v>
      </c>
      <c r="G294" s="95"/>
      <c r="H294" s="18"/>
      <c r="I294" s="178"/>
      <c r="J294" s="178"/>
      <c r="K294" s="135"/>
    </row>
    <row r="295" spans="1:11" x14ac:dyDescent="0.3">
      <c r="A295" s="16" t="s">
        <v>1213</v>
      </c>
      <c r="B295" s="17" t="s">
        <v>318</v>
      </c>
      <c r="C295" s="16" t="s">
        <v>21</v>
      </c>
      <c r="D295" s="33"/>
      <c r="E295" s="34"/>
      <c r="F295" s="88" t="s">
        <v>17</v>
      </c>
      <c r="G295" s="95"/>
      <c r="H295" s="18"/>
      <c r="I295" s="178"/>
      <c r="J295" s="178"/>
      <c r="K295" s="135"/>
    </row>
    <row r="296" spans="1:11" x14ac:dyDescent="0.3">
      <c r="A296" s="16" t="s">
        <v>1214</v>
      </c>
      <c r="B296" s="17" t="s">
        <v>320</v>
      </c>
      <c r="C296" s="16" t="s">
        <v>22</v>
      </c>
      <c r="D296" s="33"/>
      <c r="E296" s="34"/>
      <c r="F296" s="88" t="s">
        <v>196</v>
      </c>
      <c r="G296" s="95"/>
      <c r="H296" s="18"/>
      <c r="I296" s="178"/>
      <c r="J296" s="178"/>
      <c r="K296" s="135"/>
    </row>
    <row r="297" spans="1:11" s="111" customFormat="1" ht="27.6" x14ac:dyDescent="0.3">
      <c r="A297" s="16" t="s">
        <v>1215</v>
      </c>
      <c r="B297" s="17" t="s">
        <v>1216</v>
      </c>
      <c r="C297" s="16" t="s">
        <v>22</v>
      </c>
      <c r="D297" s="231"/>
      <c r="E297" s="232"/>
      <c r="F297" s="88" t="s">
        <v>196</v>
      </c>
      <c r="G297" s="233"/>
      <c r="H297" s="110"/>
      <c r="I297" s="178"/>
      <c r="J297" s="178"/>
      <c r="K297" s="135"/>
    </row>
    <row r="298" spans="1:11" x14ac:dyDescent="0.3">
      <c r="A298" s="16"/>
      <c r="B298" s="17"/>
      <c r="C298" s="16"/>
      <c r="D298" s="33"/>
      <c r="E298" s="34"/>
      <c r="F298" s="88"/>
      <c r="G298" s="95"/>
      <c r="H298" s="178"/>
      <c r="I298" s="178"/>
      <c r="J298" s="178"/>
      <c r="K298" s="135"/>
    </row>
    <row r="299" spans="1:11" ht="15.6" x14ac:dyDescent="0.3">
      <c r="A299" s="174" t="s">
        <v>559</v>
      </c>
      <c r="B299" s="175" t="s">
        <v>280</v>
      </c>
      <c r="C299" s="113"/>
      <c r="D299" s="152"/>
      <c r="E299" s="151"/>
      <c r="F299" s="153"/>
      <c r="G299" s="154"/>
      <c r="H299" s="178"/>
      <c r="I299" s="178"/>
      <c r="J299" s="178"/>
      <c r="K299" s="135"/>
    </row>
    <row r="300" spans="1:11" ht="27.6" x14ac:dyDescent="0.3">
      <c r="A300" s="16" t="s">
        <v>560</v>
      </c>
      <c r="B300" s="17" t="s">
        <v>287</v>
      </c>
      <c r="C300" s="17" t="s">
        <v>21</v>
      </c>
      <c r="D300" s="17"/>
      <c r="E300" s="34"/>
      <c r="F300" s="88" t="s">
        <v>17</v>
      </c>
      <c r="G300" s="95"/>
      <c r="H300" s="18"/>
      <c r="I300" s="178"/>
      <c r="J300" s="178"/>
      <c r="K300" s="135"/>
    </row>
    <row r="301" spans="1:11" ht="27.6" x14ac:dyDescent="0.3">
      <c r="A301" s="16" t="s">
        <v>570</v>
      </c>
      <c r="B301" s="17" t="s">
        <v>281</v>
      </c>
      <c r="C301" s="17" t="s">
        <v>21</v>
      </c>
      <c r="D301" s="17"/>
      <c r="E301" s="34"/>
      <c r="F301" s="88" t="s">
        <v>17</v>
      </c>
      <c r="G301" s="95"/>
      <c r="H301" s="18"/>
      <c r="I301" s="178"/>
      <c r="J301" s="178"/>
      <c r="K301" s="135"/>
    </row>
    <row r="302" spans="1:11" ht="27.6" x14ac:dyDescent="0.3">
      <c r="A302" s="16" t="s">
        <v>571</v>
      </c>
      <c r="B302" s="17" t="s">
        <v>718</v>
      </c>
      <c r="C302" s="17" t="s">
        <v>21</v>
      </c>
      <c r="D302" s="17"/>
      <c r="E302" s="34"/>
      <c r="F302" s="88" t="s">
        <v>17</v>
      </c>
      <c r="G302" s="95"/>
      <c r="H302" s="18"/>
      <c r="I302" s="178"/>
      <c r="J302" s="178"/>
      <c r="K302" s="135"/>
    </row>
    <row r="303" spans="1:11" x14ac:dyDescent="0.3">
      <c r="A303" s="16" t="s">
        <v>572</v>
      </c>
      <c r="B303" s="17" t="s">
        <v>321</v>
      </c>
      <c r="C303" s="17" t="s">
        <v>21</v>
      </c>
      <c r="D303" s="17"/>
      <c r="E303" s="34"/>
      <c r="F303" s="88" t="s">
        <v>17</v>
      </c>
      <c r="G303" s="95"/>
      <c r="H303" s="18"/>
      <c r="I303" s="178"/>
      <c r="J303" s="178"/>
      <c r="K303" s="135"/>
    </row>
    <row r="304" spans="1:11" x14ac:dyDescent="0.3">
      <c r="A304" s="16" t="s">
        <v>573</v>
      </c>
      <c r="B304" s="17" t="s">
        <v>1217</v>
      </c>
      <c r="C304" s="16" t="s">
        <v>21</v>
      </c>
      <c r="D304" s="33"/>
      <c r="E304" s="34"/>
      <c r="F304" s="88" t="s">
        <v>17</v>
      </c>
      <c r="G304" s="95"/>
      <c r="H304" s="18"/>
      <c r="I304" s="178"/>
      <c r="J304" s="178"/>
      <c r="K304" s="135"/>
    </row>
    <row r="305" spans="1:11" ht="27.6" x14ac:dyDescent="0.3">
      <c r="A305" s="16" t="s">
        <v>574</v>
      </c>
      <c r="B305" s="17" t="s">
        <v>1218</v>
      </c>
      <c r="C305" s="16" t="s">
        <v>21</v>
      </c>
      <c r="D305" s="17"/>
      <c r="E305" s="34"/>
      <c r="F305" s="88" t="s">
        <v>17</v>
      </c>
      <c r="G305" s="95"/>
      <c r="H305" s="18"/>
      <c r="I305" s="178"/>
      <c r="J305" s="178"/>
      <c r="K305" s="135"/>
    </row>
    <row r="306" spans="1:11" ht="27.6" x14ac:dyDescent="0.3">
      <c r="A306" s="16" t="s">
        <v>575</v>
      </c>
      <c r="B306" s="17" t="s">
        <v>283</v>
      </c>
      <c r="C306" s="16" t="s">
        <v>21</v>
      </c>
      <c r="D306" s="17"/>
      <c r="E306" s="34"/>
      <c r="F306" s="88" t="s">
        <v>17</v>
      </c>
      <c r="G306" s="95"/>
      <c r="H306" s="18"/>
      <c r="I306" s="178"/>
      <c r="J306" s="178"/>
      <c r="K306" s="135"/>
    </row>
    <row r="307" spans="1:11" x14ac:dyDescent="0.3">
      <c r="A307" s="16" t="s">
        <v>576</v>
      </c>
      <c r="B307" s="17" t="s">
        <v>284</v>
      </c>
      <c r="C307" s="17" t="s">
        <v>1219</v>
      </c>
      <c r="D307" s="17"/>
      <c r="E307" s="34" t="s">
        <v>73</v>
      </c>
      <c r="F307" s="88" t="s">
        <v>17</v>
      </c>
      <c r="G307" s="95"/>
      <c r="H307" s="18"/>
      <c r="I307" s="178"/>
      <c r="J307" s="178"/>
      <c r="K307" s="135"/>
    </row>
    <row r="308" spans="1:11" x14ac:dyDescent="0.3">
      <c r="A308" s="16" t="s">
        <v>577</v>
      </c>
      <c r="B308" s="17" t="s">
        <v>285</v>
      </c>
      <c r="C308" s="17" t="s">
        <v>27</v>
      </c>
      <c r="D308" s="17"/>
      <c r="E308" s="34" t="s">
        <v>73</v>
      </c>
      <c r="F308" s="88" t="s">
        <v>196</v>
      </c>
      <c r="G308" s="95"/>
      <c r="H308" s="18"/>
      <c r="I308" s="178"/>
      <c r="J308" s="178"/>
      <c r="K308" s="135"/>
    </row>
    <row r="309" spans="1:11" x14ac:dyDescent="0.3">
      <c r="A309" s="16" t="s">
        <v>578</v>
      </c>
      <c r="B309" s="17" t="s">
        <v>286</v>
      </c>
      <c r="C309" s="17" t="s">
        <v>21</v>
      </c>
      <c r="D309" s="17"/>
      <c r="E309" s="34"/>
      <c r="F309" s="88" t="s">
        <v>17</v>
      </c>
      <c r="G309" s="95"/>
      <c r="H309" s="18"/>
      <c r="I309" s="178"/>
      <c r="J309" s="178"/>
      <c r="K309" s="135"/>
    </row>
    <row r="310" spans="1:11" x14ac:dyDescent="0.3">
      <c r="A310" s="16" t="s">
        <v>579</v>
      </c>
      <c r="B310" s="17" t="s">
        <v>751</v>
      </c>
      <c r="C310" s="17" t="s">
        <v>22</v>
      </c>
      <c r="D310" s="17"/>
      <c r="E310" s="34"/>
      <c r="F310" s="88" t="s">
        <v>196</v>
      </c>
      <c r="G310" s="95"/>
      <c r="H310" s="91"/>
      <c r="I310" s="178"/>
      <c r="J310" s="178"/>
      <c r="K310" s="135"/>
    </row>
    <row r="311" spans="1:11" x14ac:dyDescent="0.3">
      <c r="A311" s="16"/>
      <c r="B311" s="17"/>
      <c r="C311" s="17"/>
      <c r="D311" s="17"/>
      <c r="E311" s="34"/>
      <c r="F311" s="88"/>
      <c r="G311" s="95"/>
      <c r="H311" s="178"/>
      <c r="I311" s="178"/>
      <c r="J311" s="178"/>
      <c r="K311" s="135"/>
    </row>
    <row r="312" spans="1:11" ht="15.6" x14ac:dyDescent="0.3">
      <c r="A312" s="174" t="s">
        <v>561</v>
      </c>
      <c r="B312" s="175" t="s">
        <v>322</v>
      </c>
      <c r="C312" s="130"/>
      <c r="D312" s="130"/>
      <c r="E312" s="151"/>
      <c r="F312" s="153"/>
      <c r="G312" s="154"/>
      <c r="H312" s="178"/>
      <c r="I312" s="178"/>
      <c r="J312" s="178"/>
      <c r="K312" s="135"/>
    </row>
    <row r="313" spans="1:11" ht="27.6" x14ac:dyDescent="0.3">
      <c r="A313" s="16" t="s">
        <v>589</v>
      </c>
      <c r="B313" s="17" t="s">
        <v>1220</v>
      </c>
      <c r="C313" s="17" t="s">
        <v>21</v>
      </c>
      <c r="D313" s="17"/>
      <c r="E313" s="34"/>
      <c r="F313" s="88" t="s">
        <v>17</v>
      </c>
      <c r="G313" s="95"/>
      <c r="H313" s="18"/>
      <c r="I313" s="178"/>
      <c r="J313" s="178"/>
      <c r="K313" s="135"/>
    </row>
    <row r="314" spans="1:11" ht="41.4" x14ac:dyDescent="0.3">
      <c r="A314" s="16" t="s">
        <v>818</v>
      </c>
      <c r="B314" s="17" t="s">
        <v>698</v>
      </c>
      <c r="C314" s="17" t="s">
        <v>21</v>
      </c>
      <c r="D314" s="17"/>
      <c r="E314" s="34"/>
      <c r="F314" s="88" t="s">
        <v>109</v>
      </c>
      <c r="G314" s="95">
        <v>1</v>
      </c>
      <c r="H314" s="18"/>
      <c r="I314" s="178"/>
      <c r="J314" s="178"/>
      <c r="K314" s="135"/>
    </row>
    <row r="315" spans="1:11" ht="27.6" x14ac:dyDescent="0.3">
      <c r="A315" s="16" t="s">
        <v>819</v>
      </c>
      <c r="B315" s="17" t="s">
        <v>651</v>
      </c>
      <c r="C315" s="17" t="s">
        <v>21</v>
      </c>
      <c r="D315" s="17"/>
      <c r="E315" s="34"/>
      <c r="F315" s="88" t="s">
        <v>17</v>
      </c>
      <c r="G315" s="95"/>
      <c r="H315" s="18"/>
      <c r="I315" s="178"/>
      <c r="J315" s="178"/>
      <c r="K315" s="135"/>
    </row>
    <row r="316" spans="1:11" x14ac:dyDescent="0.3">
      <c r="A316" s="16"/>
      <c r="B316" s="17"/>
      <c r="C316" s="17"/>
      <c r="D316" s="17"/>
      <c r="E316" s="34"/>
      <c r="F316" s="88"/>
      <c r="G316" s="95"/>
      <c r="H316" s="178"/>
      <c r="I316" s="178"/>
      <c r="J316" s="178"/>
      <c r="K316" s="135"/>
    </row>
    <row r="317" spans="1:11" ht="15.6" x14ac:dyDescent="0.3">
      <c r="A317" s="174" t="s">
        <v>562</v>
      </c>
      <c r="B317" s="175" t="s">
        <v>1221</v>
      </c>
      <c r="C317" s="130"/>
      <c r="D317" s="130"/>
      <c r="E317" s="151"/>
      <c r="F317" s="153"/>
      <c r="G317" s="154"/>
      <c r="H317" s="178"/>
      <c r="I317" s="178"/>
      <c r="J317" s="178"/>
      <c r="K317" s="135"/>
    </row>
    <row r="318" spans="1:11" ht="27.6" x14ac:dyDescent="0.3">
      <c r="A318" s="16" t="s">
        <v>590</v>
      </c>
      <c r="B318" s="17" t="s">
        <v>1222</v>
      </c>
      <c r="C318" s="17" t="s">
        <v>21</v>
      </c>
      <c r="D318" s="17"/>
      <c r="E318" s="34"/>
      <c r="F318" s="88" t="s">
        <v>17</v>
      </c>
      <c r="G318" s="95"/>
      <c r="H318" s="18"/>
      <c r="I318" s="178"/>
      <c r="J318" s="178"/>
      <c r="K318" s="135"/>
    </row>
    <row r="319" spans="1:11" ht="27.6" x14ac:dyDescent="0.3">
      <c r="A319" s="16" t="s">
        <v>591</v>
      </c>
      <c r="B319" s="17" t="s">
        <v>1223</v>
      </c>
      <c r="C319" s="17" t="s">
        <v>22</v>
      </c>
      <c r="D319" s="17"/>
      <c r="E319" s="34"/>
      <c r="F319" s="88" t="s">
        <v>196</v>
      </c>
      <c r="G319" s="95"/>
      <c r="H319" s="18"/>
      <c r="I319" s="178"/>
      <c r="J319" s="178"/>
      <c r="K319" s="135"/>
    </row>
    <row r="320" spans="1:11" ht="27.6" x14ac:dyDescent="0.3">
      <c r="A320" s="16" t="s">
        <v>592</v>
      </c>
      <c r="B320" s="17" t="s">
        <v>1224</v>
      </c>
      <c r="C320" s="31" t="s">
        <v>227</v>
      </c>
      <c r="D320" s="17"/>
      <c r="E320" s="34" t="s">
        <v>16</v>
      </c>
      <c r="F320" s="88" t="s">
        <v>196</v>
      </c>
      <c r="G320" s="95"/>
      <c r="H320" s="18"/>
      <c r="I320" s="19">
        <v>0</v>
      </c>
      <c r="J320" s="178"/>
      <c r="K320" s="135"/>
    </row>
    <row r="321" spans="1:11" x14ac:dyDescent="0.3">
      <c r="A321" s="16" t="s">
        <v>593</v>
      </c>
      <c r="B321" s="17" t="s">
        <v>323</v>
      </c>
      <c r="C321" s="112" t="s">
        <v>21</v>
      </c>
      <c r="D321" s="17"/>
      <c r="E321" s="34"/>
      <c r="F321" s="88" t="s">
        <v>17</v>
      </c>
      <c r="G321" s="95"/>
      <c r="H321" s="18"/>
      <c r="I321" s="178"/>
      <c r="J321" s="178"/>
      <c r="K321" s="135"/>
    </row>
    <row r="322" spans="1:11" x14ac:dyDescent="0.3">
      <c r="A322" s="16" t="s">
        <v>594</v>
      </c>
      <c r="B322" s="17" t="s">
        <v>289</v>
      </c>
      <c r="C322" s="112" t="s">
        <v>325</v>
      </c>
      <c r="D322" s="17"/>
      <c r="E322" s="34" t="s">
        <v>326</v>
      </c>
      <c r="F322" s="88" t="s">
        <v>17</v>
      </c>
      <c r="G322" s="95"/>
      <c r="H322" s="18"/>
      <c r="I322" s="178"/>
      <c r="J322" s="178"/>
      <c r="K322" s="135"/>
    </row>
    <row r="323" spans="1:11" x14ac:dyDescent="0.3">
      <c r="A323" s="16" t="s">
        <v>595</v>
      </c>
      <c r="B323" s="17" t="s">
        <v>1225</v>
      </c>
      <c r="C323" s="17" t="s">
        <v>21</v>
      </c>
      <c r="D323" s="17"/>
      <c r="E323" s="34"/>
      <c r="F323" s="88" t="s">
        <v>17</v>
      </c>
      <c r="G323" s="95"/>
      <c r="H323" s="18"/>
      <c r="I323" s="178"/>
      <c r="J323" s="178"/>
      <c r="K323" s="135"/>
    </row>
    <row r="324" spans="1:11" x14ac:dyDescent="0.3">
      <c r="A324" s="16" t="s">
        <v>596</v>
      </c>
      <c r="B324" s="17" t="s">
        <v>773</v>
      </c>
      <c r="C324" s="17" t="s">
        <v>21</v>
      </c>
      <c r="D324" s="17"/>
      <c r="E324" s="34"/>
      <c r="F324" s="88" t="s">
        <v>17</v>
      </c>
      <c r="G324" s="95"/>
      <c r="H324" s="18"/>
      <c r="I324" s="178"/>
      <c r="J324" s="178"/>
      <c r="K324" s="135"/>
    </row>
    <row r="325" spans="1:11" x14ac:dyDescent="0.3">
      <c r="A325" s="16" t="s">
        <v>597</v>
      </c>
      <c r="B325" s="17" t="s">
        <v>324</v>
      </c>
      <c r="C325" s="17" t="s">
        <v>21</v>
      </c>
      <c r="D325" s="17"/>
      <c r="E325" s="34"/>
      <c r="F325" s="88" t="s">
        <v>17</v>
      </c>
      <c r="G325" s="95"/>
      <c r="H325" s="18"/>
      <c r="I325" s="178"/>
      <c r="J325" s="178"/>
      <c r="K325" s="135"/>
    </row>
    <row r="326" spans="1:11" ht="27.6" x14ac:dyDescent="0.3">
      <c r="A326" s="16" t="s">
        <v>598</v>
      </c>
      <c r="B326" s="17" t="s">
        <v>699</v>
      </c>
      <c r="C326" s="17" t="s">
        <v>21</v>
      </c>
      <c r="D326" s="17"/>
      <c r="E326" s="34"/>
      <c r="F326" s="88" t="s">
        <v>17</v>
      </c>
      <c r="G326" s="95"/>
      <c r="H326" s="18"/>
      <c r="I326" s="178"/>
      <c r="J326" s="178"/>
      <c r="K326" s="135"/>
    </row>
    <row r="327" spans="1:11" x14ac:dyDescent="0.3">
      <c r="A327" s="16" t="s">
        <v>599</v>
      </c>
      <c r="B327" s="17" t="s">
        <v>290</v>
      </c>
      <c r="C327" s="17" t="s">
        <v>22</v>
      </c>
      <c r="D327" s="17"/>
      <c r="E327" s="34"/>
      <c r="F327" s="88" t="s">
        <v>196</v>
      </c>
      <c r="G327" s="95"/>
      <c r="H327" s="18"/>
      <c r="I327" s="178"/>
      <c r="J327" s="178"/>
      <c r="K327" s="135"/>
    </row>
    <row r="328" spans="1:11" ht="27.6" x14ac:dyDescent="0.3">
      <c r="A328" s="16" t="s">
        <v>600</v>
      </c>
      <c r="B328" s="17" t="s">
        <v>1226</v>
      </c>
      <c r="C328" s="17" t="s">
        <v>21</v>
      </c>
      <c r="D328" s="17"/>
      <c r="E328" s="34"/>
      <c r="F328" s="88" t="s">
        <v>17</v>
      </c>
      <c r="G328" s="95"/>
      <c r="H328" s="18"/>
      <c r="I328" s="178"/>
      <c r="J328" s="178"/>
      <c r="K328" s="135"/>
    </row>
    <row r="329" spans="1:11" x14ac:dyDescent="0.3">
      <c r="A329" s="16" t="s">
        <v>601</v>
      </c>
      <c r="B329" s="17" t="s">
        <v>328</v>
      </c>
      <c r="C329" s="17" t="s">
        <v>27</v>
      </c>
      <c r="D329" s="17"/>
      <c r="E329" s="34" t="s">
        <v>33</v>
      </c>
      <c r="F329" s="88" t="s">
        <v>196</v>
      </c>
      <c r="G329" s="95"/>
      <c r="H329" s="18"/>
      <c r="I329" s="178"/>
      <c r="J329" s="178"/>
      <c r="K329" s="135"/>
    </row>
    <row r="330" spans="1:11" x14ac:dyDescent="0.3">
      <c r="A330" s="16" t="s">
        <v>1227</v>
      </c>
      <c r="B330" s="17" t="s">
        <v>400</v>
      </c>
      <c r="C330" s="17" t="s">
        <v>22</v>
      </c>
      <c r="D330" s="17"/>
      <c r="E330" s="34"/>
      <c r="F330" s="88" t="s">
        <v>196</v>
      </c>
      <c r="G330" s="95"/>
      <c r="H330" s="18"/>
      <c r="I330" s="178"/>
      <c r="J330" s="178"/>
      <c r="K330" s="135"/>
    </row>
    <row r="331" spans="1:11" ht="41.4" x14ac:dyDescent="0.3">
      <c r="A331" s="16" t="s">
        <v>1228</v>
      </c>
      <c r="B331" s="17" t="s">
        <v>291</v>
      </c>
      <c r="C331" s="17" t="s">
        <v>21</v>
      </c>
      <c r="D331" s="17"/>
      <c r="E331" s="34"/>
      <c r="F331" s="88" t="s">
        <v>17</v>
      </c>
      <c r="G331" s="95"/>
      <c r="H331" s="18"/>
      <c r="I331" s="178"/>
      <c r="J331" s="178"/>
      <c r="K331" s="135"/>
    </row>
    <row r="332" spans="1:11" ht="27.6" x14ac:dyDescent="0.3">
      <c r="A332" s="16" t="s">
        <v>1229</v>
      </c>
      <c r="B332" s="17" t="s">
        <v>672</v>
      </c>
      <c r="C332" s="17" t="s">
        <v>22</v>
      </c>
      <c r="D332" s="17"/>
      <c r="E332" s="34"/>
      <c r="F332" s="88" t="s">
        <v>196</v>
      </c>
      <c r="G332" s="95"/>
      <c r="H332" s="18"/>
      <c r="I332" s="178"/>
      <c r="J332" s="178"/>
      <c r="K332" s="135"/>
    </row>
    <row r="333" spans="1:11" ht="27.6" x14ac:dyDescent="0.3">
      <c r="A333" s="16" t="s">
        <v>1230</v>
      </c>
      <c r="B333" s="17" t="s">
        <v>1231</v>
      </c>
      <c r="C333" s="31" t="s">
        <v>227</v>
      </c>
      <c r="D333" s="17"/>
      <c r="E333" s="34" t="s">
        <v>16</v>
      </c>
      <c r="F333" s="88" t="s">
        <v>196</v>
      </c>
      <c r="G333" s="95"/>
      <c r="H333" s="18"/>
      <c r="I333" s="19">
        <v>0</v>
      </c>
      <c r="J333" s="178"/>
      <c r="K333" s="135"/>
    </row>
    <row r="334" spans="1:11" x14ac:dyDescent="0.3">
      <c r="A334" s="16" t="s">
        <v>1232</v>
      </c>
      <c r="B334" s="17" t="s">
        <v>292</v>
      </c>
      <c r="C334" s="17" t="s">
        <v>21</v>
      </c>
      <c r="D334" s="17"/>
      <c r="E334" s="34"/>
      <c r="F334" s="88" t="s">
        <v>17</v>
      </c>
      <c r="G334" s="95"/>
      <c r="H334" s="18"/>
      <c r="I334" s="178"/>
      <c r="J334" s="178"/>
      <c r="K334" s="135"/>
    </row>
    <row r="335" spans="1:11" x14ac:dyDescent="0.3">
      <c r="A335" s="16" t="s">
        <v>1233</v>
      </c>
      <c r="B335" s="17" t="s">
        <v>333</v>
      </c>
      <c r="C335" s="17" t="s">
        <v>22</v>
      </c>
      <c r="D335" s="17"/>
      <c r="E335" s="34"/>
      <c r="F335" s="88" t="s">
        <v>196</v>
      </c>
      <c r="G335" s="95"/>
      <c r="H335" s="18"/>
      <c r="I335" s="178"/>
      <c r="J335" s="178"/>
      <c r="K335" s="135"/>
    </row>
    <row r="336" spans="1:11" ht="27.6" x14ac:dyDescent="0.3">
      <c r="A336" s="16" t="s">
        <v>1234</v>
      </c>
      <c r="B336" s="17" t="s">
        <v>1235</v>
      </c>
      <c r="C336" s="17" t="s">
        <v>21</v>
      </c>
      <c r="D336" s="17"/>
      <c r="E336" s="34"/>
      <c r="F336" s="88" t="s">
        <v>17</v>
      </c>
      <c r="G336" s="95"/>
      <c r="H336" s="18"/>
      <c r="I336" s="178"/>
      <c r="J336" s="178"/>
      <c r="K336" s="135"/>
    </row>
    <row r="337" spans="1:11" ht="27.6" x14ac:dyDescent="0.3">
      <c r="A337" s="16" t="s">
        <v>1236</v>
      </c>
      <c r="B337" s="17" t="s">
        <v>1237</v>
      </c>
      <c r="C337" s="17" t="s">
        <v>21</v>
      </c>
      <c r="D337" s="17"/>
      <c r="E337" s="34"/>
      <c r="F337" s="88" t="s">
        <v>17</v>
      </c>
      <c r="G337" s="95"/>
      <c r="H337" s="18"/>
      <c r="I337" s="178"/>
      <c r="J337" s="178"/>
      <c r="K337" s="135"/>
    </row>
    <row r="338" spans="1:11" x14ac:dyDescent="0.3">
      <c r="A338" s="16" t="s">
        <v>1238</v>
      </c>
      <c r="B338" s="40" t="s">
        <v>329</v>
      </c>
      <c r="C338" s="17"/>
      <c r="D338" s="17"/>
      <c r="E338" s="34"/>
      <c r="F338" s="88"/>
      <c r="G338" s="95"/>
      <c r="H338" s="178"/>
      <c r="I338" s="178"/>
      <c r="J338" s="178"/>
      <c r="K338" s="135"/>
    </row>
    <row r="339" spans="1:11" x14ac:dyDescent="0.3">
      <c r="A339" s="16" t="s">
        <v>1239</v>
      </c>
      <c r="B339" s="17" t="s">
        <v>330</v>
      </c>
      <c r="C339" s="17" t="s">
        <v>21</v>
      </c>
      <c r="D339" s="17"/>
      <c r="E339" s="34"/>
      <c r="F339" s="88" t="s">
        <v>17</v>
      </c>
      <c r="G339" s="95"/>
      <c r="H339" s="18"/>
      <c r="I339" s="178"/>
      <c r="J339" s="178"/>
      <c r="K339" s="135"/>
    </row>
    <row r="340" spans="1:11" x14ac:dyDescent="0.3">
      <c r="A340" s="16" t="s">
        <v>1240</v>
      </c>
      <c r="B340" s="17" t="s">
        <v>331</v>
      </c>
      <c r="C340" s="17" t="s">
        <v>21</v>
      </c>
      <c r="D340" s="17"/>
      <c r="E340" s="34"/>
      <c r="F340" s="88" t="s">
        <v>17</v>
      </c>
      <c r="G340" s="95"/>
      <c r="H340" s="18"/>
      <c r="I340" s="178"/>
      <c r="J340" s="178"/>
      <c r="K340" s="135"/>
    </row>
    <row r="341" spans="1:11" x14ac:dyDescent="0.3">
      <c r="A341" s="16" t="s">
        <v>1241</v>
      </c>
      <c r="B341" s="17" t="s">
        <v>332</v>
      </c>
      <c r="C341" s="17" t="s">
        <v>21</v>
      </c>
      <c r="D341" s="17"/>
      <c r="E341" s="34"/>
      <c r="F341" s="88" t="s">
        <v>17</v>
      </c>
      <c r="G341" s="95"/>
      <c r="H341" s="18"/>
      <c r="I341" s="178"/>
      <c r="J341" s="178"/>
      <c r="K341" s="135"/>
    </row>
    <row r="342" spans="1:11" x14ac:dyDescent="0.3">
      <c r="A342" s="16"/>
      <c r="B342" s="17"/>
      <c r="C342" s="17"/>
      <c r="D342" s="17"/>
      <c r="E342" s="34"/>
      <c r="F342" s="88"/>
      <c r="G342" s="95"/>
      <c r="H342" s="178"/>
      <c r="I342" s="178"/>
      <c r="J342" s="178"/>
      <c r="K342" s="135"/>
    </row>
    <row r="343" spans="1:11" ht="15.6" x14ac:dyDescent="0.3">
      <c r="A343" s="174" t="s">
        <v>563</v>
      </c>
      <c r="B343" s="175" t="s">
        <v>1242</v>
      </c>
      <c r="C343" s="130"/>
      <c r="D343" s="130"/>
      <c r="E343" s="151"/>
      <c r="F343" s="153"/>
      <c r="G343" s="154"/>
      <c r="H343" s="178"/>
      <c r="I343" s="178"/>
      <c r="J343" s="178"/>
      <c r="K343" s="135"/>
    </row>
    <row r="344" spans="1:11" x14ac:dyDescent="0.3">
      <c r="A344" s="16" t="s">
        <v>602</v>
      </c>
      <c r="B344" s="31" t="s">
        <v>1491</v>
      </c>
      <c r="C344" s="17" t="s">
        <v>22</v>
      </c>
      <c r="D344" s="17"/>
      <c r="E344" s="34"/>
      <c r="F344" s="88" t="s">
        <v>196</v>
      </c>
      <c r="G344" s="95"/>
      <c r="H344" s="18"/>
      <c r="I344" s="178"/>
      <c r="J344" s="178"/>
      <c r="K344" s="135"/>
    </row>
    <row r="345" spans="1:11" ht="27.6" x14ac:dyDescent="0.3">
      <c r="A345" s="16" t="s">
        <v>603</v>
      </c>
      <c r="B345" s="17" t="s">
        <v>1243</v>
      </c>
      <c r="C345" s="17" t="s">
        <v>22</v>
      </c>
      <c r="D345" s="17"/>
      <c r="E345" s="34"/>
      <c r="F345" s="88" t="s">
        <v>196</v>
      </c>
      <c r="G345" s="95"/>
      <c r="H345" s="18"/>
      <c r="I345" s="178"/>
      <c r="J345" s="178"/>
      <c r="K345" s="135"/>
    </row>
    <row r="346" spans="1:11" ht="27.6" x14ac:dyDescent="0.3">
      <c r="A346" s="16" t="s">
        <v>604</v>
      </c>
      <c r="B346" s="17" t="s">
        <v>1244</v>
      </c>
      <c r="C346" s="17" t="s">
        <v>22</v>
      </c>
      <c r="D346" s="17"/>
      <c r="E346" s="34"/>
      <c r="F346" s="88" t="s">
        <v>196</v>
      </c>
      <c r="G346" s="95"/>
      <c r="H346" s="18"/>
      <c r="I346" s="178"/>
      <c r="J346" s="178"/>
      <c r="K346" s="135"/>
    </row>
    <row r="347" spans="1:11" x14ac:dyDescent="0.3">
      <c r="A347" s="16"/>
      <c r="B347" s="17"/>
      <c r="C347" s="17"/>
      <c r="D347" s="17"/>
      <c r="E347" s="34"/>
      <c r="F347" s="88"/>
      <c r="G347" s="95"/>
      <c r="H347" s="178"/>
      <c r="I347" s="178"/>
      <c r="J347" s="178"/>
      <c r="K347" s="135"/>
    </row>
    <row r="348" spans="1:11" ht="15.6" x14ac:dyDescent="0.3">
      <c r="A348" s="174" t="s">
        <v>564</v>
      </c>
      <c r="B348" s="175" t="s">
        <v>69</v>
      </c>
      <c r="C348" s="113"/>
      <c r="D348" s="152"/>
      <c r="E348" s="151"/>
      <c r="F348" s="153"/>
      <c r="G348" s="154"/>
      <c r="H348" s="178"/>
      <c r="I348" s="178"/>
      <c r="J348" s="178"/>
      <c r="K348" s="135"/>
    </row>
    <row r="349" spans="1:11" ht="27.6" x14ac:dyDescent="0.3">
      <c r="A349" s="16" t="s">
        <v>607</v>
      </c>
      <c r="B349" s="17" t="s">
        <v>1245</v>
      </c>
      <c r="C349" s="16"/>
      <c r="D349" s="33"/>
      <c r="E349" s="34"/>
      <c r="F349" s="88"/>
      <c r="G349" s="95"/>
      <c r="H349" s="178"/>
      <c r="I349" s="178"/>
      <c r="J349" s="178"/>
      <c r="K349" s="135"/>
    </row>
    <row r="350" spans="1:11" x14ac:dyDescent="0.3">
      <c r="A350" s="16" t="s">
        <v>608</v>
      </c>
      <c r="B350" s="40" t="s">
        <v>1246</v>
      </c>
      <c r="C350" s="16"/>
      <c r="D350" s="33"/>
      <c r="E350" s="34"/>
      <c r="F350" s="88"/>
      <c r="G350" s="95"/>
      <c r="H350" s="178"/>
      <c r="I350" s="178"/>
      <c r="J350" s="178"/>
      <c r="K350" s="135"/>
    </row>
    <row r="351" spans="1:11" x14ac:dyDescent="0.3">
      <c r="A351" s="16" t="s">
        <v>609</v>
      </c>
      <c r="B351" s="17" t="s">
        <v>1247</v>
      </c>
      <c r="C351" s="16" t="s">
        <v>21</v>
      </c>
      <c r="D351" s="33"/>
      <c r="E351" s="34"/>
      <c r="F351" s="88" t="s">
        <v>17</v>
      </c>
      <c r="G351" s="95"/>
      <c r="H351" s="18"/>
      <c r="I351" s="178"/>
      <c r="J351" s="178"/>
      <c r="K351" s="135"/>
    </row>
    <row r="352" spans="1:11" x14ac:dyDescent="0.3">
      <c r="A352" s="16" t="s">
        <v>610</v>
      </c>
      <c r="B352" s="17" t="s">
        <v>1248</v>
      </c>
      <c r="C352" s="16" t="s">
        <v>21</v>
      </c>
      <c r="D352" s="33"/>
      <c r="E352" s="34"/>
      <c r="F352" s="88" t="s">
        <v>17</v>
      </c>
      <c r="G352" s="95"/>
      <c r="H352" s="18"/>
      <c r="I352" s="178"/>
      <c r="J352" s="178"/>
      <c r="K352" s="135"/>
    </row>
    <row r="353" spans="1:11" x14ac:dyDescent="0.3">
      <c r="A353" s="16" t="s">
        <v>782</v>
      </c>
      <c r="B353" s="17" t="s">
        <v>1249</v>
      </c>
      <c r="C353" s="16" t="s">
        <v>21</v>
      </c>
      <c r="D353" s="33"/>
      <c r="E353" s="34"/>
      <c r="F353" s="88" t="s">
        <v>17</v>
      </c>
      <c r="G353" s="95"/>
      <c r="H353" s="18"/>
      <c r="I353" s="178"/>
      <c r="J353" s="178"/>
      <c r="K353" s="135"/>
    </row>
    <row r="354" spans="1:11" x14ac:dyDescent="0.3">
      <c r="A354" s="16" t="s">
        <v>917</v>
      </c>
      <c r="B354" s="17" t="s">
        <v>1250</v>
      </c>
      <c r="C354" s="16" t="s">
        <v>21</v>
      </c>
      <c r="D354" s="33"/>
      <c r="E354" s="34"/>
      <c r="F354" s="88" t="s">
        <v>17</v>
      </c>
      <c r="G354" s="95"/>
      <c r="H354" s="18"/>
      <c r="I354" s="178"/>
      <c r="J354" s="178"/>
      <c r="K354" s="135"/>
    </row>
    <row r="355" spans="1:11" x14ac:dyDescent="0.3">
      <c r="A355" s="16" t="s">
        <v>918</v>
      </c>
      <c r="B355" s="17" t="s">
        <v>1251</v>
      </c>
      <c r="C355" s="16" t="s">
        <v>21</v>
      </c>
      <c r="D355" s="33"/>
      <c r="E355" s="34"/>
      <c r="F355" s="88" t="s">
        <v>17</v>
      </c>
      <c r="G355" s="95"/>
      <c r="H355" s="18"/>
      <c r="I355" s="178"/>
      <c r="J355" s="178"/>
      <c r="K355" s="135"/>
    </row>
    <row r="356" spans="1:11" x14ac:dyDescent="0.3">
      <c r="A356" s="16" t="s">
        <v>919</v>
      </c>
      <c r="B356" s="16" t="s">
        <v>269</v>
      </c>
      <c r="C356" s="16" t="s">
        <v>22</v>
      </c>
      <c r="D356" s="33"/>
      <c r="E356" s="34"/>
      <c r="F356" s="88" t="s">
        <v>196</v>
      </c>
      <c r="G356" s="95"/>
      <c r="H356" s="18"/>
      <c r="I356" s="178"/>
      <c r="J356" s="178"/>
      <c r="K356" s="135"/>
    </row>
    <row r="357" spans="1:11" ht="27.6" x14ac:dyDescent="0.3">
      <c r="A357" s="16" t="s">
        <v>920</v>
      </c>
      <c r="B357" s="40" t="s">
        <v>1252</v>
      </c>
      <c r="C357" s="16"/>
      <c r="D357" s="33"/>
      <c r="E357" s="34"/>
      <c r="F357" s="88"/>
      <c r="G357" s="95"/>
      <c r="H357" s="178"/>
      <c r="I357" s="178"/>
      <c r="J357" s="178"/>
      <c r="K357" s="135"/>
    </row>
    <row r="358" spans="1:11" x14ac:dyDescent="0.3">
      <c r="A358" s="16" t="s">
        <v>921</v>
      </c>
      <c r="B358" s="17" t="s">
        <v>1253</v>
      </c>
      <c r="C358" s="16" t="s">
        <v>21</v>
      </c>
      <c r="D358" s="33"/>
      <c r="E358" s="34"/>
      <c r="F358" s="88" t="s">
        <v>109</v>
      </c>
      <c r="G358" s="95">
        <v>3</v>
      </c>
      <c r="H358" s="18"/>
      <c r="I358" s="178"/>
      <c r="J358" s="178"/>
      <c r="K358" s="135"/>
    </row>
    <row r="359" spans="1:11" x14ac:dyDescent="0.3">
      <c r="A359" s="16" t="s">
        <v>922</v>
      </c>
      <c r="B359" s="17" t="s">
        <v>1254</v>
      </c>
      <c r="C359" s="16" t="s">
        <v>21</v>
      </c>
      <c r="D359" s="33"/>
      <c r="E359" s="34"/>
      <c r="F359" s="88" t="s">
        <v>109</v>
      </c>
      <c r="G359" s="95">
        <v>3</v>
      </c>
      <c r="H359" s="18"/>
      <c r="I359" s="178"/>
      <c r="J359" s="178"/>
      <c r="K359" s="135"/>
    </row>
    <row r="360" spans="1:11" ht="27.6" x14ac:dyDescent="0.3">
      <c r="A360" s="16" t="s">
        <v>923</v>
      </c>
      <c r="B360" s="17" t="s">
        <v>1537</v>
      </c>
      <c r="C360" s="16"/>
      <c r="D360" s="33"/>
      <c r="E360" s="34"/>
      <c r="F360" s="88"/>
      <c r="G360" s="95"/>
      <c r="H360" s="178"/>
      <c r="I360" s="178"/>
      <c r="J360" s="178"/>
      <c r="K360" s="135"/>
    </row>
    <row r="361" spans="1:11" ht="27.6" x14ac:dyDescent="0.3">
      <c r="A361" s="16" t="s">
        <v>924</v>
      </c>
      <c r="B361" s="17" t="s">
        <v>802</v>
      </c>
      <c r="C361" s="16" t="s">
        <v>21</v>
      </c>
      <c r="D361" s="33"/>
      <c r="E361" s="34"/>
      <c r="F361" s="88" t="s">
        <v>17</v>
      </c>
      <c r="G361" s="95"/>
      <c r="H361" s="18"/>
      <c r="I361" s="178"/>
      <c r="J361" s="178"/>
      <c r="K361" s="135"/>
    </row>
    <row r="362" spans="1:11" x14ac:dyDescent="0.3">
      <c r="A362" s="16" t="s">
        <v>1255</v>
      </c>
      <c r="B362" s="40" t="s">
        <v>270</v>
      </c>
      <c r="C362" s="16"/>
      <c r="D362" s="33"/>
      <c r="E362" s="34"/>
      <c r="F362" s="88"/>
      <c r="G362" s="95"/>
      <c r="H362" s="178"/>
      <c r="I362" s="178"/>
      <c r="J362" s="178"/>
      <c r="K362" s="135"/>
    </row>
    <row r="363" spans="1:11" x14ac:dyDescent="0.3">
      <c r="A363" s="16" t="s">
        <v>1256</v>
      </c>
      <c r="B363" s="17" t="s">
        <v>1257</v>
      </c>
      <c r="C363" s="16" t="s">
        <v>21</v>
      </c>
      <c r="D363" s="33"/>
      <c r="E363" s="34"/>
      <c r="F363" s="88" t="s">
        <v>17</v>
      </c>
      <c r="G363" s="95"/>
      <c r="H363" s="18"/>
      <c r="I363" s="178"/>
      <c r="J363" s="178"/>
      <c r="K363" s="135"/>
    </row>
    <row r="364" spans="1:11" x14ac:dyDescent="0.3">
      <c r="A364" s="16" t="s">
        <v>1258</v>
      </c>
      <c r="B364" s="17" t="s">
        <v>1259</v>
      </c>
      <c r="C364" s="16" t="s">
        <v>21</v>
      </c>
      <c r="D364" s="33"/>
      <c r="E364" s="34"/>
      <c r="F364" s="88" t="s">
        <v>17</v>
      </c>
      <c r="G364" s="95"/>
      <c r="H364" s="18"/>
      <c r="I364" s="178"/>
      <c r="J364" s="178"/>
      <c r="K364" s="135"/>
    </row>
    <row r="365" spans="1:11" x14ac:dyDescent="0.3">
      <c r="A365" s="16"/>
      <c r="B365" s="17"/>
      <c r="C365" s="16"/>
      <c r="D365" s="33"/>
      <c r="E365" s="34"/>
      <c r="F365" s="88"/>
      <c r="G365" s="95"/>
      <c r="H365" s="178"/>
      <c r="I365" s="178"/>
      <c r="J365" s="178"/>
      <c r="K365" s="135"/>
    </row>
    <row r="366" spans="1:11" ht="27.6" x14ac:dyDescent="0.3">
      <c r="A366" s="16" t="s">
        <v>1260</v>
      </c>
      <c r="B366" s="40" t="s">
        <v>1261</v>
      </c>
      <c r="C366" s="16"/>
      <c r="D366" s="33"/>
      <c r="E366" s="34"/>
      <c r="F366" s="88"/>
      <c r="G366" s="95"/>
      <c r="H366" s="178"/>
      <c r="I366" s="178"/>
      <c r="J366" s="178"/>
      <c r="K366" s="135"/>
    </row>
    <row r="367" spans="1:11" x14ac:dyDescent="0.3">
      <c r="A367" s="16" t="s">
        <v>1262</v>
      </c>
      <c r="B367" s="42" t="s">
        <v>731</v>
      </c>
      <c r="C367" s="16"/>
      <c r="D367" s="33"/>
      <c r="E367" s="34"/>
      <c r="F367" s="88"/>
      <c r="G367" s="95"/>
      <c r="H367" s="178"/>
      <c r="I367" s="178"/>
      <c r="J367" s="178"/>
      <c r="K367" s="135"/>
    </row>
    <row r="368" spans="1:11" x14ac:dyDescent="0.3">
      <c r="A368" s="16" t="s">
        <v>1263</v>
      </c>
      <c r="B368" s="17" t="s">
        <v>1264</v>
      </c>
      <c r="C368" s="16" t="s">
        <v>27</v>
      </c>
      <c r="D368" s="33"/>
      <c r="E368" s="34" t="s">
        <v>358</v>
      </c>
      <c r="F368" s="88" t="s">
        <v>196</v>
      </c>
      <c r="G368" s="95"/>
      <c r="H368" s="18"/>
      <c r="I368" s="178"/>
      <c r="J368" s="178"/>
      <c r="K368" s="135"/>
    </row>
    <row r="369" spans="1:11" x14ac:dyDescent="0.3">
      <c r="A369" s="16" t="s">
        <v>1265</v>
      </c>
      <c r="B369" s="17" t="s">
        <v>1266</v>
      </c>
      <c r="C369" s="16"/>
      <c r="D369" s="33"/>
      <c r="E369" s="34"/>
      <c r="F369" s="88"/>
      <c r="G369" s="95"/>
      <c r="H369" s="178"/>
      <c r="I369" s="178"/>
      <c r="J369" s="178"/>
      <c r="K369" s="135"/>
    </row>
    <row r="370" spans="1:11" x14ac:dyDescent="0.3">
      <c r="A370" s="16" t="s">
        <v>1267</v>
      </c>
      <c r="B370" s="17" t="s">
        <v>273</v>
      </c>
      <c r="C370" s="16" t="s">
        <v>27</v>
      </c>
      <c r="D370" s="17"/>
      <c r="E370" s="34" t="s">
        <v>195</v>
      </c>
      <c r="F370" s="88" t="s">
        <v>196</v>
      </c>
      <c r="G370" s="95"/>
      <c r="H370" s="18"/>
      <c r="I370" s="178"/>
      <c r="J370" s="178"/>
      <c r="K370" s="135"/>
    </row>
    <row r="371" spans="1:11" x14ac:dyDescent="0.3">
      <c r="A371" s="16" t="s">
        <v>1268</v>
      </c>
      <c r="B371" s="17" t="s">
        <v>276</v>
      </c>
      <c r="C371" s="16" t="s">
        <v>27</v>
      </c>
      <c r="D371" s="17"/>
      <c r="E371" s="34" t="s">
        <v>195</v>
      </c>
      <c r="F371" s="88" t="s">
        <v>196</v>
      </c>
      <c r="G371" s="95"/>
      <c r="H371" s="18"/>
      <c r="I371" s="178"/>
      <c r="J371" s="178"/>
      <c r="K371" s="135"/>
    </row>
    <row r="372" spans="1:11" x14ac:dyDescent="0.3">
      <c r="A372" s="16" t="s">
        <v>1269</v>
      </c>
      <c r="B372" s="17" t="s">
        <v>277</v>
      </c>
      <c r="C372" s="16" t="s">
        <v>27</v>
      </c>
      <c r="D372" s="17"/>
      <c r="E372" s="34" t="s">
        <v>195</v>
      </c>
      <c r="F372" s="88" t="s">
        <v>196</v>
      </c>
      <c r="G372" s="95"/>
      <c r="H372" s="18"/>
      <c r="I372" s="178"/>
      <c r="J372" s="178"/>
      <c r="K372" s="135"/>
    </row>
    <row r="373" spans="1:11" x14ac:dyDescent="0.3">
      <c r="A373" s="16" t="s">
        <v>1270</v>
      </c>
      <c r="B373" s="17" t="s">
        <v>278</v>
      </c>
      <c r="C373" s="16" t="s">
        <v>27</v>
      </c>
      <c r="D373" s="17"/>
      <c r="E373" s="34" t="s">
        <v>195</v>
      </c>
      <c r="F373" s="88" t="s">
        <v>196</v>
      </c>
      <c r="G373" s="95"/>
      <c r="H373" s="18"/>
      <c r="I373" s="178"/>
      <c r="J373" s="178"/>
      <c r="K373" s="135"/>
    </row>
    <row r="374" spans="1:11" x14ac:dyDescent="0.3">
      <c r="A374" s="16" t="s">
        <v>1271</v>
      </c>
      <c r="B374" s="17" t="s">
        <v>701</v>
      </c>
      <c r="C374" s="16" t="s">
        <v>27</v>
      </c>
      <c r="D374" s="17"/>
      <c r="E374" s="34" t="s">
        <v>105</v>
      </c>
      <c r="F374" s="88" t="s">
        <v>196</v>
      </c>
      <c r="G374" s="95"/>
      <c r="H374" s="18"/>
      <c r="I374" s="178"/>
      <c r="J374" s="178"/>
      <c r="K374" s="135"/>
    </row>
    <row r="375" spans="1:11" x14ac:dyDescent="0.3">
      <c r="A375" s="16" t="s">
        <v>1272</v>
      </c>
      <c r="B375" s="42" t="s">
        <v>279</v>
      </c>
      <c r="C375" s="16"/>
      <c r="D375" s="33"/>
      <c r="E375" s="34"/>
      <c r="F375" s="88"/>
      <c r="G375" s="95"/>
      <c r="H375" s="178"/>
      <c r="I375" s="178"/>
      <c r="J375" s="178"/>
      <c r="K375" s="135"/>
    </row>
    <row r="376" spans="1:11" x14ac:dyDescent="0.3">
      <c r="A376" s="16" t="s">
        <v>1273</v>
      </c>
      <c r="B376" s="17" t="s">
        <v>1274</v>
      </c>
      <c r="C376" s="16" t="s">
        <v>27</v>
      </c>
      <c r="D376" s="33"/>
      <c r="E376" s="34" t="s">
        <v>358</v>
      </c>
      <c r="F376" s="88" t="s">
        <v>196</v>
      </c>
      <c r="G376" s="95"/>
      <c r="H376" s="18"/>
      <c r="I376" s="178"/>
      <c r="J376" s="178"/>
      <c r="K376" s="135"/>
    </row>
    <row r="377" spans="1:11" x14ac:dyDescent="0.3">
      <c r="A377" s="16" t="s">
        <v>1275</v>
      </c>
      <c r="B377" s="17" t="s">
        <v>1266</v>
      </c>
      <c r="C377" s="16"/>
      <c r="D377" s="33"/>
      <c r="E377" s="34"/>
      <c r="F377" s="88"/>
      <c r="G377" s="95"/>
      <c r="H377" s="178"/>
      <c r="I377" s="178"/>
      <c r="J377" s="178"/>
      <c r="K377" s="135"/>
    </row>
    <row r="378" spans="1:11" x14ac:dyDescent="0.3">
      <c r="A378" s="16" t="s">
        <v>1276</v>
      </c>
      <c r="B378" s="17" t="s">
        <v>273</v>
      </c>
      <c r="C378" s="16" t="s">
        <v>27</v>
      </c>
      <c r="D378" s="17"/>
      <c r="E378" s="34" t="s">
        <v>195</v>
      </c>
      <c r="F378" s="88" t="s">
        <v>196</v>
      </c>
      <c r="G378" s="95"/>
      <c r="H378" s="18"/>
      <c r="I378" s="178"/>
      <c r="J378" s="178"/>
      <c r="K378" s="135"/>
    </row>
    <row r="379" spans="1:11" x14ac:dyDescent="0.3">
      <c r="A379" s="16" t="s">
        <v>1277</v>
      </c>
      <c r="B379" s="17" t="s">
        <v>276</v>
      </c>
      <c r="C379" s="16" t="s">
        <v>27</v>
      </c>
      <c r="D379" s="17"/>
      <c r="E379" s="34" t="s">
        <v>195</v>
      </c>
      <c r="F379" s="88" t="s">
        <v>196</v>
      </c>
      <c r="G379" s="95"/>
      <c r="H379" s="18"/>
      <c r="I379" s="178"/>
      <c r="J379" s="178"/>
      <c r="K379" s="135"/>
    </row>
    <row r="380" spans="1:11" x14ac:dyDescent="0.3">
      <c r="A380" s="16" t="s">
        <v>1278</v>
      </c>
      <c r="B380" s="17" t="s">
        <v>277</v>
      </c>
      <c r="C380" s="16" t="s">
        <v>27</v>
      </c>
      <c r="D380" s="17"/>
      <c r="E380" s="34" t="s">
        <v>195</v>
      </c>
      <c r="F380" s="88" t="s">
        <v>196</v>
      </c>
      <c r="G380" s="95"/>
      <c r="H380" s="18"/>
      <c r="I380" s="178"/>
      <c r="J380" s="178"/>
      <c r="K380" s="135"/>
    </row>
    <row r="381" spans="1:11" x14ac:dyDescent="0.3">
      <c r="A381" s="16" t="s">
        <v>1279</v>
      </c>
      <c r="B381" s="17" t="s">
        <v>278</v>
      </c>
      <c r="C381" s="16" t="s">
        <v>27</v>
      </c>
      <c r="D381" s="17"/>
      <c r="E381" s="34" t="s">
        <v>195</v>
      </c>
      <c r="F381" s="88" t="s">
        <v>196</v>
      </c>
      <c r="G381" s="95"/>
      <c r="H381" s="18"/>
      <c r="I381" s="178"/>
      <c r="J381" s="178"/>
      <c r="K381" s="135"/>
    </row>
    <row r="382" spans="1:11" x14ac:dyDescent="0.3">
      <c r="A382" s="16" t="s">
        <v>1280</v>
      </c>
      <c r="B382" s="17" t="s">
        <v>701</v>
      </c>
      <c r="C382" s="16" t="s">
        <v>27</v>
      </c>
      <c r="D382" s="17"/>
      <c r="E382" s="34" t="s">
        <v>105</v>
      </c>
      <c r="F382" s="88" t="s">
        <v>196</v>
      </c>
      <c r="G382" s="95"/>
      <c r="H382" s="18"/>
      <c r="I382" s="178"/>
      <c r="J382" s="178"/>
      <c r="K382" s="135"/>
    </row>
    <row r="383" spans="1:11" x14ac:dyDescent="0.3">
      <c r="A383" s="16" t="s">
        <v>1281</v>
      </c>
      <c r="B383" s="42" t="s">
        <v>220</v>
      </c>
      <c r="C383" s="16"/>
      <c r="D383" s="33"/>
      <c r="E383" s="34"/>
      <c r="F383" s="88"/>
      <c r="G383" s="95"/>
      <c r="H383" s="178"/>
      <c r="I383" s="178"/>
      <c r="J383" s="178"/>
      <c r="K383" s="135"/>
    </row>
    <row r="384" spans="1:11" x14ac:dyDescent="0.3">
      <c r="A384" s="16" t="s">
        <v>1282</v>
      </c>
      <c r="B384" s="17" t="s">
        <v>1283</v>
      </c>
      <c r="C384" s="16" t="s">
        <v>27</v>
      </c>
      <c r="D384" s="33"/>
      <c r="E384" s="34" t="s">
        <v>358</v>
      </c>
      <c r="F384" s="88" t="s">
        <v>196</v>
      </c>
      <c r="G384" s="95"/>
      <c r="H384" s="18"/>
      <c r="I384" s="178"/>
      <c r="J384" s="178"/>
      <c r="K384" s="135"/>
    </row>
    <row r="385" spans="1:11" x14ac:dyDescent="0.3">
      <c r="A385" s="16" t="s">
        <v>1284</v>
      </c>
      <c r="B385" s="17" t="s">
        <v>1266</v>
      </c>
      <c r="C385" s="16"/>
      <c r="D385" s="33"/>
      <c r="E385" s="34"/>
      <c r="F385" s="88"/>
      <c r="G385" s="95"/>
      <c r="H385" s="178"/>
      <c r="I385" s="178"/>
      <c r="J385" s="178"/>
      <c r="K385" s="135"/>
    </row>
    <row r="386" spans="1:11" x14ac:dyDescent="0.3">
      <c r="A386" s="16" t="s">
        <v>1285</v>
      </c>
      <c r="B386" s="17" t="s">
        <v>273</v>
      </c>
      <c r="C386" s="16" t="s">
        <v>27</v>
      </c>
      <c r="D386" s="17"/>
      <c r="E386" s="34" t="s">
        <v>195</v>
      </c>
      <c r="F386" s="88" t="s">
        <v>196</v>
      </c>
      <c r="G386" s="95"/>
      <c r="H386" s="18"/>
      <c r="I386" s="178"/>
      <c r="J386" s="178"/>
      <c r="K386" s="135"/>
    </row>
    <row r="387" spans="1:11" x14ac:dyDescent="0.3">
      <c r="A387" s="16" t="s">
        <v>1286</v>
      </c>
      <c r="B387" s="17" t="s">
        <v>275</v>
      </c>
      <c r="C387" s="16" t="s">
        <v>27</v>
      </c>
      <c r="D387" s="17"/>
      <c r="E387" s="34" t="s">
        <v>195</v>
      </c>
      <c r="F387" s="88" t="s">
        <v>196</v>
      </c>
      <c r="G387" s="95"/>
      <c r="H387" s="18"/>
      <c r="I387" s="178"/>
      <c r="J387" s="178"/>
      <c r="K387" s="135"/>
    </row>
    <row r="388" spans="1:11" x14ac:dyDescent="0.3">
      <c r="A388" s="16" t="s">
        <v>1287</v>
      </c>
      <c r="B388" s="17" t="s">
        <v>1288</v>
      </c>
      <c r="C388" s="16" t="s">
        <v>27</v>
      </c>
      <c r="D388" s="17"/>
      <c r="E388" s="34" t="s">
        <v>195</v>
      </c>
      <c r="F388" s="88" t="s">
        <v>196</v>
      </c>
      <c r="G388" s="95"/>
      <c r="H388" s="18"/>
      <c r="I388" s="178"/>
      <c r="J388" s="178"/>
      <c r="K388" s="135"/>
    </row>
    <row r="389" spans="1:11" x14ac:dyDescent="0.3">
      <c r="A389" s="16" t="s">
        <v>1289</v>
      </c>
      <c r="B389" s="17" t="s">
        <v>278</v>
      </c>
      <c r="C389" s="16" t="s">
        <v>27</v>
      </c>
      <c r="D389" s="17"/>
      <c r="E389" s="34" t="s">
        <v>195</v>
      </c>
      <c r="F389" s="88" t="s">
        <v>196</v>
      </c>
      <c r="G389" s="95"/>
      <c r="H389" s="18"/>
      <c r="I389" s="178"/>
      <c r="J389" s="178"/>
      <c r="K389" s="135"/>
    </row>
    <row r="390" spans="1:11" x14ac:dyDescent="0.3">
      <c r="A390" s="16" t="s">
        <v>1290</v>
      </c>
      <c r="B390" s="17" t="s">
        <v>701</v>
      </c>
      <c r="C390" s="16" t="s">
        <v>27</v>
      </c>
      <c r="D390" s="17"/>
      <c r="E390" s="34" t="s">
        <v>105</v>
      </c>
      <c r="F390" s="88" t="s">
        <v>196</v>
      </c>
      <c r="G390" s="95"/>
      <c r="H390" s="18"/>
      <c r="I390" s="178"/>
      <c r="J390" s="178"/>
      <c r="K390" s="135"/>
    </row>
    <row r="391" spans="1:11" x14ac:dyDescent="0.3">
      <c r="A391" s="16" t="s">
        <v>1291</v>
      </c>
      <c r="B391" s="42" t="s">
        <v>1292</v>
      </c>
      <c r="C391" s="16"/>
      <c r="D391" s="33"/>
      <c r="E391" s="34"/>
      <c r="F391" s="88"/>
      <c r="G391" s="95"/>
      <c r="H391" s="178"/>
      <c r="I391" s="178"/>
      <c r="J391" s="178"/>
      <c r="K391" s="135"/>
    </row>
    <row r="392" spans="1:11" x14ac:dyDescent="0.3">
      <c r="A392" s="16" t="s">
        <v>1293</v>
      </c>
      <c r="B392" s="17" t="s">
        <v>1283</v>
      </c>
      <c r="C392" s="16" t="s">
        <v>27</v>
      </c>
      <c r="D392" s="33"/>
      <c r="E392" s="34" t="s">
        <v>358</v>
      </c>
      <c r="F392" s="88" t="s">
        <v>196</v>
      </c>
      <c r="G392" s="95"/>
      <c r="H392" s="18"/>
      <c r="I392" s="178"/>
      <c r="J392" s="178"/>
      <c r="K392" s="135"/>
    </row>
    <row r="393" spans="1:11" x14ac:dyDescent="0.3">
      <c r="A393" s="16" t="s">
        <v>1294</v>
      </c>
      <c r="B393" s="17" t="s">
        <v>1266</v>
      </c>
      <c r="C393" s="16"/>
      <c r="D393" s="33"/>
      <c r="E393" s="34"/>
      <c r="F393" s="88"/>
      <c r="G393" s="95"/>
      <c r="H393" s="178"/>
      <c r="I393" s="178"/>
      <c r="J393" s="178"/>
      <c r="K393" s="135"/>
    </row>
    <row r="394" spans="1:11" x14ac:dyDescent="0.3">
      <c r="A394" s="16" t="s">
        <v>1295</v>
      </c>
      <c r="B394" s="17" t="s">
        <v>273</v>
      </c>
      <c r="C394" s="16" t="s">
        <v>27</v>
      </c>
      <c r="D394" s="17"/>
      <c r="E394" s="34" t="s">
        <v>195</v>
      </c>
      <c r="F394" s="88" t="s">
        <v>196</v>
      </c>
      <c r="G394" s="95"/>
      <c r="H394" s="18"/>
      <c r="I394" s="178"/>
      <c r="J394" s="178"/>
      <c r="K394" s="135"/>
    </row>
    <row r="395" spans="1:11" x14ac:dyDescent="0.3">
      <c r="A395" s="16" t="s">
        <v>1296</v>
      </c>
      <c r="B395" s="17" t="s">
        <v>275</v>
      </c>
      <c r="C395" s="16" t="s">
        <v>27</v>
      </c>
      <c r="D395" s="17"/>
      <c r="E395" s="34" t="s">
        <v>195</v>
      </c>
      <c r="F395" s="88" t="s">
        <v>196</v>
      </c>
      <c r="G395" s="95"/>
      <c r="H395" s="18"/>
      <c r="I395" s="178"/>
      <c r="J395" s="178"/>
      <c r="K395" s="135"/>
    </row>
    <row r="396" spans="1:11" x14ac:dyDescent="0.3">
      <c r="A396" s="16" t="s">
        <v>1297</v>
      </c>
      <c r="B396" s="17" t="s">
        <v>277</v>
      </c>
      <c r="C396" s="16" t="s">
        <v>27</v>
      </c>
      <c r="D396" s="17"/>
      <c r="E396" s="34" t="s">
        <v>195</v>
      </c>
      <c r="F396" s="88" t="s">
        <v>196</v>
      </c>
      <c r="G396" s="95"/>
      <c r="H396" s="18"/>
      <c r="I396" s="178"/>
      <c r="J396" s="178"/>
      <c r="K396" s="135"/>
    </row>
    <row r="397" spans="1:11" x14ac:dyDescent="0.3">
      <c r="A397" s="16" t="s">
        <v>1298</v>
      </c>
      <c r="B397" s="17" t="s">
        <v>278</v>
      </c>
      <c r="C397" s="16" t="s">
        <v>27</v>
      </c>
      <c r="D397" s="17"/>
      <c r="E397" s="34" t="s">
        <v>195</v>
      </c>
      <c r="F397" s="88" t="s">
        <v>196</v>
      </c>
      <c r="G397" s="95"/>
      <c r="H397" s="18"/>
      <c r="I397" s="178"/>
      <c r="J397" s="178"/>
      <c r="K397" s="135"/>
    </row>
    <row r="398" spans="1:11" x14ac:dyDescent="0.3">
      <c r="A398" s="16" t="s">
        <v>1299</v>
      </c>
      <c r="B398" s="17" t="s">
        <v>701</v>
      </c>
      <c r="C398" s="16" t="s">
        <v>27</v>
      </c>
      <c r="D398" s="17"/>
      <c r="E398" s="34" t="s">
        <v>105</v>
      </c>
      <c r="F398" s="88" t="s">
        <v>196</v>
      </c>
      <c r="G398" s="95"/>
      <c r="H398" s="18"/>
      <c r="I398" s="178"/>
      <c r="J398" s="178"/>
      <c r="K398" s="135"/>
    </row>
    <row r="399" spans="1:11" ht="15.6" x14ac:dyDescent="0.3">
      <c r="A399" s="16"/>
      <c r="B399" s="29"/>
      <c r="C399" s="16"/>
      <c r="D399" s="33"/>
      <c r="E399" s="34"/>
      <c r="F399" s="88"/>
      <c r="G399" s="95"/>
      <c r="H399" s="178"/>
      <c r="I399" s="178"/>
      <c r="J399" s="178"/>
      <c r="K399" s="135"/>
    </row>
    <row r="400" spans="1:11" x14ac:dyDescent="0.3">
      <c r="A400" s="16" t="s">
        <v>1300</v>
      </c>
      <c r="B400" s="42" t="s">
        <v>71</v>
      </c>
      <c r="C400" s="16"/>
      <c r="D400" s="33"/>
      <c r="E400" s="34"/>
      <c r="F400" s="88"/>
      <c r="G400" s="234"/>
      <c r="H400" s="178"/>
      <c r="I400" s="178"/>
      <c r="J400" s="178"/>
      <c r="K400" s="135"/>
    </row>
    <row r="401" spans="1:12" ht="27.6" x14ac:dyDescent="0.3">
      <c r="A401" s="16" t="s">
        <v>1301</v>
      </c>
      <c r="B401" s="17" t="s">
        <v>343</v>
      </c>
      <c r="C401" s="16" t="s">
        <v>21</v>
      </c>
      <c r="D401" s="33"/>
      <c r="E401" s="34"/>
      <c r="F401" s="88" t="s">
        <v>17</v>
      </c>
      <c r="G401" s="234"/>
      <c r="H401" s="18"/>
      <c r="I401" s="178"/>
      <c r="J401" s="178"/>
      <c r="K401" s="135"/>
    </row>
    <row r="402" spans="1:12" x14ac:dyDescent="0.3">
      <c r="A402" s="16" t="s">
        <v>1302</v>
      </c>
      <c r="B402" s="17" t="s">
        <v>755</v>
      </c>
      <c r="C402" s="17" t="s">
        <v>720</v>
      </c>
      <c r="D402" s="33"/>
      <c r="E402" s="229" t="s">
        <v>265</v>
      </c>
      <c r="F402" s="88" t="s">
        <v>17</v>
      </c>
      <c r="G402" s="96"/>
      <c r="H402" s="18"/>
      <c r="I402" s="178"/>
      <c r="J402" s="178"/>
      <c r="K402" s="135"/>
    </row>
    <row r="403" spans="1:12" x14ac:dyDescent="0.3">
      <c r="A403" s="16" t="s">
        <v>1303</v>
      </c>
      <c r="B403" s="17" t="s">
        <v>72</v>
      </c>
      <c r="C403" s="16" t="s">
        <v>27</v>
      </c>
      <c r="D403" s="33"/>
      <c r="E403" s="34" t="s">
        <v>73</v>
      </c>
      <c r="F403" s="88" t="s">
        <v>196</v>
      </c>
      <c r="G403" s="234"/>
      <c r="H403" s="18"/>
      <c r="I403" s="178"/>
      <c r="J403" s="178"/>
      <c r="K403" s="135"/>
    </row>
    <row r="404" spans="1:12" x14ac:dyDescent="0.3">
      <c r="A404" s="16" t="s">
        <v>1304</v>
      </c>
      <c r="B404" s="17" t="s">
        <v>203</v>
      </c>
      <c r="C404" s="16" t="s">
        <v>27</v>
      </c>
      <c r="D404" s="33"/>
      <c r="E404" s="34" t="s">
        <v>73</v>
      </c>
      <c r="F404" s="88" t="s">
        <v>196</v>
      </c>
      <c r="G404" s="235"/>
      <c r="H404" s="18"/>
      <c r="I404" s="178"/>
      <c r="J404" s="178"/>
      <c r="K404" s="135"/>
    </row>
    <row r="405" spans="1:12" x14ac:dyDescent="0.3">
      <c r="A405" s="16" t="s">
        <v>1305</v>
      </c>
      <c r="B405" s="17" t="s">
        <v>74</v>
      </c>
      <c r="C405" s="16" t="s">
        <v>27</v>
      </c>
      <c r="D405" s="33"/>
      <c r="E405" s="34" t="s">
        <v>73</v>
      </c>
      <c r="F405" s="88" t="s">
        <v>196</v>
      </c>
      <c r="G405" s="96"/>
      <c r="H405" s="18"/>
      <c r="I405" s="178"/>
      <c r="J405" s="178"/>
      <c r="K405" s="135"/>
    </row>
    <row r="406" spans="1:12" x14ac:dyDescent="0.3">
      <c r="A406" s="16" t="s">
        <v>1306</v>
      </c>
      <c r="B406" s="17" t="s">
        <v>75</v>
      </c>
      <c r="C406" s="16" t="s">
        <v>21</v>
      </c>
      <c r="D406" s="33"/>
      <c r="E406" s="34"/>
      <c r="F406" s="88" t="s">
        <v>17</v>
      </c>
      <c r="G406" s="95"/>
      <c r="H406" s="18"/>
      <c r="I406" s="178"/>
      <c r="J406" s="178"/>
      <c r="K406" s="135"/>
    </row>
    <row r="407" spans="1:12" s="30" customFormat="1" ht="27.6" x14ac:dyDescent="0.3">
      <c r="A407" s="16" t="s">
        <v>1307</v>
      </c>
      <c r="B407" s="17" t="s">
        <v>212</v>
      </c>
      <c r="C407" s="16" t="s">
        <v>21</v>
      </c>
      <c r="D407" s="33"/>
      <c r="E407" s="34"/>
      <c r="F407" s="88" t="s">
        <v>17</v>
      </c>
      <c r="G407" s="95"/>
      <c r="H407" s="18"/>
      <c r="I407" s="178"/>
      <c r="J407" s="178"/>
      <c r="K407" s="135"/>
      <c r="L407" s="4"/>
    </row>
    <row r="408" spans="1:12" s="30" customFormat="1" ht="27.6" x14ac:dyDescent="0.3">
      <c r="A408" s="16" t="s">
        <v>1308</v>
      </c>
      <c r="B408" s="17" t="s">
        <v>213</v>
      </c>
      <c r="C408" s="31" t="s">
        <v>227</v>
      </c>
      <c r="D408" s="33"/>
      <c r="E408" s="34" t="s">
        <v>16</v>
      </c>
      <c r="F408" s="88" t="s">
        <v>196</v>
      </c>
      <c r="G408" s="95"/>
      <c r="H408" s="18"/>
      <c r="I408" s="92">
        <v>0</v>
      </c>
      <c r="J408" s="178"/>
      <c r="K408" s="135"/>
      <c r="L408" s="4"/>
    </row>
    <row r="409" spans="1:12" x14ac:dyDescent="0.3">
      <c r="A409" s="16"/>
      <c r="B409" s="17"/>
      <c r="C409" s="16"/>
      <c r="D409" s="33"/>
      <c r="E409" s="34"/>
      <c r="F409" s="88"/>
      <c r="G409" s="95"/>
      <c r="H409" s="178"/>
      <c r="I409" s="178"/>
      <c r="J409" s="178"/>
      <c r="K409" s="135"/>
    </row>
    <row r="410" spans="1:12" ht="15.6" x14ac:dyDescent="0.3">
      <c r="A410" s="174" t="s">
        <v>565</v>
      </c>
      <c r="B410" s="175" t="s">
        <v>393</v>
      </c>
      <c r="C410" s="113"/>
      <c r="D410" s="152"/>
      <c r="E410" s="151"/>
      <c r="F410" s="153"/>
      <c r="G410" s="154"/>
      <c r="H410" s="178"/>
      <c r="I410" s="178"/>
      <c r="J410" s="178"/>
      <c r="K410" s="135"/>
    </row>
    <row r="411" spans="1:12" x14ac:dyDescent="0.3">
      <c r="A411" s="16" t="s">
        <v>611</v>
      </c>
      <c r="B411" s="17" t="s">
        <v>1309</v>
      </c>
      <c r="C411" s="16" t="s">
        <v>22</v>
      </c>
      <c r="D411" s="33"/>
      <c r="E411" s="34"/>
      <c r="F411" s="88" t="s">
        <v>196</v>
      </c>
      <c r="G411" s="95"/>
      <c r="H411" s="18"/>
      <c r="I411" s="178"/>
      <c r="J411" s="178"/>
      <c r="K411" s="135"/>
    </row>
    <row r="412" spans="1:12" ht="27.6" x14ac:dyDescent="0.3">
      <c r="A412" s="16" t="s">
        <v>612</v>
      </c>
      <c r="B412" s="17" t="s">
        <v>1500</v>
      </c>
      <c r="C412" s="31" t="s">
        <v>227</v>
      </c>
      <c r="D412" s="46">
        <v>1</v>
      </c>
      <c r="E412" s="47" t="s">
        <v>16</v>
      </c>
      <c r="F412" s="88" t="s">
        <v>196</v>
      </c>
      <c r="G412" s="236"/>
      <c r="H412" s="18"/>
      <c r="I412" s="19">
        <v>0</v>
      </c>
      <c r="J412" s="178"/>
      <c r="K412" s="135"/>
    </row>
    <row r="413" spans="1:12" x14ac:dyDescent="0.3">
      <c r="A413" s="48"/>
      <c r="B413" s="17"/>
      <c r="C413" s="16"/>
      <c r="D413" s="46"/>
      <c r="E413" s="47"/>
      <c r="F413" s="88"/>
      <c r="G413" s="236"/>
      <c r="H413" s="178"/>
      <c r="I413" s="178"/>
      <c r="J413" s="178"/>
      <c r="K413" s="135"/>
    </row>
    <row r="414" spans="1:12" ht="15.6" x14ac:dyDescent="0.3">
      <c r="A414" s="174" t="s">
        <v>566</v>
      </c>
      <c r="B414" s="175" t="s">
        <v>1310</v>
      </c>
      <c r="C414" s="113"/>
      <c r="D414" s="152"/>
      <c r="E414" s="151"/>
      <c r="F414" s="153"/>
      <c r="G414" s="154"/>
      <c r="H414" s="178"/>
      <c r="I414" s="178"/>
      <c r="J414" s="178"/>
      <c r="K414" s="135"/>
    </row>
    <row r="415" spans="1:12" ht="27.6" x14ac:dyDescent="0.3">
      <c r="A415" s="16" t="s">
        <v>616</v>
      </c>
      <c r="B415" s="17" t="s">
        <v>1311</v>
      </c>
      <c r="C415" s="16" t="s">
        <v>21</v>
      </c>
      <c r="D415" s="33"/>
      <c r="E415" s="34"/>
      <c r="F415" s="88" t="s">
        <v>17</v>
      </c>
      <c r="G415" s="95"/>
      <c r="H415" s="18"/>
      <c r="I415" s="178"/>
      <c r="J415" s="178"/>
      <c r="K415" s="135"/>
    </row>
    <row r="416" spans="1:12" x14ac:dyDescent="0.3">
      <c r="A416" s="16" t="s">
        <v>617</v>
      </c>
      <c r="B416" s="17" t="s">
        <v>89</v>
      </c>
      <c r="C416" s="16" t="s">
        <v>21</v>
      </c>
      <c r="D416" s="33"/>
      <c r="E416" s="34"/>
      <c r="F416" s="88" t="s">
        <v>17</v>
      </c>
      <c r="G416" s="95"/>
      <c r="H416" s="18"/>
      <c r="I416" s="178"/>
      <c r="J416" s="178"/>
      <c r="K416" s="135"/>
    </row>
    <row r="417" spans="1:11" ht="27.6" x14ac:dyDescent="0.3">
      <c r="A417" s="16" t="s">
        <v>618</v>
      </c>
      <c r="B417" s="17" t="s">
        <v>789</v>
      </c>
      <c r="C417" s="16" t="s">
        <v>21</v>
      </c>
      <c r="D417" s="33"/>
      <c r="E417" s="34"/>
      <c r="F417" s="88" t="s">
        <v>17</v>
      </c>
      <c r="G417" s="95"/>
      <c r="H417" s="18"/>
      <c r="I417" s="178"/>
      <c r="J417" s="178"/>
      <c r="K417" s="135"/>
    </row>
    <row r="418" spans="1:11" ht="27.6" x14ac:dyDescent="0.3">
      <c r="A418" s="16" t="s">
        <v>619</v>
      </c>
      <c r="B418" s="17" t="s">
        <v>696</v>
      </c>
      <c r="C418" s="16" t="s">
        <v>21</v>
      </c>
      <c r="D418" s="33"/>
      <c r="E418" s="34"/>
      <c r="F418" s="88" t="s">
        <v>17</v>
      </c>
      <c r="G418" s="95"/>
      <c r="H418" s="18"/>
      <c r="I418" s="178"/>
      <c r="J418" s="178"/>
      <c r="K418" s="135"/>
    </row>
    <row r="419" spans="1:11" x14ac:dyDescent="0.3">
      <c r="A419" s="16" t="s">
        <v>620</v>
      </c>
      <c r="B419" s="17" t="s">
        <v>756</v>
      </c>
      <c r="C419" s="31" t="s">
        <v>27</v>
      </c>
      <c r="D419" s="33"/>
      <c r="E419" s="34" t="s">
        <v>16</v>
      </c>
      <c r="F419" s="88" t="s">
        <v>17</v>
      </c>
      <c r="G419" s="95"/>
      <c r="H419" s="18"/>
      <c r="I419" s="19">
        <v>0</v>
      </c>
      <c r="J419" s="146">
        <v>0</v>
      </c>
      <c r="K419" s="135"/>
    </row>
    <row r="420" spans="1:11" x14ac:dyDescent="0.3">
      <c r="A420" s="16" t="s">
        <v>925</v>
      </c>
      <c r="B420" s="17" t="s">
        <v>1312</v>
      </c>
      <c r="C420" s="31" t="s">
        <v>27</v>
      </c>
      <c r="D420" s="33"/>
      <c r="E420" s="34" t="s">
        <v>16</v>
      </c>
      <c r="F420" s="88" t="s">
        <v>196</v>
      </c>
      <c r="G420" s="95"/>
      <c r="H420" s="18"/>
      <c r="I420" s="19">
        <v>0</v>
      </c>
      <c r="J420" s="178"/>
      <c r="K420" s="135"/>
    </row>
    <row r="421" spans="1:11" x14ac:dyDescent="0.3">
      <c r="A421" s="16"/>
      <c r="B421" s="17"/>
      <c r="C421" s="31"/>
      <c r="D421" s="33"/>
      <c r="E421" s="34"/>
      <c r="F421" s="88"/>
      <c r="G421" s="95"/>
      <c r="H421" s="178"/>
      <c r="I421" s="178"/>
      <c r="J421" s="178"/>
      <c r="K421" s="135"/>
    </row>
    <row r="422" spans="1:11" ht="15.6" x14ac:dyDescent="0.3">
      <c r="A422" s="174" t="s">
        <v>567</v>
      </c>
      <c r="B422" s="174" t="s">
        <v>296</v>
      </c>
      <c r="C422" s="150"/>
      <c r="D422" s="152"/>
      <c r="E422" s="151"/>
      <c r="F422" s="153"/>
      <c r="G422" s="154"/>
      <c r="H422" s="178"/>
      <c r="I422" s="178"/>
      <c r="J422" s="178"/>
      <c r="K422" s="135"/>
    </row>
    <row r="423" spans="1:11" x14ac:dyDescent="0.3">
      <c r="A423" s="16" t="s">
        <v>621</v>
      </c>
      <c r="B423" s="17" t="s">
        <v>340</v>
      </c>
      <c r="C423" s="31" t="s">
        <v>21</v>
      </c>
      <c r="D423" s="33"/>
      <c r="E423" s="34"/>
      <c r="F423" s="88" t="s">
        <v>17</v>
      </c>
      <c r="G423" s="95"/>
      <c r="H423" s="18"/>
      <c r="I423" s="178"/>
      <c r="J423" s="178"/>
      <c r="K423" s="135"/>
    </row>
    <row r="424" spans="1:11" x14ac:dyDescent="0.3">
      <c r="A424" s="16" t="s">
        <v>622</v>
      </c>
      <c r="B424" s="17" t="s">
        <v>342</v>
      </c>
      <c r="C424" s="31" t="s">
        <v>21</v>
      </c>
      <c r="D424" s="33"/>
      <c r="E424" s="34"/>
      <c r="F424" s="88" t="s">
        <v>17</v>
      </c>
      <c r="G424" s="95"/>
      <c r="H424" s="18"/>
      <c r="I424" s="178"/>
      <c r="J424" s="178"/>
      <c r="K424" s="135"/>
    </row>
    <row r="425" spans="1:11" ht="27.6" x14ac:dyDescent="0.3">
      <c r="A425" s="16" t="s">
        <v>623</v>
      </c>
      <c r="B425" s="17" t="s">
        <v>1313</v>
      </c>
      <c r="C425" s="16" t="s">
        <v>22</v>
      </c>
      <c r="D425" s="33"/>
      <c r="E425" s="34"/>
      <c r="F425" s="88" t="s">
        <v>196</v>
      </c>
      <c r="G425" s="95"/>
      <c r="H425" s="18"/>
      <c r="I425" s="178"/>
      <c r="J425" s="178"/>
      <c r="K425" s="135"/>
    </row>
    <row r="426" spans="1:11" x14ac:dyDescent="0.3">
      <c r="A426" s="16" t="s">
        <v>624</v>
      </c>
      <c r="B426" s="17" t="s">
        <v>334</v>
      </c>
      <c r="C426" s="31" t="s">
        <v>21</v>
      </c>
      <c r="D426" s="33"/>
      <c r="E426" s="34"/>
      <c r="F426" s="88" t="s">
        <v>17</v>
      </c>
      <c r="G426" s="95"/>
      <c r="H426" s="18"/>
      <c r="I426" s="178"/>
      <c r="J426" s="178"/>
      <c r="K426" s="135"/>
    </row>
    <row r="427" spans="1:11" x14ac:dyDescent="0.3">
      <c r="A427" s="16" t="s">
        <v>625</v>
      </c>
      <c r="B427" s="17" t="s">
        <v>916</v>
      </c>
      <c r="C427" s="16" t="s">
        <v>21</v>
      </c>
      <c r="D427" s="33"/>
      <c r="E427" s="34"/>
      <c r="F427" s="88" t="s">
        <v>17</v>
      </c>
      <c r="G427" s="95"/>
      <c r="H427" s="18"/>
      <c r="I427" s="178"/>
      <c r="J427" s="178"/>
      <c r="K427" s="135"/>
    </row>
    <row r="428" spans="1:11" ht="27.6" x14ac:dyDescent="0.3">
      <c r="A428" s="16" t="s">
        <v>1447</v>
      </c>
      <c r="B428" s="17" t="s">
        <v>206</v>
      </c>
      <c r="C428" s="31" t="s">
        <v>227</v>
      </c>
      <c r="D428" s="33"/>
      <c r="E428" s="34" t="s">
        <v>16</v>
      </c>
      <c r="F428" s="88" t="s">
        <v>196</v>
      </c>
      <c r="G428" s="95"/>
      <c r="H428" s="18"/>
      <c r="I428" s="19">
        <v>0</v>
      </c>
      <c r="J428" s="178"/>
      <c r="K428" s="135"/>
    </row>
    <row r="429" spans="1:11" ht="27.6" x14ac:dyDescent="0.3">
      <c r="A429" s="16" t="s">
        <v>1448</v>
      </c>
      <c r="B429" s="17" t="s">
        <v>207</v>
      </c>
      <c r="C429" s="31" t="s">
        <v>227</v>
      </c>
      <c r="D429" s="33"/>
      <c r="E429" s="34" t="s">
        <v>16</v>
      </c>
      <c r="F429" s="88" t="s">
        <v>196</v>
      </c>
      <c r="G429" s="95"/>
      <c r="H429" s="18"/>
      <c r="I429" s="19">
        <v>0</v>
      </c>
      <c r="J429" s="178"/>
      <c r="K429" s="135"/>
    </row>
    <row r="430" spans="1:11" x14ac:dyDescent="0.3">
      <c r="A430" s="16" t="s">
        <v>1449</v>
      </c>
      <c r="B430" s="17" t="s">
        <v>1530</v>
      </c>
      <c r="C430" s="16" t="s">
        <v>22</v>
      </c>
      <c r="D430" s="33"/>
      <c r="E430" s="34"/>
      <c r="F430" s="88" t="s">
        <v>196</v>
      </c>
      <c r="G430" s="95"/>
      <c r="H430" s="18"/>
      <c r="I430" s="178"/>
      <c r="J430" s="178"/>
      <c r="K430" s="135"/>
    </row>
    <row r="431" spans="1:11" x14ac:dyDescent="0.3">
      <c r="A431" s="16" t="s">
        <v>1450</v>
      </c>
      <c r="B431" s="17" t="s">
        <v>1529</v>
      </c>
      <c r="C431" s="16" t="s">
        <v>27</v>
      </c>
      <c r="D431" s="33"/>
      <c r="E431" s="34"/>
      <c r="F431" s="88" t="s">
        <v>196</v>
      </c>
      <c r="G431" s="95"/>
      <c r="H431" s="18"/>
      <c r="I431" s="178"/>
      <c r="J431" s="178"/>
      <c r="K431" s="179"/>
    </row>
    <row r="432" spans="1:11" x14ac:dyDescent="0.3">
      <c r="A432" s="16" t="s">
        <v>1451</v>
      </c>
      <c r="B432" s="17" t="s">
        <v>1528</v>
      </c>
      <c r="C432" s="16" t="s">
        <v>27</v>
      </c>
      <c r="D432" s="33"/>
      <c r="E432" s="34"/>
      <c r="F432" s="88" t="s">
        <v>196</v>
      </c>
      <c r="G432" s="95"/>
      <c r="H432" s="18"/>
      <c r="I432" s="178"/>
      <c r="J432" s="178"/>
      <c r="K432" s="179"/>
    </row>
    <row r="433" spans="1:11" x14ac:dyDescent="0.3">
      <c r="A433" s="16" t="s">
        <v>1452</v>
      </c>
      <c r="B433" s="17" t="s">
        <v>232</v>
      </c>
      <c r="C433" s="16" t="s">
        <v>22</v>
      </c>
      <c r="D433" s="33"/>
      <c r="E433" s="34"/>
      <c r="F433" s="88" t="s">
        <v>196</v>
      </c>
      <c r="G433" s="95"/>
      <c r="H433" s="18"/>
      <c r="I433" s="178"/>
      <c r="J433" s="178"/>
      <c r="K433" s="135"/>
    </row>
    <row r="434" spans="1:11" ht="27.6" x14ac:dyDescent="0.3">
      <c r="A434" s="16" t="s">
        <v>1453</v>
      </c>
      <c r="B434" s="17" t="s">
        <v>1314</v>
      </c>
      <c r="C434" s="31" t="s">
        <v>227</v>
      </c>
      <c r="D434" s="33"/>
      <c r="E434" s="34" t="s">
        <v>16</v>
      </c>
      <c r="F434" s="88" t="s">
        <v>196</v>
      </c>
      <c r="G434" s="95"/>
      <c r="H434" s="18"/>
      <c r="I434" s="19">
        <v>0</v>
      </c>
      <c r="J434" s="178"/>
      <c r="K434" s="135"/>
    </row>
    <row r="435" spans="1:11" x14ac:dyDescent="0.3">
      <c r="A435" s="16" t="s">
        <v>1454</v>
      </c>
      <c r="B435" s="17" t="s">
        <v>1315</v>
      </c>
      <c r="C435" s="16" t="s">
        <v>22</v>
      </c>
      <c r="D435" s="33"/>
      <c r="E435" s="34"/>
      <c r="F435" s="88" t="s">
        <v>196</v>
      </c>
      <c r="G435" s="95"/>
      <c r="H435" s="18"/>
      <c r="I435" s="178"/>
      <c r="J435" s="178"/>
      <c r="K435" s="135"/>
    </row>
    <row r="436" spans="1:11" x14ac:dyDescent="0.3">
      <c r="A436" s="16" t="s">
        <v>1455</v>
      </c>
      <c r="B436" s="17" t="s">
        <v>1316</v>
      </c>
      <c r="C436" s="16" t="s">
        <v>22</v>
      </c>
      <c r="D436" s="33"/>
      <c r="E436" s="34"/>
      <c r="F436" s="88" t="s">
        <v>196</v>
      </c>
      <c r="G436" s="95"/>
      <c r="H436" s="18"/>
      <c r="I436" s="178"/>
      <c r="J436" s="178"/>
      <c r="K436" s="135"/>
    </row>
    <row r="437" spans="1:11" x14ac:dyDescent="0.3">
      <c r="A437" s="16" t="s">
        <v>1531</v>
      </c>
      <c r="B437" s="17" t="s">
        <v>1317</v>
      </c>
      <c r="C437" s="16" t="s">
        <v>22</v>
      </c>
      <c r="D437" s="33"/>
      <c r="E437" s="34"/>
      <c r="F437" s="88" t="s">
        <v>196</v>
      </c>
      <c r="G437" s="95"/>
      <c r="H437" s="18"/>
      <c r="I437" s="178"/>
      <c r="J437" s="178"/>
      <c r="K437" s="135"/>
    </row>
    <row r="438" spans="1:11" x14ac:dyDescent="0.3">
      <c r="A438" s="16" t="s">
        <v>1532</v>
      </c>
      <c r="B438" s="17" t="s">
        <v>95</v>
      </c>
      <c r="C438" s="16" t="s">
        <v>27</v>
      </c>
      <c r="D438" s="33"/>
      <c r="E438" s="34"/>
      <c r="F438" s="88" t="s">
        <v>196</v>
      </c>
      <c r="G438" s="96" t="s">
        <v>28</v>
      </c>
      <c r="H438" s="18"/>
      <c r="I438" s="178"/>
      <c r="J438" s="178"/>
      <c r="K438" s="135"/>
    </row>
    <row r="439" spans="1:11" x14ac:dyDescent="0.3">
      <c r="A439" s="16"/>
      <c r="B439" s="17"/>
      <c r="C439" s="16"/>
      <c r="D439" s="33"/>
      <c r="E439" s="34"/>
      <c r="F439" s="88"/>
      <c r="G439" s="95"/>
      <c r="H439" s="178"/>
      <c r="I439" s="178"/>
      <c r="J439" s="178"/>
      <c r="K439" s="135"/>
    </row>
    <row r="440" spans="1:11" ht="15.6" x14ac:dyDescent="0.3">
      <c r="A440" s="174" t="s">
        <v>568</v>
      </c>
      <c r="B440" s="175" t="s">
        <v>335</v>
      </c>
      <c r="C440" s="113"/>
      <c r="D440" s="152"/>
      <c r="E440" s="151"/>
      <c r="F440" s="153"/>
      <c r="G440" s="154"/>
      <c r="H440" s="178"/>
      <c r="I440" s="178"/>
      <c r="J440" s="178"/>
      <c r="K440" s="135"/>
    </row>
    <row r="441" spans="1:11" x14ac:dyDescent="0.3">
      <c r="A441" s="16" t="s">
        <v>626</v>
      </c>
      <c r="B441" s="17" t="s">
        <v>336</v>
      </c>
      <c r="C441" s="16" t="s">
        <v>21</v>
      </c>
      <c r="D441" s="33"/>
      <c r="E441" s="34"/>
      <c r="F441" s="88" t="s">
        <v>17</v>
      </c>
      <c r="G441" s="95"/>
      <c r="H441" s="18"/>
      <c r="I441" s="178"/>
      <c r="J441" s="178"/>
      <c r="K441" s="135"/>
    </row>
    <row r="442" spans="1:11" x14ac:dyDescent="0.3">
      <c r="A442" s="16" t="s">
        <v>627</v>
      </c>
      <c r="B442" s="17" t="s">
        <v>338</v>
      </c>
      <c r="C442" s="16" t="s">
        <v>27</v>
      </c>
      <c r="D442" s="33"/>
      <c r="E442" s="34"/>
      <c r="F442" s="88" t="s">
        <v>196</v>
      </c>
      <c r="G442" s="95"/>
      <c r="H442" s="18"/>
      <c r="I442" s="178"/>
      <c r="J442" s="178"/>
      <c r="K442" s="135"/>
    </row>
    <row r="443" spans="1:11" x14ac:dyDescent="0.3">
      <c r="A443" s="16" t="s">
        <v>628</v>
      </c>
      <c r="B443" s="17" t="s">
        <v>339</v>
      </c>
      <c r="C443" s="16" t="s">
        <v>27</v>
      </c>
      <c r="D443" s="33"/>
      <c r="E443" s="34"/>
      <c r="F443" s="88" t="s">
        <v>196</v>
      </c>
      <c r="G443" s="95"/>
      <c r="H443" s="18"/>
      <c r="I443" s="178"/>
      <c r="J443" s="178"/>
      <c r="K443" s="135"/>
    </row>
    <row r="444" spans="1:11" ht="27.6" x14ac:dyDescent="0.3">
      <c r="A444" s="16" t="s">
        <v>629</v>
      </c>
      <c r="B444" s="17" t="s">
        <v>337</v>
      </c>
      <c r="C444" s="16" t="s">
        <v>21</v>
      </c>
      <c r="D444" s="33"/>
      <c r="E444" s="34"/>
      <c r="F444" s="88" t="s">
        <v>17</v>
      </c>
      <c r="G444" s="95"/>
      <c r="H444" s="18"/>
      <c r="I444" s="178"/>
      <c r="J444" s="178"/>
      <c r="K444" s="135"/>
    </row>
    <row r="445" spans="1:11" x14ac:dyDescent="0.3">
      <c r="A445" s="16" t="s">
        <v>630</v>
      </c>
      <c r="B445" s="17" t="s">
        <v>702</v>
      </c>
      <c r="C445" s="16" t="s">
        <v>21</v>
      </c>
      <c r="D445" s="33"/>
      <c r="E445" s="34"/>
      <c r="F445" s="88" t="s">
        <v>17</v>
      </c>
      <c r="G445" s="95"/>
      <c r="H445" s="18"/>
      <c r="I445" s="178"/>
      <c r="J445" s="178"/>
      <c r="K445" s="135"/>
    </row>
    <row r="446" spans="1:11" x14ac:dyDescent="0.3">
      <c r="A446" s="16"/>
      <c r="B446" s="17"/>
      <c r="C446" s="16"/>
      <c r="D446" s="33"/>
      <c r="E446" s="34"/>
      <c r="F446" s="88"/>
      <c r="G446" s="95"/>
      <c r="H446" s="178"/>
      <c r="I446" s="178"/>
      <c r="J446" s="178"/>
      <c r="K446" s="135"/>
    </row>
    <row r="447" spans="1:11" ht="15.6" x14ac:dyDescent="0.3">
      <c r="A447" s="174" t="s">
        <v>569</v>
      </c>
      <c r="B447" s="175" t="s">
        <v>97</v>
      </c>
      <c r="C447" s="113"/>
      <c r="D447" s="152"/>
      <c r="E447" s="151"/>
      <c r="F447" s="153"/>
      <c r="G447" s="154"/>
      <c r="H447" s="178"/>
      <c r="I447" s="178"/>
      <c r="J447" s="178"/>
      <c r="K447" s="135"/>
    </row>
    <row r="448" spans="1:11" ht="41.4" x14ac:dyDescent="0.3">
      <c r="A448" s="16" t="s">
        <v>644</v>
      </c>
      <c r="B448" s="17" t="s">
        <v>1318</v>
      </c>
      <c r="C448" s="16" t="s">
        <v>21</v>
      </c>
      <c r="D448" s="33"/>
      <c r="E448" s="34"/>
      <c r="F448" s="88" t="s">
        <v>17</v>
      </c>
      <c r="G448" s="95"/>
      <c r="H448" s="18"/>
      <c r="I448" s="178"/>
      <c r="J448" s="178"/>
      <c r="K448" s="135"/>
    </row>
    <row r="449" spans="1:11" x14ac:dyDescent="0.3">
      <c r="A449" s="16" t="s">
        <v>645</v>
      </c>
      <c r="B449" s="17" t="s">
        <v>367</v>
      </c>
      <c r="C449" s="16" t="s">
        <v>21</v>
      </c>
      <c r="D449" s="33"/>
      <c r="E449" s="34"/>
      <c r="F449" s="88" t="s">
        <v>17</v>
      </c>
      <c r="G449" s="95"/>
      <c r="H449" s="18"/>
      <c r="I449" s="178"/>
      <c r="J449" s="178"/>
      <c r="K449" s="135"/>
    </row>
    <row r="450" spans="1:11" x14ac:dyDescent="0.3">
      <c r="A450" s="16" t="s">
        <v>646</v>
      </c>
      <c r="B450" s="17" t="s">
        <v>368</v>
      </c>
      <c r="C450" s="16" t="s">
        <v>21</v>
      </c>
      <c r="D450" s="33"/>
      <c r="E450" s="34"/>
      <c r="F450" s="88" t="s">
        <v>17</v>
      </c>
      <c r="G450" s="95"/>
      <c r="H450" s="18"/>
      <c r="I450" s="178"/>
      <c r="J450" s="178"/>
      <c r="K450" s="135"/>
    </row>
    <row r="451" spans="1:11" x14ac:dyDescent="0.3">
      <c r="A451" s="16" t="s">
        <v>647</v>
      </c>
      <c r="B451" s="17" t="s">
        <v>369</v>
      </c>
      <c r="C451" s="16" t="s">
        <v>21</v>
      </c>
      <c r="D451" s="33"/>
      <c r="E451" s="34"/>
      <c r="F451" s="88" t="s">
        <v>17</v>
      </c>
      <c r="G451" s="95"/>
      <c r="H451" s="18"/>
      <c r="I451" s="178"/>
      <c r="J451" s="178"/>
      <c r="K451" s="135"/>
    </row>
    <row r="452" spans="1:11" x14ac:dyDescent="0.3">
      <c r="A452" s="16" t="s">
        <v>648</v>
      </c>
      <c r="B452" s="17" t="s">
        <v>807</v>
      </c>
      <c r="C452" s="16" t="s">
        <v>21</v>
      </c>
      <c r="D452" s="33"/>
      <c r="E452" s="34"/>
      <c r="F452" s="88" t="s">
        <v>17</v>
      </c>
      <c r="G452" s="95"/>
      <c r="H452" s="18"/>
      <c r="I452" s="178"/>
      <c r="J452" s="178"/>
      <c r="K452" s="135"/>
    </row>
    <row r="453" spans="1:11" ht="27.6" x14ac:dyDescent="0.3">
      <c r="A453" s="16" t="s">
        <v>649</v>
      </c>
      <c r="B453" s="17" t="s">
        <v>673</v>
      </c>
      <c r="C453" s="16" t="s">
        <v>21</v>
      </c>
      <c r="D453" s="33"/>
      <c r="E453" s="34"/>
      <c r="F453" s="88" t="s">
        <v>17</v>
      </c>
      <c r="G453" s="95"/>
      <c r="H453" s="18"/>
      <c r="I453" s="178"/>
      <c r="J453" s="178"/>
      <c r="K453" s="135"/>
    </row>
    <row r="454" spans="1:11" x14ac:dyDescent="0.3">
      <c r="A454" s="16" t="s">
        <v>948</v>
      </c>
      <c r="B454" s="17" t="s">
        <v>371</v>
      </c>
      <c r="C454" s="16" t="s">
        <v>21</v>
      </c>
      <c r="D454" s="33"/>
      <c r="E454" s="34"/>
      <c r="F454" s="88" t="s">
        <v>17</v>
      </c>
      <c r="G454" s="95"/>
      <c r="H454" s="18"/>
      <c r="I454" s="178"/>
      <c r="J454" s="178"/>
      <c r="K454" s="135"/>
    </row>
    <row r="455" spans="1:11" x14ac:dyDescent="0.3">
      <c r="A455" s="16" t="s">
        <v>949</v>
      </c>
      <c r="B455" s="17" t="s">
        <v>372</v>
      </c>
      <c r="C455" s="16" t="s">
        <v>21</v>
      </c>
      <c r="D455" s="33"/>
      <c r="E455" s="34"/>
      <c r="F455" s="88" t="s">
        <v>17</v>
      </c>
      <c r="G455" s="95"/>
      <c r="H455" s="18"/>
      <c r="I455" s="178"/>
      <c r="J455" s="178"/>
      <c r="K455" s="135"/>
    </row>
    <row r="456" spans="1:11" x14ac:dyDescent="0.3">
      <c r="A456" s="16" t="s">
        <v>1456</v>
      </c>
      <c r="B456" s="17" t="s">
        <v>374</v>
      </c>
      <c r="C456" s="16" t="s">
        <v>21</v>
      </c>
      <c r="D456" s="33"/>
      <c r="E456" s="34"/>
      <c r="F456" s="88" t="s">
        <v>17</v>
      </c>
      <c r="G456" s="95"/>
      <c r="H456" s="18"/>
      <c r="I456" s="178"/>
      <c r="J456" s="178"/>
      <c r="K456" s="135"/>
    </row>
    <row r="457" spans="1:11" x14ac:dyDescent="0.3">
      <c r="A457" s="16" t="s">
        <v>1457</v>
      </c>
      <c r="B457" s="17" t="s">
        <v>386</v>
      </c>
      <c r="C457" s="16" t="s">
        <v>21</v>
      </c>
      <c r="D457" s="33"/>
      <c r="E457" s="34"/>
      <c r="F457" s="88" t="s">
        <v>17</v>
      </c>
      <c r="G457" s="95"/>
      <c r="H457" s="18"/>
      <c r="I457" s="178"/>
      <c r="J457" s="178"/>
      <c r="K457" s="135"/>
    </row>
    <row r="458" spans="1:11" x14ac:dyDescent="0.3">
      <c r="A458" s="16" t="s">
        <v>1458</v>
      </c>
      <c r="B458" s="17" t="s">
        <v>375</v>
      </c>
      <c r="C458" s="16" t="s">
        <v>21</v>
      </c>
      <c r="D458" s="33"/>
      <c r="E458" s="34"/>
      <c r="F458" s="88" t="s">
        <v>17</v>
      </c>
      <c r="G458" s="95"/>
      <c r="H458" s="18"/>
      <c r="I458" s="178"/>
      <c r="J458" s="178"/>
      <c r="K458" s="135"/>
    </row>
    <row r="459" spans="1:11" x14ac:dyDescent="0.3">
      <c r="A459" s="16" t="s">
        <v>1459</v>
      </c>
      <c r="B459" s="17" t="s">
        <v>373</v>
      </c>
      <c r="C459" s="16" t="s">
        <v>21</v>
      </c>
      <c r="D459" s="33"/>
      <c r="E459" s="34"/>
      <c r="F459" s="88" t="s">
        <v>17</v>
      </c>
      <c r="G459" s="95"/>
      <c r="H459" s="18"/>
      <c r="I459" s="178"/>
      <c r="J459" s="178"/>
      <c r="K459" s="135"/>
    </row>
    <row r="460" spans="1:11" x14ac:dyDescent="0.3">
      <c r="A460" s="16" t="s">
        <v>1460</v>
      </c>
      <c r="B460" s="17" t="s">
        <v>1322</v>
      </c>
      <c r="C460" s="16" t="s">
        <v>21</v>
      </c>
      <c r="D460" s="33"/>
      <c r="E460" s="34"/>
      <c r="F460" s="88" t="s">
        <v>17</v>
      </c>
      <c r="G460" s="95"/>
      <c r="H460" s="18"/>
      <c r="I460" s="178"/>
      <c r="J460" s="178"/>
      <c r="K460" s="135"/>
    </row>
    <row r="461" spans="1:11" x14ac:dyDescent="0.3">
      <c r="A461" s="16" t="s">
        <v>1461</v>
      </c>
      <c r="B461" s="42" t="s">
        <v>382</v>
      </c>
      <c r="C461" s="16"/>
      <c r="D461" s="33"/>
      <c r="E461" s="34"/>
      <c r="F461" s="88"/>
      <c r="G461" s="95"/>
      <c r="H461" s="178"/>
      <c r="I461" s="178"/>
      <c r="J461" s="178"/>
      <c r="K461" s="135"/>
    </row>
    <row r="462" spans="1:11" ht="27.6" x14ac:dyDescent="0.3">
      <c r="A462" s="16" t="s">
        <v>1462</v>
      </c>
      <c r="B462" s="17" t="s">
        <v>383</v>
      </c>
      <c r="C462" s="31" t="s">
        <v>227</v>
      </c>
      <c r="D462" s="33"/>
      <c r="E462" s="34" t="s">
        <v>16</v>
      </c>
      <c r="F462" s="88" t="s">
        <v>196</v>
      </c>
      <c r="G462" s="95"/>
      <c r="H462" s="18"/>
      <c r="I462" s="19">
        <v>0</v>
      </c>
      <c r="J462" s="178"/>
      <c r="K462" s="135"/>
    </row>
    <row r="463" spans="1:11" x14ac:dyDescent="0.3">
      <c r="A463" s="16" t="s">
        <v>1463</v>
      </c>
      <c r="B463" s="17" t="s">
        <v>384</v>
      </c>
      <c r="C463" s="16" t="s">
        <v>21</v>
      </c>
      <c r="D463" s="33"/>
      <c r="E463" s="34"/>
      <c r="F463" s="88" t="s">
        <v>17</v>
      </c>
      <c r="G463" s="95"/>
      <c r="H463" s="18"/>
      <c r="I463" s="178"/>
      <c r="J463" s="178"/>
      <c r="K463" s="135"/>
    </row>
    <row r="464" spans="1:11" x14ac:dyDescent="0.3">
      <c r="A464" s="16" t="s">
        <v>1464</v>
      </c>
      <c r="B464" s="17" t="s">
        <v>387</v>
      </c>
      <c r="C464" s="16" t="s">
        <v>21</v>
      </c>
      <c r="D464" s="33"/>
      <c r="E464" s="34"/>
      <c r="F464" s="88" t="s">
        <v>17</v>
      </c>
      <c r="G464" s="95"/>
      <c r="H464" s="18"/>
      <c r="I464" s="178"/>
      <c r="J464" s="178"/>
      <c r="K464" s="135"/>
    </row>
    <row r="465" spans="1:11" x14ac:dyDescent="0.3">
      <c r="A465" s="16" t="s">
        <v>1465</v>
      </c>
      <c r="B465" s="17" t="s">
        <v>388</v>
      </c>
      <c r="C465" s="16" t="s">
        <v>21</v>
      </c>
      <c r="D465" s="33"/>
      <c r="E465" s="34"/>
      <c r="F465" s="88" t="s">
        <v>17</v>
      </c>
      <c r="G465" s="95"/>
      <c r="H465" s="18"/>
      <c r="I465" s="178"/>
      <c r="J465" s="178"/>
      <c r="K465" s="135"/>
    </row>
    <row r="466" spans="1:11" x14ac:dyDescent="0.3">
      <c r="A466" s="16" t="s">
        <v>1466</v>
      </c>
      <c r="B466" s="17" t="s">
        <v>385</v>
      </c>
      <c r="C466" s="16" t="s">
        <v>21</v>
      </c>
      <c r="D466" s="33"/>
      <c r="E466" s="34"/>
      <c r="F466" s="88" t="s">
        <v>17</v>
      </c>
      <c r="G466" s="95"/>
      <c r="H466" s="18"/>
      <c r="I466" s="178"/>
      <c r="J466" s="178"/>
      <c r="K466" s="135"/>
    </row>
    <row r="467" spans="1:11" x14ac:dyDescent="0.3">
      <c r="A467" s="16" t="s">
        <v>1467</v>
      </c>
      <c r="B467" s="17" t="s">
        <v>386</v>
      </c>
      <c r="C467" s="16" t="s">
        <v>21</v>
      </c>
      <c r="D467" s="33"/>
      <c r="E467" s="34"/>
      <c r="F467" s="88" t="s">
        <v>17</v>
      </c>
      <c r="G467" s="95"/>
      <c r="H467" s="18"/>
      <c r="I467" s="178"/>
      <c r="J467" s="178"/>
      <c r="K467" s="135"/>
    </row>
    <row r="468" spans="1:11" ht="27.6" x14ac:dyDescent="0.3">
      <c r="A468" s="113" t="s">
        <v>1468</v>
      </c>
      <c r="B468" s="50" t="s">
        <v>1323</v>
      </c>
      <c r="C468" s="49" t="s">
        <v>27</v>
      </c>
      <c r="D468" s="237"/>
      <c r="E468" s="238" t="s">
        <v>16</v>
      </c>
      <c r="F468" s="164" t="s">
        <v>17</v>
      </c>
      <c r="G468" s="239"/>
      <c r="H468" s="51"/>
      <c r="I468" s="52"/>
      <c r="J468" s="52">
        <v>0</v>
      </c>
      <c r="K468" s="135"/>
    </row>
    <row r="469" spans="1:11" x14ac:dyDescent="0.3">
      <c r="A469" s="16"/>
      <c r="B469" s="17"/>
      <c r="C469" s="16"/>
      <c r="D469" s="33"/>
      <c r="E469" s="34"/>
      <c r="F469" s="88"/>
      <c r="G469" s="95"/>
      <c r="H469" s="178"/>
      <c r="I469" s="178"/>
      <c r="J469" s="178"/>
      <c r="K469" s="135"/>
    </row>
    <row r="470" spans="1:11" ht="15.6" x14ac:dyDescent="0.3">
      <c r="A470" s="174" t="s">
        <v>1325</v>
      </c>
      <c r="B470" s="175" t="s">
        <v>377</v>
      </c>
      <c r="C470" s="113"/>
      <c r="D470" s="152"/>
      <c r="E470" s="151"/>
      <c r="F470" s="153"/>
      <c r="G470" s="154"/>
      <c r="H470" s="178"/>
      <c r="I470" s="178"/>
      <c r="J470" s="178"/>
      <c r="K470" s="135"/>
    </row>
    <row r="471" spans="1:11" ht="27.6" x14ac:dyDescent="0.3">
      <c r="A471" s="16" t="s">
        <v>1326</v>
      </c>
      <c r="B471" s="17" t="s">
        <v>1324</v>
      </c>
      <c r="C471" s="16" t="s">
        <v>21</v>
      </c>
      <c r="D471" s="33"/>
      <c r="E471" s="34"/>
      <c r="F471" s="88" t="s">
        <v>17</v>
      </c>
      <c r="G471" s="95"/>
      <c r="H471" s="18"/>
      <c r="I471" s="178"/>
      <c r="J471" s="178"/>
      <c r="K471" s="135"/>
    </row>
    <row r="472" spans="1:11" x14ac:dyDescent="0.3">
      <c r="A472" s="16" t="s">
        <v>1328</v>
      </c>
      <c r="B472" s="17" t="s">
        <v>378</v>
      </c>
      <c r="C472" s="16" t="s">
        <v>21</v>
      </c>
      <c r="D472" s="33"/>
      <c r="E472" s="34"/>
      <c r="F472" s="88" t="s">
        <v>17</v>
      </c>
      <c r="G472" s="95"/>
      <c r="H472" s="18"/>
      <c r="I472" s="178"/>
      <c r="J472" s="178"/>
      <c r="K472" s="135"/>
    </row>
    <row r="473" spans="1:11" x14ac:dyDescent="0.3">
      <c r="A473" s="16" t="s">
        <v>1329</v>
      </c>
      <c r="B473" s="17" t="s">
        <v>379</v>
      </c>
      <c r="C473" s="16" t="s">
        <v>21</v>
      </c>
      <c r="D473" s="33"/>
      <c r="E473" s="34"/>
      <c r="F473" s="88" t="s">
        <v>17</v>
      </c>
      <c r="G473" s="95"/>
      <c r="H473" s="18"/>
      <c r="I473" s="178"/>
      <c r="J473" s="178"/>
      <c r="K473" s="135"/>
    </row>
    <row r="474" spans="1:11" x14ac:dyDescent="0.3">
      <c r="A474" s="16" t="s">
        <v>1330</v>
      </c>
      <c r="B474" s="17" t="s">
        <v>380</v>
      </c>
      <c r="C474" s="16" t="s">
        <v>21</v>
      </c>
      <c r="D474" s="33"/>
      <c r="E474" s="34"/>
      <c r="F474" s="88" t="s">
        <v>17</v>
      </c>
      <c r="G474" s="95"/>
      <c r="H474" s="18"/>
      <c r="I474" s="178"/>
      <c r="J474" s="178"/>
      <c r="K474" s="135"/>
    </row>
    <row r="475" spans="1:11" x14ac:dyDescent="0.3">
      <c r="A475" s="16" t="s">
        <v>1331</v>
      </c>
      <c r="B475" s="17" t="s">
        <v>381</v>
      </c>
      <c r="C475" s="16" t="s">
        <v>21</v>
      </c>
      <c r="D475" s="33"/>
      <c r="E475" s="34"/>
      <c r="F475" s="88" t="s">
        <v>17</v>
      </c>
      <c r="G475" s="95"/>
      <c r="H475" s="18"/>
      <c r="I475" s="178"/>
      <c r="J475" s="178"/>
      <c r="K475" s="135"/>
    </row>
    <row r="476" spans="1:11" x14ac:dyDescent="0.3">
      <c r="A476" s="16"/>
      <c r="B476" s="17"/>
      <c r="C476" s="16"/>
      <c r="D476" s="33"/>
      <c r="E476" s="34"/>
      <c r="F476" s="88"/>
      <c r="G476" s="95"/>
      <c r="H476" s="178"/>
      <c r="I476" s="178"/>
      <c r="J476" s="178"/>
      <c r="K476" s="135"/>
    </row>
    <row r="477" spans="1:11" ht="15.6" x14ac:dyDescent="0.3">
      <c r="A477" s="174" t="s">
        <v>1332</v>
      </c>
      <c r="B477" s="175" t="s">
        <v>784</v>
      </c>
      <c r="C477" s="113"/>
      <c r="D477" s="152"/>
      <c r="E477" s="151"/>
      <c r="F477" s="153"/>
      <c r="G477" s="154"/>
      <c r="H477" s="178"/>
      <c r="I477" s="178"/>
      <c r="J477" s="178"/>
      <c r="K477" s="135"/>
    </row>
    <row r="478" spans="1:11" x14ac:dyDescent="0.3">
      <c r="A478" s="41" t="s">
        <v>1333</v>
      </c>
      <c r="B478" s="42" t="s">
        <v>1445</v>
      </c>
      <c r="C478" s="16"/>
      <c r="D478" s="33"/>
      <c r="E478" s="34"/>
      <c r="F478" s="88"/>
      <c r="G478" s="95"/>
      <c r="H478" s="178"/>
      <c r="I478" s="178"/>
      <c r="J478" s="178"/>
      <c r="K478" s="135"/>
    </row>
    <row r="479" spans="1:11" x14ac:dyDescent="0.3">
      <c r="A479" s="16" t="s">
        <v>1334</v>
      </c>
      <c r="B479" s="17" t="s">
        <v>783</v>
      </c>
      <c r="C479" s="16"/>
      <c r="D479" s="33"/>
      <c r="E479" s="34"/>
      <c r="F479" s="88"/>
      <c r="G479" s="95"/>
      <c r="H479" s="178"/>
      <c r="I479" s="178"/>
      <c r="J479" s="178"/>
      <c r="K479" s="135"/>
    </row>
    <row r="480" spans="1:11" ht="27.6" x14ac:dyDescent="0.3">
      <c r="A480" s="16" t="s">
        <v>1336</v>
      </c>
      <c r="B480" s="17" t="s">
        <v>1335</v>
      </c>
      <c r="C480" s="35" t="s">
        <v>1520</v>
      </c>
      <c r="D480" s="33"/>
      <c r="E480" s="34" t="s">
        <v>195</v>
      </c>
      <c r="F480" s="88" t="s">
        <v>658</v>
      </c>
      <c r="G480" s="96">
        <v>3</v>
      </c>
      <c r="H480" s="18"/>
      <c r="I480" s="178"/>
      <c r="J480" s="178"/>
      <c r="K480" s="135"/>
    </row>
    <row r="481" spans="1:11" x14ac:dyDescent="0.3">
      <c r="A481" s="16"/>
      <c r="B481" s="17"/>
      <c r="C481" s="16"/>
      <c r="D481" s="33"/>
      <c r="E481" s="34"/>
      <c r="F481" s="88"/>
      <c r="G481" s="95"/>
      <c r="H481" s="178"/>
      <c r="I481" s="178"/>
      <c r="J481" s="178"/>
      <c r="K481" s="135"/>
    </row>
    <row r="482" spans="1:11" x14ac:dyDescent="0.3">
      <c r="A482" s="16" t="s">
        <v>1338</v>
      </c>
      <c r="B482" s="42" t="s">
        <v>1337</v>
      </c>
      <c r="C482" s="16"/>
      <c r="D482" s="33"/>
      <c r="E482" s="34"/>
      <c r="F482" s="88"/>
      <c r="G482" s="95"/>
      <c r="H482" s="178"/>
      <c r="I482" s="178"/>
      <c r="J482" s="178"/>
      <c r="K482" s="135"/>
    </row>
    <row r="483" spans="1:11" ht="27.6" x14ac:dyDescent="0.3">
      <c r="A483" s="16" t="s">
        <v>1339</v>
      </c>
      <c r="B483" s="17" t="s">
        <v>1375</v>
      </c>
      <c r="C483" s="35" t="s">
        <v>1493</v>
      </c>
      <c r="D483" s="33"/>
      <c r="E483" s="34" t="s">
        <v>84</v>
      </c>
      <c r="F483" s="88" t="s">
        <v>658</v>
      </c>
      <c r="G483" s="95">
        <v>3</v>
      </c>
      <c r="H483" s="18"/>
      <c r="I483" s="178"/>
      <c r="J483" s="178"/>
      <c r="K483" s="135"/>
    </row>
    <row r="484" spans="1:11" ht="27.6" x14ac:dyDescent="0.3">
      <c r="A484" s="16" t="s">
        <v>1340</v>
      </c>
      <c r="B484" s="17" t="s">
        <v>1376</v>
      </c>
      <c r="C484" s="35" t="s">
        <v>1494</v>
      </c>
      <c r="D484" s="33"/>
      <c r="E484" s="34" t="s">
        <v>84</v>
      </c>
      <c r="F484" s="88" t="s">
        <v>658</v>
      </c>
      <c r="G484" s="95">
        <v>1</v>
      </c>
      <c r="H484" s="18"/>
      <c r="I484" s="178"/>
      <c r="J484" s="178"/>
      <c r="K484" s="135"/>
    </row>
    <row r="485" spans="1:11" x14ac:dyDescent="0.3">
      <c r="A485" s="16"/>
      <c r="B485" s="17"/>
      <c r="C485" s="16"/>
      <c r="D485" s="33"/>
      <c r="E485" s="34"/>
      <c r="F485" s="88"/>
      <c r="G485" s="96"/>
      <c r="H485" s="178"/>
      <c r="I485" s="178"/>
      <c r="J485" s="178"/>
      <c r="K485" s="135"/>
    </row>
    <row r="486" spans="1:11" x14ac:dyDescent="0.3">
      <c r="A486" s="41" t="s">
        <v>1341</v>
      </c>
      <c r="B486" s="42" t="s">
        <v>1446</v>
      </c>
      <c r="C486" s="16"/>
      <c r="D486" s="33"/>
      <c r="E486" s="34"/>
      <c r="F486" s="88"/>
      <c r="G486" s="95"/>
      <c r="H486" s="178"/>
      <c r="I486" s="178"/>
      <c r="J486" s="178"/>
      <c r="K486" s="135"/>
    </row>
    <row r="487" spans="1:11" ht="27.6" x14ac:dyDescent="0.3">
      <c r="A487" s="16" t="s">
        <v>1343</v>
      </c>
      <c r="B487" s="17" t="s">
        <v>1342</v>
      </c>
      <c r="C487" s="35" t="s">
        <v>1495</v>
      </c>
      <c r="D487" s="33"/>
      <c r="E487" s="34" t="s">
        <v>105</v>
      </c>
      <c r="F487" s="88" t="s">
        <v>17</v>
      </c>
      <c r="G487" s="95"/>
      <c r="H487" s="18"/>
      <c r="I487" s="178"/>
      <c r="J487" s="178"/>
      <c r="K487" s="135"/>
    </row>
    <row r="488" spans="1:11" x14ac:dyDescent="0.3">
      <c r="A488" s="16"/>
      <c r="B488" s="17"/>
      <c r="C488" s="16"/>
      <c r="D488" s="33"/>
      <c r="E488" s="34"/>
      <c r="F488" s="88"/>
      <c r="G488" s="95"/>
      <c r="H488" s="178"/>
      <c r="I488" s="178"/>
      <c r="J488" s="178"/>
      <c r="K488" s="135"/>
    </row>
    <row r="489" spans="1:11" x14ac:dyDescent="0.3">
      <c r="A489" s="41" t="s">
        <v>1344</v>
      </c>
      <c r="B489" s="42" t="s">
        <v>107</v>
      </c>
      <c r="C489" s="16"/>
      <c r="D489" s="33"/>
      <c r="E489" s="34"/>
      <c r="F489" s="88"/>
      <c r="G489" s="95"/>
      <c r="H489" s="178"/>
      <c r="I489" s="178"/>
      <c r="J489" s="178"/>
      <c r="K489" s="135"/>
    </row>
    <row r="490" spans="1:11" ht="27.6" x14ac:dyDescent="0.3">
      <c r="A490" s="16" t="s">
        <v>1469</v>
      </c>
      <c r="B490" s="17" t="s">
        <v>1345</v>
      </c>
      <c r="C490" s="35" t="s">
        <v>1425</v>
      </c>
      <c r="D490" s="33"/>
      <c r="E490" s="34" t="s">
        <v>358</v>
      </c>
      <c r="F490" s="88" t="s">
        <v>658</v>
      </c>
      <c r="G490" s="96">
        <v>3</v>
      </c>
      <c r="H490" s="18"/>
      <c r="I490" s="178"/>
      <c r="J490" s="178"/>
      <c r="K490" s="135"/>
    </row>
    <row r="491" spans="1:11" x14ac:dyDescent="0.3">
      <c r="A491" s="257"/>
      <c r="B491" s="17"/>
      <c r="C491" s="35"/>
      <c r="D491" s="33"/>
      <c r="E491" s="34"/>
      <c r="F491" s="88"/>
      <c r="G491" s="96"/>
      <c r="H491" s="178"/>
      <c r="I491" s="178"/>
      <c r="J491" s="178"/>
      <c r="K491" s="135"/>
    </row>
    <row r="492" spans="1:11" ht="15.6" x14ac:dyDescent="0.3">
      <c r="A492" s="174" t="s">
        <v>1470</v>
      </c>
      <c r="B492" s="175" t="s">
        <v>640</v>
      </c>
      <c r="C492" s="113"/>
      <c r="D492" s="152"/>
      <c r="E492" s="151"/>
      <c r="F492" s="153"/>
      <c r="G492" s="154"/>
      <c r="H492" s="178"/>
      <c r="I492" s="178"/>
      <c r="J492" s="178"/>
      <c r="K492" s="135"/>
    </row>
    <row r="493" spans="1:11" ht="27.6" x14ac:dyDescent="0.3">
      <c r="A493" s="16" t="s">
        <v>1471</v>
      </c>
      <c r="B493" s="17" t="s">
        <v>1327</v>
      </c>
      <c r="C493" s="16" t="s">
        <v>22</v>
      </c>
      <c r="D493" s="33"/>
      <c r="E493" s="34"/>
      <c r="F493" s="88" t="s">
        <v>196</v>
      </c>
      <c r="G493" s="95"/>
      <c r="H493" s="18"/>
      <c r="I493" s="178"/>
      <c r="J493" s="178"/>
      <c r="K493" s="135"/>
    </row>
    <row r="494" spans="1:11" x14ac:dyDescent="0.3">
      <c r="A494" s="16" t="s">
        <v>1472</v>
      </c>
      <c r="B494" s="17" t="s">
        <v>642</v>
      </c>
      <c r="C494" s="16" t="s">
        <v>22</v>
      </c>
      <c r="D494" s="33"/>
      <c r="E494" s="34"/>
      <c r="F494" s="88" t="s">
        <v>196</v>
      </c>
      <c r="G494" s="95"/>
      <c r="H494" s="18"/>
      <c r="I494" s="178"/>
      <c r="J494" s="178"/>
      <c r="K494" s="135"/>
    </row>
    <row r="495" spans="1:11" x14ac:dyDescent="0.3">
      <c r="A495" s="16" t="s">
        <v>1473</v>
      </c>
      <c r="B495" s="17" t="s">
        <v>643</v>
      </c>
      <c r="C495" s="16" t="s">
        <v>27</v>
      </c>
      <c r="D495" s="33"/>
      <c r="E495" s="34" t="s">
        <v>116</v>
      </c>
      <c r="F495" s="88" t="s">
        <v>196</v>
      </c>
      <c r="G495" s="95"/>
      <c r="H495" s="18"/>
      <c r="I495" s="19">
        <v>0</v>
      </c>
      <c r="J495" s="178"/>
      <c r="K495" s="135"/>
    </row>
    <row r="496" spans="1:11" x14ac:dyDescent="0.3">
      <c r="A496" s="16" t="s">
        <v>1474</v>
      </c>
      <c r="B496" s="17" t="s">
        <v>724</v>
      </c>
      <c r="C496" s="16" t="s">
        <v>27</v>
      </c>
      <c r="D496" s="33"/>
      <c r="E496" s="34" t="s">
        <v>723</v>
      </c>
      <c r="F496" s="88" t="s">
        <v>196</v>
      </c>
      <c r="G496" s="95"/>
      <c r="H496" s="18"/>
      <c r="I496" s="19">
        <v>0</v>
      </c>
      <c r="J496" s="178"/>
      <c r="K496" s="135"/>
    </row>
    <row r="497" spans="1:11" ht="27.6" x14ac:dyDescent="0.3">
      <c r="A497" s="16" t="s">
        <v>1475</v>
      </c>
      <c r="B497" s="17" t="s">
        <v>1421</v>
      </c>
      <c r="C497" s="16" t="s">
        <v>21</v>
      </c>
      <c r="D497" s="33"/>
      <c r="E497" s="34"/>
      <c r="F497" s="88" t="s">
        <v>17</v>
      </c>
      <c r="G497" s="95"/>
      <c r="H497" s="18"/>
      <c r="I497" s="178"/>
      <c r="J497" s="178"/>
      <c r="K497" s="135"/>
    </row>
    <row r="498" spans="1:11" x14ac:dyDescent="0.3">
      <c r="A498" s="16"/>
      <c r="B498" s="17"/>
      <c r="C498" s="16"/>
      <c r="D498" s="33"/>
      <c r="E498" s="34"/>
      <c r="F498" s="88"/>
      <c r="G498" s="95"/>
      <c r="H498" s="178"/>
      <c r="I498" s="178"/>
      <c r="J498" s="178"/>
      <c r="K498" s="135"/>
    </row>
    <row r="499" spans="1:11" ht="15.6" x14ac:dyDescent="0.3">
      <c r="A499" s="174" t="s">
        <v>631</v>
      </c>
      <c r="B499" s="175" t="s">
        <v>108</v>
      </c>
      <c r="C499" s="113"/>
      <c r="D499" s="152"/>
      <c r="E499" s="151"/>
      <c r="F499" s="153"/>
      <c r="G499" s="154"/>
      <c r="H499" s="178"/>
      <c r="I499" s="178"/>
      <c r="J499" s="178"/>
      <c r="K499" s="135"/>
    </row>
    <row r="500" spans="1:11" ht="27.6" x14ac:dyDescent="0.3">
      <c r="A500" s="16" t="s">
        <v>632</v>
      </c>
      <c r="B500" s="17" t="s">
        <v>1346</v>
      </c>
      <c r="C500" s="31" t="s">
        <v>227</v>
      </c>
      <c r="D500" s="33"/>
      <c r="E500" s="34" t="s">
        <v>116</v>
      </c>
      <c r="F500" s="88" t="s">
        <v>196</v>
      </c>
      <c r="G500" s="95"/>
      <c r="H500" s="39"/>
      <c r="I500" s="19">
        <v>0</v>
      </c>
      <c r="J500" s="178"/>
      <c r="K500" s="135"/>
    </row>
    <row r="501" spans="1:11" ht="27.6" x14ac:dyDescent="0.3">
      <c r="A501" s="16" t="s">
        <v>776</v>
      </c>
      <c r="B501" s="17" t="s">
        <v>1347</v>
      </c>
      <c r="C501" s="31" t="s">
        <v>227</v>
      </c>
      <c r="D501" s="33">
        <v>1</v>
      </c>
      <c r="E501" s="34" t="s">
        <v>16</v>
      </c>
      <c r="F501" s="88" t="s">
        <v>196</v>
      </c>
      <c r="G501" s="95"/>
      <c r="H501" s="39"/>
      <c r="I501" s="19">
        <v>0</v>
      </c>
      <c r="J501" s="178"/>
      <c r="K501" s="135"/>
    </row>
    <row r="502" spans="1:11" x14ac:dyDescent="0.3">
      <c r="A502" s="16" t="s">
        <v>777</v>
      </c>
      <c r="B502" s="17" t="s">
        <v>1348</v>
      </c>
      <c r="C502" s="31" t="s">
        <v>27</v>
      </c>
      <c r="D502" s="33"/>
      <c r="E502" s="34" t="s">
        <v>73</v>
      </c>
      <c r="F502" s="88" t="s">
        <v>17</v>
      </c>
      <c r="G502" s="95"/>
      <c r="H502" s="39"/>
      <c r="I502" s="178"/>
      <c r="J502" s="178"/>
      <c r="K502" s="135"/>
    </row>
    <row r="503" spans="1:11" ht="27.6" x14ac:dyDescent="0.3">
      <c r="A503" s="16" t="s">
        <v>680</v>
      </c>
      <c r="B503" s="17" t="s">
        <v>1349</v>
      </c>
      <c r="C503" s="31" t="s">
        <v>227</v>
      </c>
      <c r="D503" s="33">
        <v>1</v>
      </c>
      <c r="E503" s="34" t="s">
        <v>16</v>
      </c>
      <c r="F503" s="88" t="s">
        <v>196</v>
      </c>
      <c r="G503" s="95"/>
      <c r="H503" s="39"/>
      <c r="I503" s="19">
        <v>0</v>
      </c>
      <c r="J503" s="178"/>
      <c r="K503" s="135"/>
    </row>
    <row r="504" spans="1:11" x14ac:dyDescent="0.3">
      <c r="A504" s="16" t="s">
        <v>681</v>
      </c>
      <c r="B504" s="17" t="s">
        <v>1348</v>
      </c>
      <c r="C504" s="31" t="s">
        <v>27</v>
      </c>
      <c r="D504" s="33"/>
      <c r="E504" s="34" t="s">
        <v>73</v>
      </c>
      <c r="F504" s="88" t="s">
        <v>17</v>
      </c>
      <c r="G504" s="95"/>
      <c r="H504" s="39"/>
      <c r="I504" s="178"/>
      <c r="J504" s="178"/>
      <c r="K504" s="135"/>
    </row>
    <row r="505" spans="1:11" ht="27.6" x14ac:dyDescent="0.3">
      <c r="A505" s="16" t="s">
        <v>682</v>
      </c>
      <c r="B505" s="17" t="s">
        <v>1350</v>
      </c>
      <c r="C505" s="31" t="s">
        <v>227</v>
      </c>
      <c r="D505" s="33">
        <v>1</v>
      </c>
      <c r="E505" s="34" t="s">
        <v>16</v>
      </c>
      <c r="F505" s="88" t="s">
        <v>196</v>
      </c>
      <c r="G505" s="95"/>
      <c r="H505" s="39"/>
      <c r="I505" s="19">
        <v>0</v>
      </c>
      <c r="J505" s="178"/>
      <c r="K505" s="135"/>
    </row>
    <row r="506" spans="1:11" x14ac:dyDescent="0.3">
      <c r="A506" s="16" t="s">
        <v>683</v>
      </c>
      <c r="B506" s="17" t="s">
        <v>1348</v>
      </c>
      <c r="C506" s="31" t="s">
        <v>27</v>
      </c>
      <c r="D506" s="33"/>
      <c r="E506" s="34" t="s">
        <v>73</v>
      </c>
      <c r="F506" s="88" t="s">
        <v>17</v>
      </c>
      <c r="G506" s="95"/>
      <c r="H506" s="39"/>
      <c r="I506" s="178"/>
      <c r="J506" s="178"/>
      <c r="K506" s="135"/>
    </row>
    <row r="507" spans="1:11" x14ac:dyDescent="0.3">
      <c r="A507" s="16"/>
      <c r="B507" s="17"/>
      <c r="C507" s="16"/>
      <c r="D507" s="33"/>
      <c r="E507" s="34"/>
      <c r="F507" s="88"/>
      <c r="G507" s="95"/>
      <c r="H507" s="178"/>
      <c r="I507" s="178"/>
      <c r="J507" s="178"/>
      <c r="K507" s="135"/>
    </row>
    <row r="508" spans="1:11" ht="15.6" x14ac:dyDescent="0.3">
      <c r="A508" s="174" t="s">
        <v>118</v>
      </c>
      <c r="B508" s="175" t="s">
        <v>237</v>
      </c>
      <c r="C508" s="149"/>
      <c r="D508" s="152"/>
      <c r="E508" s="151"/>
      <c r="F508" s="153"/>
      <c r="G508" s="154"/>
      <c r="H508" s="178"/>
      <c r="I508" s="178"/>
      <c r="J508" s="178"/>
      <c r="K508" s="135"/>
    </row>
    <row r="509" spans="1:11" x14ac:dyDescent="0.3">
      <c r="A509" s="54" t="s">
        <v>119</v>
      </c>
      <c r="B509" s="55" t="s">
        <v>110</v>
      </c>
      <c r="C509" s="32"/>
      <c r="D509" s="33"/>
      <c r="E509" s="34"/>
      <c r="F509" s="88"/>
      <c r="G509" s="95"/>
      <c r="H509" s="178"/>
      <c r="I509" s="178"/>
      <c r="J509" s="178"/>
      <c r="K509" s="135"/>
    </row>
    <row r="510" spans="1:11" x14ac:dyDescent="0.3">
      <c r="A510" s="31" t="s">
        <v>120</v>
      </c>
      <c r="B510" s="31" t="s">
        <v>639</v>
      </c>
      <c r="C510" s="16" t="s">
        <v>27</v>
      </c>
      <c r="D510" s="56"/>
      <c r="E510" s="57"/>
      <c r="F510" s="103" t="s">
        <v>196</v>
      </c>
      <c r="G510" s="96"/>
      <c r="H510" s="18"/>
      <c r="I510" s="178"/>
      <c r="J510" s="178"/>
      <c r="K510" s="135"/>
    </row>
    <row r="511" spans="1:11" ht="41.4" x14ac:dyDescent="0.3">
      <c r="A511" s="31" t="s">
        <v>772</v>
      </c>
      <c r="B511" s="35" t="s">
        <v>122</v>
      </c>
      <c r="C511" s="16" t="s">
        <v>27</v>
      </c>
      <c r="D511" s="56"/>
      <c r="E511" s="57"/>
      <c r="F511" s="103" t="s">
        <v>196</v>
      </c>
      <c r="G511" s="96"/>
      <c r="H511" s="18"/>
      <c r="I511" s="178"/>
      <c r="J511" s="178"/>
      <c r="K511" s="135"/>
    </row>
    <row r="512" spans="1:11" x14ac:dyDescent="0.3">
      <c r="A512" s="31" t="s">
        <v>121</v>
      </c>
      <c r="B512" s="31" t="s">
        <v>204</v>
      </c>
      <c r="C512" s="32" t="s">
        <v>22</v>
      </c>
      <c r="D512" s="33"/>
      <c r="E512" s="34"/>
      <c r="F512" s="88" t="s">
        <v>196</v>
      </c>
      <c r="G512" s="95"/>
      <c r="H512" s="18"/>
      <c r="I512" s="178"/>
      <c r="J512" s="178"/>
      <c r="K512" s="135"/>
    </row>
    <row r="513" spans="1:11" x14ac:dyDescent="0.3">
      <c r="A513" s="31" t="s">
        <v>123</v>
      </c>
      <c r="B513" s="58" t="s">
        <v>125</v>
      </c>
      <c r="C513" s="32" t="s">
        <v>21</v>
      </c>
      <c r="D513" s="33"/>
      <c r="E513" s="34"/>
      <c r="F513" s="88" t="s">
        <v>109</v>
      </c>
      <c r="G513" s="95">
        <v>1</v>
      </c>
      <c r="H513" s="18"/>
      <c r="I513" s="178"/>
      <c r="J513" s="178"/>
      <c r="K513" s="135"/>
    </row>
    <row r="514" spans="1:11" ht="27.6" x14ac:dyDescent="0.3">
      <c r="A514" s="31" t="s">
        <v>124</v>
      </c>
      <c r="B514" s="31" t="s">
        <v>127</v>
      </c>
      <c r="C514" s="31" t="s">
        <v>227</v>
      </c>
      <c r="D514" s="33"/>
      <c r="E514" s="34" t="s">
        <v>16</v>
      </c>
      <c r="F514" s="88" t="s">
        <v>196</v>
      </c>
      <c r="G514" s="95"/>
      <c r="H514" s="18"/>
      <c r="I514" s="19">
        <v>0</v>
      </c>
      <c r="J514" s="178"/>
      <c r="K514" s="135"/>
    </row>
    <row r="515" spans="1:11" ht="27.6" x14ac:dyDescent="0.3">
      <c r="A515" s="31" t="s">
        <v>126</v>
      </c>
      <c r="B515" s="31" t="s">
        <v>1388</v>
      </c>
      <c r="C515" s="89" t="s">
        <v>793</v>
      </c>
      <c r="D515" s="33"/>
      <c r="E515" s="34"/>
      <c r="F515" s="88" t="s">
        <v>109</v>
      </c>
      <c r="G515" s="95">
        <v>2</v>
      </c>
      <c r="H515" s="18"/>
      <c r="I515" s="178"/>
      <c r="J515" s="178"/>
      <c r="K515" s="135"/>
    </row>
    <row r="516" spans="1:11" x14ac:dyDescent="0.3">
      <c r="A516" s="31" t="s">
        <v>128</v>
      </c>
      <c r="B516" s="31" t="s">
        <v>131</v>
      </c>
      <c r="C516" s="58" t="s">
        <v>727</v>
      </c>
      <c r="D516" s="33"/>
      <c r="E516" s="34" t="s">
        <v>112</v>
      </c>
      <c r="F516" s="88" t="s">
        <v>17</v>
      </c>
      <c r="G516" s="95"/>
      <c r="H516" s="18"/>
      <c r="I516" s="178"/>
      <c r="J516" s="178"/>
      <c r="K516" s="135"/>
    </row>
    <row r="517" spans="1:11" x14ac:dyDescent="0.3">
      <c r="A517" s="31" t="s">
        <v>129</v>
      </c>
      <c r="B517" s="31" t="s">
        <v>132</v>
      </c>
      <c r="C517" s="35" t="s">
        <v>389</v>
      </c>
      <c r="D517" s="33"/>
      <c r="E517" s="34" t="s">
        <v>133</v>
      </c>
      <c r="F517" s="88" t="s">
        <v>17</v>
      </c>
      <c r="G517" s="95"/>
      <c r="H517" s="147"/>
      <c r="I517" s="178"/>
      <c r="J517" s="178"/>
      <c r="K517" s="135"/>
    </row>
    <row r="518" spans="1:11" x14ac:dyDescent="0.3">
      <c r="A518" s="31"/>
      <c r="B518" s="31"/>
      <c r="C518" s="35"/>
      <c r="D518" s="33"/>
      <c r="E518" s="34"/>
      <c r="F518" s="88"/>
      <c r="G518" s="95"/>
      <c r="H518" s="178"/>
      <c r="I518" s="178"/>
      <c r="J518" s="178"/>
      <c r="K518" s="135"/>
    </row>
    <row r="519" spans="1:11" x14ac:dyDescent="0.3">
      <c r="A519" s="59" t="s">
        <v>134</v>
      </c>
      <c r="B519" s="59" t="s">
        <v>135</v>
      </c>
      <c r="C519" s="35"/>
      <c r="D519" s="33"/>
      <c r="E519" s="34"/>
      <c r="F519" s="88"/>
      <c r="G519" s="95"/>
      <c r="H519" s="178"/>
      <c r="I519" s="178"/>
      <c r="J519" s="178"/>
      <c r="K519" s="135"/>
    </row>
    <row r="520" spans="1:11" ht="27.6" x14ac:dyDescent="0.3">
      <c r="A520" s="31" t="s">
        <v>136</v>
      </c>
      <c r="B520" s="31" t="s">
        <v>137</v>
      </c>
      <c r="C520" s="31" t="s">
        <v>227</v>
      </c>
      <c r="D520" s="33"/>
      <c r="E520" s="34" t="s">
        <v>138</v>
      </c>
      <c r="F520" s="88" t="s">
        <v>196</v>
      </c>
      <c r="G520" s="95"/>
      <c r="H520" s="18"/>
      <c r="I520" s="19">
        <v>0</v>
      </c>
      <c r="J520" s="178"/>
      <c r="K520" s="135"/>
    </row>
    <row r="521" spans="1:11" ht="27.6" x14ac:dyDescent="0.3">
      <c r="A521" s="31" t="s">
        <v>139</v>
      </c>
      <c r="B521" s="31" t="s">
        <v>1501</v>
      </c>
      <c r="C521" s="31" t="s">
        <v>227</v>
      </c>
      <c r="D521" s="33"/>
      <c r="E521" s="34" t="s">
        <v>138</v>
      </c>
      <c r="F521" s="88" t="s">
        <v>196</v>
      </c>
      <c r="G521" s="95"/>
      <c r="H521" s="18"/>
      <c r="I521" s="19">
        <v>0</v>
      </c>
      <c r="J521" s="185"/>
      <c r="K521" s="135"/>
    </row>
    <row r="522" spans="1:11" ht="27.6" x14ac:dyDescent="0.3">
      <c r="A522" s="31" t="s">
        <v>140</v>
      </c>
      <c r="B522" s="31" t="s">
        <v>1370</v>
      </c>
      <c r="C522" s="31" t="s">
        <v>227</v>
      </c>
      <c r="D522" s="33"/>
      <c r="E522" s="34" t="s">
        <v>1371</v>
      </c>
      <c r="F522" s="88" t="s">
        <v>196</v>
      </c>
      <c r="G522" s="95"/>
      <c r="H522" s="18"/>
      <c r="I522" s="19">
        <v>0</v>
      </c>
      <c r="J522" s="178"/>
      <c r="K522" s="135"/>
    </row>
    <row r="523" spans="1:11" ht="27.6" x14ac:dyDescent="0.3">
      <c r="A523" s="31" t="s">
        <v>142</v>
      </c>
      <c r="B523" s="31" t="s">
        <v>1373</v>
      </c>
      <c r="C523" s="31" t="s">
        <v>227</v>
      </c>
      <c r="D523" s="33"/>
      <c r="E523" s="34" t="s">
        <v>1371</v>
      </c>
      <c r="F523" s="88" t="s">
        <v>196</v>
      </c>
      <c r="G523" s="95"/>
      <c r="H523" s="18"/>
      <c r="I523" s="19">
        <v>0</v>
      </c>
      <c r="J523" s="178"/>
      <c r="K523" s="135"/>
    </row>
    <row r="524" spans="1:11" ht="27.6" x14ac:dyDescent="0.3">
      <c r="A524" s="31" t="s">
        <v>1372</v>
      </c>
      <c r="B524" s="31" t="s">
        <v>141</v>
      </c>
      <c r="C524" s="35" t="s">
        <v>1428</v>
      </c>
      <c r="D524" s="33"/>
      <c r="E524" s="34"/>
      <c r="F524" s="88" t="s">
        <v>17</v>
      </c>
      <c r="G524" s="95"/>
      <c r="H524" s="18"/>
      <c r="I524" s="178"/>
      <c r="J524" s="178"/>
      <c r="K524" s="135"/>
    </row>
    <row r="525" spans="1:11" x14ac:dyDescent="0.3">
      <c r="A525" s="31" t="s">
        <v>1502</v>
      </c>
      <c r="B525" s="31" t="s">
        <v>143</v>
      </c>
      <c r="C525" s="32" t="s">
        <v>111</v>
      </c>
      <c r="D525" s="33"/>
      <c r="E525" s="34"/>
      <c r="F525" s="88" t="s">
        <v>196</v>
      </c>
      <c r="G525" s="95"/>
      <c r="H525" s="18"/>
      <c r="I525" s="178"/>
      <c r="J525" s="178"/>
      <c r="K525" s="135"/>
    </row>
    <row r="526" spans="1:11" x14ac:dyDescent="0.3">
      <c r="A526" s="31" t="s">
        <v>28</v>
      </c>
      <c r="B526" s="31"/>
      <c r="C526" s="32"/>
      <c r="D526" s="33"/>
      <c r="E526" s="34"/>
      <c r="F526" s="88"/>
      <c r="G526" s="95"/>
      <c r="H526" s="178"/>
      <c r="I526" s="178"/>
      <c r="J526" s="178"/>
      <c r="K526" s="135"/>
    </row>
    <row r="527" spans="1:11" x14ac:dyDescent="0.3">
      <c r="A527" s="55" t="s">
        <v>144</v>
      </c>
      <c r="B527" s="55" t="s">
        <v>145</v>
      </c>
      <c r="C527" s="32" t="s">
        <v>28</v>
      </c>
      <c r="D527" s="33"/>
      <c r="E527" s="34"/>
      <c r="F527" s="88"/>
      <c r="G527" s="95" t="s">
        <v>28</v>
      </c>
      <c r="H527" s="178"/>
      <c r="I527" s="178"/>
      <c r="J527" s="178"/>
      <c r="K527" s="135"/>
    </row>
    <row r="528" spans="1:11" ht="124.2" x14ac:dyDescent="0.3">
      <c r="A528" s="31" t="s">
        <v>146</v>
      </c>
      <c r="B528" s="31" t="s">
        <v>1351</v>
      </c>
      <c r="C528" s="16" t="s">
        <v>21</v>
      </c>
      <c r="D528" s="33"/>
      <c r="E528" s="34"/>
      <c r="F528" s="88" t="s">
        <v>196</v>
      </c>
      <c r="G528" s="95"/>
      <c r="H528" s="18"/>
      <c r="I528" s="178"/>
      <c r="J528" s="178"/>
      <c r="K528" s="135"/>
    </row>
    <row r="529" spans="1:11" ht="27.6" x14ac:dyDescent="0.3">
      <c r="A529" s="31" t="s">
        <v>147</v>
      </c>
      <c r="B529" s="17" t="s">
        <v>809</v>
      </c>
      <c r="C529" s="17" t="s">
        <v>227</v>
      </c>
      <c r="D529" s="33"/>
      <c r="E529" s="34" t="s">
        <v>16</v>
      </c>
      <c r="F529" s="88" t="s">
        <v>196</v>
      </c>
      <c r="G529" s="95"/>
      <c r="H529" s="18"/>
      <c r="I529" s="19">
        <v>0</v>
      </c>
      <c r="J529" s="178"/>
      <c r="K529" s="135"/>
    </row>
    <row r="530" spans="1:11" x14ac:dyDescent="0.3">
      <c r="A530" s="31" t="s">
        <v>149</v>
      </c>
      <c r="B530" s="17" t="s">
        <v>636</v>
      </c>
      <c r="C530" s="16" t="s">
        <v>27</v>
      </c>
      <c r="D530" s="33"/>
      <c r="E530" s="34" t="s">
        <v>154</v>
      </c>
      <c r="F530" s="88" t="s">
        <v>196</v>
      </c>
      <c r="G530" s="95"/>
      <c r="H530" s="18"/>
      <c r="I530" s="178"/>
      <c r="J530" s="178"/>
      <c r="K530" s="135"/>
    </row>
    <row r="531" spans="1:11" ht="27.6" x14ac:dyDescent="0.3">
      <c r="A531" s="31" t="s">
        <v>151</v>
      </c>
      <c r="B531" s="31" t="s">
        <v>148</v>
      </c>
      <c r="C531" s="31" t="s">
        <v>227</v>
      </c>
      <c r="D531" s="33"/>
      <c r="E531" s="34" t="s">
        <v>138</v>
      </c>
      <c r="F531" s="88" t="s">
        <v>196</v>
      </c>
      <c r="G531" s="95"/>
      <c r="H531" s="18"/>
      <c r="I531" s="19">
        <v>0</v>
      </c>
      <c r="J531" s="178"/>
      <c r="K531" s="135"/>
    </row>
    <row r="532" spans="1:11" ht="27.6" x14ac:dyDescent="0.3">
      <c r="A532" s="31" t="s">
        <v>153</v>
      </c>
      <c r="B532" s="31" t="s">
        <v>1505</v>
      </c>
      <c r="C532" s="31" t="s">
        <v>227</v>
      </c>
      <c r="D532" s="33"/>
      <c r="E532" s="34" t="s">
        <v>138</v>
      </c>
      <c r="F532" s="88" t="s">
        <v>196</v>
      </c>
      <c r="G532" s="95"/>
      <c r="H532" s="18"/>
      <c r="I532" s="19">
        <v>0</v>
      </c>
      <c r="J532" s="185"/>
      <c r="K532" s="135"/>
    </row>
    <row r="533" spans="1:11" x14ac:dyDescent="0.3">
      <c r="A533" s="31" t="s">
        <v>155</v>
      </c>
      <c r="B533" s="31" t="s">
        <v>150</v>
      </c>
      <c r="C533" s="32" t="s">
        <v>21</v>
      </c>
      <c r="D533" s="33"/>
      <c r="E533" s="34"/>
      <c r="F533" s="88" t="s">
        <v>17</v>
      </c>
      <c r="G533" s="95"/>
      <c r="H533" s="18"/>
      <c r="I533" s="178"/>
      <c r="J533" s="178"/>
      <c r="K533" s="135"/>
    </row>
    <row r="534" spans="1:11" x14ac:dyDescent="0.3">
      <c r="A534" s="31" t="s">
        <v>156</v>
      </c>
      <c r="B534" s="31" t="s">
        <v>152</v>
      </c>
      <c r="C534" s="32" t="s">
        <v>21</v>
      </c>
      <c r="D534" s="33"/>
      <c r="E534" s="34"/>
      <c r="F534" s="88" t="s">
        <v>109</v>
      </c>
      <c r="G534" s="95">
        <v>2</v>
      </c>
      <c r="H534" s="18"/>
      <c r="I534" s="178"/>
      <c r="J534" s="178"/>
      <c r="K534" s="135"/>
    </row>
    <row r="535" spans="1:11" ht="27.6" x14ac:dyDescent="0.3">
      <c r="A535" s="31" t="s">
        <v>157</v>
      </c>
      <c r="B535" s="17" t="s">
        <v>697</v>
      </c>
      <c r="C535" s="17" t="s">
        <v>227</v>
      </c>
      <c r="D535" s="33"/>
      <c r="E535" s="34" t="s">
        <v>16</v>
      </c>
      <c r="F535" s="88" t="s">
        <v>196</v>
      </c>
      <c r="G535" s="95"/>
      <c r="H535" s="18"/>
      <c r="I535" s="19">
        <v>0</v>
      </c>
      <c r="J535" s="178"/>
      <c r="K535" s="135"/>
    </row>
    <row r="536" spans="1:11" ht="27.6" x14ac:dyDescent="0.3">
      <c r="A536" s="31" t="s">
        <v>1374</v>
      </c>
      <c r="B536" s="17" t="s">
        <v>633</v>
      </c>
      <c r="C536" s="17" t="s">
        <v>227</v>
      </c>
      <c r="D536" s="33"/>
      <c r="E536" s="34" t="s">
        <v>16</v>
      </c>
      <c r="F536" s="88" t="s">
        <v>196</v>
      </c>
      <c r="G536" s="95"/>
      <c r="H536" s="18"/>
      <c r="I536" s="19">
        <v>0</v>
      </c>
      <c r="J536" s="178"/>
      <c r="K536" s="135"/>
    </row>
    <row r="537" spans="1:11" x14ac:dyDescent="0.3">
      <c r="A537" s="34"/>
      <c r="B537" s="34"/>
      <c r="C537" s="34"/>
      <c r="D537" s="34"/>
      <c r="E537" s="34"/>
      <c r="F537" s="88"/>
      <c r="G537" s="97"/>
      <c r="H537" s="178"/>
      <c r="I537" s="178"/>
      <c r="J537" s="178"/>
      <c r="K537" s="135"/>
    </row>
    <row r="538" spans="1:11" x14ac:dyDescent="0.3">
      <c r="A538" s="54" t="s">
        <v>158</v>
      </c>
      <c r="B538" s="55" t="s">
        <v>159</v>
      </c>
      <c r="C538" s="32" t="s">
        <v>28</v>
      </c>
      <c r="D538" s="33"/>
      <c r="E538" s="34"/>
      <c r="F538" s="88"/>
      <c r="G538" s="95" t="s">
        <v>28</v>
      </c>
      <c r="H538" s="178"/>
      <c r="I538" s="178"/>
      <c r="J538" s="178"/>
      <c r="K538" s="135"/>
    </row>
    <row r="539" spans="1:11" ht="165.6" x14ac:dyDescent="0.3">
      <c r="A539" s="32" t="s">
        <v>160</v>
      </c>
      <c r="B539" s="31" t="s">
        <v>1379</v>
      </c>
      <c r="C539" s="17" t="s">
        <v>21</v>
      </c>
      <c r="D539" s="56"/>
      <c r="E539" s="60"/>
      <c r="F539" s="87" t="s">
        <v>17</v>
      </c>
      <c r="G539" s="96"/>
      <c r="H539" s="18"/>
      <c r="I539" s="178"/>
      <c r="J539" s="178"/>
      <c r="K539" s="135"/>
    </row>
    <row r="540" spans="1:11" ht="27.6" x14ac:dyDescent="0.3">
      <c r="A540" s="32" t="s">
        <v>161</v>
      </c>
      <c r="B540" s="31" t="s">
        <v>162</v>
      </c>
      <c r="C540" s="31" t="s">
        <v>227</v>
      </c>
      <c r="D540" s="33"/>
      <c r="E540" s="34" t="s">
        <v>138</v>
      </c>
      <c r="F540" s="88" t="s">
        <v>196</v>
      </c>
      <c r="G540" s="95"/>
      <c r="H540" s="18"/>
      <c r="I540" s="19">
        <v>0</v>
      </c>
      <c r="J540" s="178"/>
      <c r="K540" s="135"/>
    </row>
    <row r="541" spans="1:11" ht="27.6" x14ac:dyDescent="0.3">
      <c r="A541" s="32" t="s">
        <v>163</v>
      </c>
      <c r="B541" s="31" t="s">
        <v>1504</v>
      </c>
      <c r="C541" s="31" t="s">
        <v>227</v>
      </c>
      <c r="D541" s="33"/>
      <c r="E541" s="34" t="s">
        <v>138</v>
      </c>
      <c r="F541" s="88" t="s">
        <v>196</v>
      </c>
      <c r="G541" s="95"/>
      <c r="H541" s="18"/>
      <c r="I541" s="19">
        <v>0</v>
      </c>
      <c r="J541" s="185"/>
      <c r="K541" s="135"/>
    </row>
    <row r="542" spans="1:11" x14ac:dyDescent="0.3">
      <c r="A542" s="32" t="s">
        <v>164</v>
      </c>
      <c r="B542" s="31" t="s">
        <v>150</v>
      </c>
      <c r="C542" s="32" t="s">
        <v>21</v>
      </c>
      <c r="D542" s="33"/>
      <c r="E542" s="34"/>
      <c r="F542" s="88" t="s">
        <v>17</v>
      </c>
      <c r="G542" s="95"/>
      <c r="H542" s="18"/>
      <c r="I542" s="178"/>
      <c r="J542" s="178"/>
      <c r="K542" s="135"/>
    </row>
    <row r="543" spans="1:11" x14ac:dyDescent="0.3">
      <c r="A543" s="32" t="s">
        <v>165</v>
      </c>
      <c r="B543" s="31" t="s">
        <v>152</v>
      </c>
      <c r="C543" s="32" t="s">
        <v>21</v>
      </c>
      <c r="D543" s="33"/>
      <c r="E543" s="34"/>
      <c r="F543" s="88" t="s">
        <v>109</v>
      </c>
      <c r="G543" s="95">
        <v>1</v>
      </c>
      <c r="H543" s="18"/>
      <c r="I543" s="178"/>
      <c r="J543" s="178"/>
      <c r="K543" s="135"/>
    </row>
    <row r="544" spans="1:11" ht="27.6" x14ac:dyDescent="0.3">
      <c r="A544" s="32" t="s">
        <v>166</v>
      </c>
      <c r="B544" s="17" t="s">
        <v>634</v>
      </c>
      <c r="C544" s="31" t="s">
        <v>27</v>
      </c>
      <c r="D544" s="33"/>
      <c r="E544" s="34" t="s">
        <v>154</v>
      </c>
      <c r="F544" s="88" t="s">
        <v>196</v>
      </c>
      <c r="G544" s="95"/>
      <c r="H544" s="18"/>
      <c r="I544" s="178"/>
      <c r="J544" s="178"/>
      <c r="K544" s="135"/>
    </row>
    <row r="545" spans="1:11" ht="27.6" x14ac:dyDescent="0.3">
      <c r="A545" s="32" t="s">
        <v>167</v>
      </c>
      <c r="B545" s="17" t="s">
        <v>635</v>
      </c>
      <c r="C545" s="31" t="s">
        <v>227</v>
      </c>
      <c r="D545" s="33"/>
      <c r="E545" s="34" t="s">
        <v>16</v>
      </c>
      <c r="F545" s="88" t="s">
        <v>196</v>
      </c>
      <c r="G545" s="95"/>
      <c r="H545" s="18"/>
      <c r="I545" s="19">
        <v>0</v>
      </c>
      <c r="J545" s="178"/>
      <c r="K545" s="135"/>
    </row>
    <row r="546" spans="1:11" ht="27.6" x14ac:dyDescent="0.3">
      <c r="A546" s="149" t="s">
        <v>168</v>
      </c>
      <c r="B546" s="130" t="s">
        <v>637</v>
      </c>
      <c r="C546" s="150" t="s">
        <v>27</v>
      </c>
      <c r="D546" s="152"/>
      <c r="E546" s="151" t="s">
        <v>16</v>
      </c>
      <c r="F546" s="153" t="s">
        <v>17</v>
      </c>
      <c r="G546" s="154"/>
      <c r="H546" s="155"/>
      <c r="I546" s="260"/>
      <c r="J546" s="156">
        <v>0</v>
      </c>
      <c r="K546" s="135"/>
    </row>
    <row r="547" spans="1:11" ht="27.6" x14ac:dyDescent="0.3">
      <c r="A547" s="32" t="s">
        <v>1503</v>
      </c>
      <c r="B547" s="17" t="s">
        <v>1377</v>
      </c>
      <c r="C547" s="58" t="s">
        <v>27</v>
      </c>
      <c r="D547" s="61"/>
      <c r="E547" s="62" t="s">
        <v>16</v>
      </c>
      <c r="F547" s="104" t="s">
        <v>196</v>
      </c>
      <c r="G547" s="98"/>
      <c r="H547" s="18"/>
      <c r="I547" s="19">
        <v>0</v>
      </c>
      <c r="J547" s="178"/>
      <c r="K547" s="135"/>
    </row>
    <row r="548" spans="1:11" s="37" customFormat="1" ht="15.6" x14ac:dyDescent="0.25">
      <c r="A548" s="29"/>
      <c r="B548" s="29"/>
      <c r="C548" s="17"/>
      <c r="D548" s="56"/>
      <c r="E548" s="57"/>
      <c r="F548" s="103"/>
      <c r="G548" s="96"/>
      <c r="H548" s="178"/>
      <c r="I548" s="178"/>
      <c r="J548" s="178"/>
      <c r="K548" s="135"/>
    </row>
    <row r="549" spans="1:11" s="37" customFormat="1" ht="15.6" x14ac:dyDescent="0.25">
      <c r="A549" s="174" t="s">
        <v>169</v>
      </c>
      <c r="B549" s="175" t="s">
        <v>170</v>
      </c>
      <c r="C549" s="150"/>
      <c r="D549" s="245"/>
      <c r="E549" s="246"/>
      <c r="F549" s="202"/>
      <c r="G549" s="247"/>
      <c r="H549" s="178"/>
      <c r="I549" s="178"/>
      <c r="J549" s="178"/>
      <c r="K549" s="135"/>
    </row>
    <row r="550" spans="1:11" s="37" customFormat="1" x14ac:dyDescent="0.25">
      <c r="A550" s="55" t="s">
        <v>171</v>
      </c>
      <c r="B550" s="55" t="s">
        <v>172</v>
      </c>
      <c r="C550" s="55"/>
      <c r="D550" s="63"/>
      <c r="E550" s="64"/>
      <c r="F550" s="105"/>
      <c r="G550" s="99"/>
      <c r="H550" s="178"/>
      <c r="I550" s="178"/>
      <c r="J550" s="178"/>
      <c r="K550" s="135"/>
    </row>
    <row r="551" spans="1:11" s="37" customFormat="1" ht="27.6" x14ac:dyDescent="0.25">
      <c r="A551" s="31" t="s">
        <v>173</v>
      </c>
      <c r="B551" s="31" t="s">
        <v>174</v>
      </c>
      <c r="C551" s="31" t="s">
        <v>21</v>
      </c>
      <c r="D551" s="56"/>
      <c r="E551" s="57"/>
      <c r="F551" s="103" t="s">
        <v>17</v>
      </c>
      <c r="G551" s="96"/>
      <c r="H551" s="36"/>
      <c r="I551" s="178"/>
      <c r="J551" s="178"/>
      <c r="K551" s="135"/>
    </row>
    <row r="552" spans="1:11" s="37" customFormat="1" ht="27.6" x14ac:dyDescent="0.25">
      <c r="A552" s="31" t="s">
        <v>175</v>
      </c>
      <c r="B552" s="31" t="s">
        <v>176</v>
      </c>
      <c r="C552" s="31" t="s">
        <v>227</v>
      </c>
      <c r="D552" s="56"/>
      <c r="E552" s="57" t="s">
        <v>1400</v>
      </c>
      <c r="F552" s="103" t="s">
        <v>196</v>
      </c>
      <c r="G552" s="96"/>
      <c r="H552" s="36"/>
      <c r="I552" s="19">
        <v>0</v>
      </c>
      <c r="J552" s="178"/>
      <c r="K552" s="135"/>
    </row>
    <row r="553" spans="1:11" s="37" customFormat="1" x14ac:dyDescent="0.25">
      <c r="A553" s="31"/>
      <c r="B553" s="31"/>
      <c r="C553" s="31"/>
      <c r="D553" s="56"/>
      <c r="E553" s="57"/>
      <c r="F553" s="103"/>
      <c r="G553" s="96"/>
      <c r="H553" s="178"/>
      <c r="I553" s="178"/>
      <c r="J553" s="178"/>
      <c r="K553" s="135"/>
    </row>
    <row r="554" spans="1:11" s="37" customFormat="1" x14ac:dyDescent="0.25">
      <c r="A554" s="55" t="s">
        <v>177</v>
      </c>
      <c r="B554" s="55" t="s">
        <v>178</v>
      </c>
      <c r="C554" s="55"/>
      <c r="D554" s="63"/>
      <c r="E554" s="64"/>
      <c r="F554" s="105"/>
      <c r="G554" s="99"/>
      <c r="H554" s="178"/>
      <c r="I554" s="178"/>
      <c r="J554" s="178"/>
      <c r="K554" s="135"/>
    </row>
    <row r="555" spans="1:11" s="37" customFormat="1" ht="27.6" x14ac:dyDescent="0.25">
      <c r="A555" s="35" t="s">
        <v>179</v>
      </c>
      <c r="B555" s="31" t="s">
        <v>180</v>
      </c>
      <c r="C555" s="31" t="s">
        <v>227</v>
      </c>
      <c r="D555" s="56"/>
      <c r="E555" s="57" t="s">
        <v>181</v>
      </c>
      <c r="F555" s="103" t="s">
        <v>196</v>
      </c>
      <c r="G555" s="96"/>
      <c r="H555" s="36"/>
      <c r="I555" s="19">
        <v>0</v>
      </c>
      <c r="J555" s="178"/>
      <c r="K555" s="135"/>
    </row>
    <row r="556" spans="1:11" s="37" customFormat="1" ht="27.6" x14ac:dyDescent="0.25">
      <c r="A556" s="35" t="s">
        <v>182</v>
      </c>
      <c r="B556" s="31" t="s">
        <v>1352</v>
      </c>
      <c r="C556" s="31" t="s">
        <v>21</v>
      </c>
      <c r="D556" s="56"/>
      <c r="E556" s="57"/>
      <c r="F556" s="103" t="s">
        <v>17</v>
      </c>
      <c r="G556" s="96"/>
      <c r="H556" s="36"/>
      <c r="I556" s="178"/>
      <c r="J556" s="178"/>
      <c r="K556" s="135"/>
    </row>
    <row r="557" spans="1:11" s="37" customFormat="1" ht="27.6" x14ac:dyDescent="0.25">
      <c r="A557" s="35" t="s">
        <v>184</v>
      </c>
      <c r="B557" s="31" t="s">
        <v>183</v>
      </c>
      <c r="C557" s="35" t="s">
        <v>27</v>
      </c>
      <c r="D557" s="56"/>
      <c r="E557" s="57"/>
      <c r="F557" s="103" t="s">
        <v>196</v>
      </c>
      <c r="G557" s="96" t="s">
        <v>28</v>
      </c>
      <c r="H557" s="36"/>
      <c r="I557" s="178"/>
      <c r="J557" s="178"/>
      <c r="K557" s="135"/>
    </row>
    <row r="558" spans="1:11" ht="27.6" x14ac:dyDescent="0.3">
      <c r="A558" s="35" t="s">
        <v>186</v>
      </c>
      <c r="B558" s="31" t="s">
        <v>185</v>
      </c>
      <c r="C558" s="31" t="s">
        <v>21</v>
      </c>
      <c r="D558" s="56"/>
      <c r="E558" s="57"/>
      <c r="F558" s="103" t="s">
        <v>17</v>
      </c>
      <c r="G558" s="96" t="s">
        <v>28</v>
      </c>
      <c r="H558" s="18"/>
      <c r="I558" s="178"/>
      <c r="J558" s="178"/>
      <c r="K558" s="135"/>
    </row>
    <row r="559" spans="1:11" ht="27.6" x14ac:dyDescent="0.3">
      <c r="A559" s="35" t="s">
        <v>1507</v>
      </c>
      <c r="B559" s="31" t="s">
        <v>1506</v>
      </c>
      <c r="C559" s="197" t="s">
        <v>1431</v>
      </c>
      <c r="D559" s="56"/>
      <c r="E559" s="57"/>
      <c r="F559" s="103" t="s">
        <v>17</v>
      </c>
      <c r="G559" s="96"/>
      <c r="H559" s="18"/>
      <c r="I559" s="178"/>
      <c r="J559" s="178"/>
      <c r="K559" s="135"/>
    </row>
    <row r="560" spans="1:11" x14ac:dyDescent="0.3">
      <c r="A560" s="35"/>
      <c r="B560" s="31"/>
      <c r="C560" s="31"/>
      <c r="D560" s="56"/>
      <c r="E560" s="57"/>
      <c r="F560" s="103"/>
      <c r="G560" s="96"/>
      <c r="H560" s="178"/>
      <c r="I560" s="178"/>
      <c r="J560" s="178"/>
      <c r="K560" s="135"/>
    </row>
    <row r="561" spans="1:11" s="136" customFormat="1" ht="15.6" x14ac:dyDescent="0.3">
      <c r="A561" s="187" t="s">
        <v>950</v>
      </c>
      <c r="B561" s="188" t="s">
        <v>951</v>
      </c>
      <c r="C561" s="189"/>
      <c r="D561" s="189"/>
      <c r="E561" s="189"/>
      <c r="F561" s="202"/>
      <c r="G561" s="190"/>
      <c r="H561" s="178"/>
      <c r="I561" s="178"/>
      <c r="J561" s="178"/>
      <c r="K561" s="135"/>
    </row>
    <row r="562" spans="1:11" s="136" customFormat="1" x14ac:dyDescent="0.3">
      <c r="A562" s="259" t="s">
        <v>952</v>
      </c>
      <c r="B562" s="192" t="s">
        <v>1422</v>
      </c>
      <c r="C562" s="193"/>
      <c r="D562" s="194"/>
      <c r="E562" s="195"/>
      <c r="F562" s="103"/>
      <c r="G562" s="196"/>
      <c r="H562" s="178"/>
      <c r="I562" s="178"/>
      <c r="J562" s="178"/>
      <c r="K562" s="135"/>
    </row>
    <row r="563" spans="1:11" s="136" customFormat="1" x14ac:dyDescent="0.3">
      <c r="A563" s="191" t="s">
        <v>953</v>
      </c>
      <c r="B563" s="137" t="s">
        <v>1423</v>
      </c>
      <c r="C563" s="193" t="s">
        <v>22</v>
      </c>
      <c r="D563" s="194"/>
      <c r="E563" s="195"/>
      <c r="F563" s="103" t="s">
        <v>196</v>
      </c>
      <c r="G563" s="196"/>
      <c r="H563" s="183"/>
      <c r="I563" s="178"/>
      <c r="J563" s="178"/>
      <c r="K563" s="135"/>
    </row>
    <row r="564" spans="1:11" s="136" customFormat="1" ht="27.6" x14ac:dyDescent="0.3">
      <c r="A564" s="191" t="s">
        <v>954</v>
      </c>
      <c r="B564" s="137" t="s">
        <v>1424</v>
      </c>
      <c r="C564" s="197" t="s">
        <v>1434</v>
      </c>
      <c r="D564" s="194"/>
      <c r="E564" s="195"/>
      <c r="F564" s="88" t="s">
        <v>109</v>
      </c>
      <c r="G564" s="196">
        <v>1</v>
      </c>
      <c r="H564" s="183"/>
      <c r="I564" s="178"/>
      <c r="J564" s="178"/>
      <c r="K564" s="135"/>
    </row>
    <row r="565" spans="1:11" s="136" customFormat="1" x14ac:dyDescent="0.3">
      <c r="A565" s="191" t="s">
        <v>955</v>
      </c>
      <c r="B565" s="137" t="s">
        <v>1426</v>
      </c>
      <c r="C565" s="193" t="s">
        <v>22</v>
      </c>
      <c r="D565" s="194"/>
      <c r="E565" s="195"/>
      <c r="F565" s="88" t="s">
        <v>196</v>
      </c>
      <c r="G565" s="196"/>
      <c r="H565" s="183"/>
      <c r="I565" s="178"/>
      <c r="J565" s="178"/>
      <c r="K565" s="135"/>
    </row>
    <row r="566" spans="1:11" s="136" customFormat="1" ht="27.6" x14ac:dyDescent="0.3">
      <c r="A566" s="191" t="s">
        <v>956</v>
      </c>
      <c r="B566" s="137" t="s">
        <v>1427</v>
      </c>
      <c r="C566" s="197" t="s">
        <v>1437</v>
      </c>
      <c r="D566" s="194"/>
      <c r="E566" s="195"/>
      <c r="F566" s="88" t="s">
        <v>109</v>
      </c>
      <c r="G566" s="196">
        <v>1</v>
      </c>
      <c r="H566" s="183"/>
      <c r="I566" s="178"/>
      <c r="J566" s="178"/>
      <c r="K566" s="135"/>
    </row>
    <row r="567" spans="1:11" s="136" customFormat="1" x14ac:dyDescent="0.3">
      <c r="A567" s="191" t="s">
        <v>1355</v>
      </c>
      <c r="B567" s="137" t="s">
        <v>1429</v>
      </c>
      <c r="C567" s="193" t="s">
        <v>22</v>
      </c>
      <c r="D567" s="194"/>
      <c r="E567" s="195"/>
      <c r="F567" s="88" t="s">
        <v>196</v>
      </c>
      <c r="G567" s="196"/>
      <c r="H567" s="183"/>
      <c r="I567" s="178"/>
      <c r="J567" s="178"/>
      <c r="K567" s="135"/>
    </row>
    <row r="568" spans="1:11" s="136" customFormat="1" ht="27.6" x14ac:dyDescent="0.3">
      <c r="A568" s="191" t="s">
        <v>1476</v>
      </c>
      <c r="B568" s="137" t="s">
        <v>1430</v>
      </c>
      <c r="C568" s="197" t="s">
        <v>1440</v>
      </c>
      <c r="D568" s="194"/>
      <c r="E568" s="195"/>
      <c r="F568" s="88" t="s">
        <v>109</v>
      </c>
      <c r="G568" s="196">
        <v>1</v>
      </c>
      <c r="H568" s="183"/>
      <c r="I568" s="178"/>
      <c r="J568" s="178"/>
      <c r="K568" s="135"/>
    </row>
    <row r="569" spans="1:11" s="136" customFormat="1" ht="27.6" x14ac:dyDescent="0.3">
      <c r="A569" s="191" t="s">
        <v>1477</v>
      </c>
      <c r="B569" s="137" t="s">
        <v>1432</v>
      </c>
      <c r="C569" s="198" t="s">
        <v>22</v>
      </c>
      <c r="D569" s="194"/>
      <c r="E569" s="195"/>
      <c r="F569" s="88" t="s">
        <v>196</v>
      </c>
      <c r="G569" s="196"/>
      <c r="H569" s="183"/>
      <c r="I569" s="178"/>
      <c r="J569" s="178"/>
      <c r="K569" s="135"/>
    </row>
    <row r="570" spans="1:11" s="136" customFormat="1" ht="41.4" x14ac:dyDescent="0.3">
      <c r="A570" s="191" t="s">
        <v>1478</v>
      </c>
      <c r="B570" s="137" t="s">
        <v>1433</v>
      </c>
      <c r="C570" s="197" t="s">
        <v>1492</v>
      </c>
      <c r="D570" s="194"/>
      <c r="E570" s="195"/>
      <c r="F570" s="88" t="s">
        <v>109</v>
      </c>
      <c r="G570" s="196">
        <v>1</v>
      </c>
      <c r="H570" s="183"/>
      <c r="I570" s="178"/>
      <c r="J570" s="178"/>
      <c r="K570" s="135"/>
    </row>
    <row r="571" spans="1:11" s="136" customFormat="1" x14ac:dyDescent="0.3">
      <c r="A571" s="191" t="s">
        <v>1479</v>
      </c>
      <c r="B571" s="137" t="s">
        <v>1435</v>
      </c>
      <c r="C571" s="193" t="s">
        <v>22</v>
      </c>
      <c r="D571" s="194"/>
      <c r="E571" s="195"/>
      <c r="F571" s="88" t="s">
        <v>196</v>
      </c>
      <c r="G571" s="196"/>
      <c r="H571" s="183"/>
      <c r="I571" s="178"/>
      <c r="J571" s="178"/>
      <c r="K571" s="135"/>
    </row>
    <row r="572" spans="1:11" s="136" customFormat="1" ht="27.6" x14ac:dyDescent="0.3">
      <c r="A572" s="191" t="s">
        <v>1480</v>
      </c>
      <c r="B572" s="137" t="s">
        <v>1436</v>
      </c>
      <c r="C572" s="197" t="s">
        <v>1512</v>
      </c>
      <c r="D572" s="194"/>
      <c r="E572" s="199"/>
      <c r="F572" s="88" t="s">
        <v>109</v>
      </c>
      <c r="G572" s="196">
        <v>1</v>
      </c>
      <c r="H572" s="183"/>
      <c r="I572" s="178"/>
      <c r="J572" s="178"/>
      <c r="K572" s="135"/>
    </row>
    <row r="573" spans="1:11" s="136" customFormat="1" ht="27.6" x14ac:dyDescent="0.3">
      <c r="A573" s="191" t="s">
        <v>1481</v>
      </c>
      <c r="B573" s="137" t="s">
        <v>1438</v>
      </c>
      <c r="C573" s="193" t="s">
        <v>22</v>
      </c>
      <c r="D573" s="194"/>
      <c r="E573" s="199" t="s">
        <v>154</v>
      </c>
      <c r="F573" s="88" t="s">
        <v>196</v>
      </c>
      <c r="G573" s="196"/>
      <c r="H573" s="183"/>
      <c r="I573" s="178"/>
      <c r="J573" s="178"/>
      <c r="K573" s="135"/>
    </row>
    <row r="574" spans="1:11" s="136" customFormat="1" ht="27.6" x14ac:dyDescent="0.3">
      <c r="A574" s="191" t="s">
        <v>1482</v>
      </c>
      <c r="B574" s="137" t="s">
        <v>1439</v>
      </c>
      <c r="C574" s="197" t="s">
        <v>1513</v>
      </c>
      <c r="D574" s="194"/>
      <c r="E574" s="199"/>
      <c r="F574" s="88" t="s">
        <v>109</v>
      </c>
      <c r="G574" s="196">
        <v>1</v>
      </c>
      <c r="H574" s="183"/>
      <c r="I574" s="178"/>
      <c r="J574" s="178"/>
      <c r="K574" s="135"/>
    </row>
    <row r="575" spans="1:11" customFormat="1" x14ac:dyDescent="0.25">
      <c r="A575" s="191" t="s">
        <v>1483</v>
      </c>
      <c r="B575" s="137" t="s">
        <v>1508</v>
      </c>
      <c r="C575" s="261" t="s">
        <v>22</v>
      </c>
      <c r="D575" s="225"/>
      <c r="E575" s="163"/>
      <c r="F575" s="88" t="s">
        <v>196</v>
      </c>
      <c r="G575" s="226"/>
      <c r="H575" s="262"/>
      <c r="I575" s="185"/>
      <c r="J575" s="185"/>
      <c r="K575" s="135"/>
    </row>
    <row r="576" spans="1:11" customFormat="1" ht="27.6" x14ac:dyDescent="0.25">
      <c r="A576" s="191" t="s">
        <v>1484</v>
      </c>
      <c r="B576" s="137" t="s">
        <v>1509</v>
      </c>
      <c r="C576" s="261" t="s">
        <v>1543</v>
      </c>
      <c r="D576" s="225"/>
      <c r="E576" s="163"/>
      <c r="F576" s="88" t="s">
        <v>109</v>
      </c>
      <c r="G576" s="226">
        <v>1</v>
      </c>
      <c r="H576" s="262"/>
      <c r="I576" s="185"/>
      <c r="J576" s="185"/>
      <c r="K576" s="135"/>
    </row>
    <row r="577" spans="1:11" s="136" customFormat="1" x14ac:dyDescent="0.3">
      <c r="A577" s="259" t="s">
        <v>1485</v>
      </c>
      <c r="B577" s="192" t="s">
        <v>701</v>
      </c>
      <c r="C577" s="193"/>
      <c r="D577" s="194"/>
      <c r="E577" s="199"/>
      <c r="F577" s="88"/>
      <c r="G577" s="196"/>
      <c r="H577" s="178"/>
      <c r="I577" s="178"/>
      <c r="J577" s="178"/>
      <c r="K577" s="135"/>
    </row>
    <row r="578" spans="1:11" s="136" customFormat="1" x14ac:dyDescent="0.3">
      <c r="A578" s="191" t="s">
        <v>1486</v>
      </c>
      <c r="B578" s="180" t="s">
        <v>1441</v>
      </c>
      <c r="C578" s="193" t="s">
        <v>27</v>
      </c>
      <c r="D578" s="194"/>
      <c r="E578" s="199" t="s">
        <v>1442</v>
      </c>
      <c r="F578" s="88" t="s">
        <v>658</v>
      </c>
      <c r="G578" s="196">
        <v>1</v>
      </c>
      <c r="H578" s="183"/>
      <c r="I578" s="178"/>
      <c r="J578" s="178"/>
      <c r="K578" s="135"/>
    </row>
    <row r="579" spans="1:11" s="136" customFormat="1" x14ac:dyDescent="0.3">
      <c r="A579" s="259" t="s">
        <v>1510</v>
      </c>
      <c r="B579" s="192" t="s">
        <v>1443</v>
      </c>
      <c r="C579" s="35"/>
      <c r="D579" s="61"/>
      <c r="E579" s="200"/>
      <c r="F579" s="88"/>
      <c r="G579" s="201"/>
      <c r="H579" s="178"/>
      <c r="I579" s="178"/>
      <c r="J579" s="178"/>
      <c r="K579" s="135"/>
    </row>
    <row r="580" spans="1:11" s="136" customFormat="1" ht="27.6" x14ac:dyDescent="0.3">
      <c r="A580" s="191" t="s">
        <v>1511</v>
      </c>
      <c r="B580" s="137" t="s">
        <v>1444</v>
      </c>
      <c r="C580" s="197" t="s">
        <v>1544</v>
      </c>
      <c r="D580" s="61"/>
      <c r="E580" s="200"/>
      <c r="F580" s="88" t="s">
        <v>196</v>
      </c>
      <c r="G580" s="201"/>
      <c r="H580" s="183"/>
      <c r="I580" s="178"/>
      <c r="J580" s="178"/>
      <c r="K580" s="135"/>
    </row>
    <row r="581" spans="1:11" s="37" customFormat="1" x14ac:dyDescent="0.25">
      <c r="A581" s="32"/>
      <c r="B581" s="31"/>
      <c r="C581" s="32"/>
      <c r="D581" s="33"/>
      <c r="E581" s="34"/>
      <c r="F581" s="88"/>
      <c r="G581" s="95"/>
      <c r="H581" s="178"/>
      <c r="I581" s="178"/>
      <c r="J581" s="178"/>
      <c r="K581" s="135"/>
    </row>
    <row r="582" spans="1:11" s="74" customFormat="1" ht="16.2" thickBot="1" x14ac:dyDescent="0.35">
      <c r="A582" s="65"/>
      <c r="B582" s="66" t="s">
        <v>187</v>
      </c>
      <c r="C582" s="67"/>
      <c r="D582" s="68"/>
      <c r="E582" s="69"/>
      <c r="F582" s="106"/>
      <c r="G582" s="100"/>
      <c r="H582" s="70"/>
      <c r="I582" s="71"/>
      <c r="J582" s="72">
        <f>SUM(J12:J581)-SUMIF(C12:C581,"option*",J12:J581)</f>
        <v>0</v>
      </c>
      <c r="K582" s="73"/>
    </row>
    <row r="583" spans="1:11" s="74" customFormat="1" ht="16.2" thickBot="1" x14ac:dyDescent="0.35">
      <c r="A583" s="75"/>
      <c r="B583" s="76" t="s">
        <v>192</v>
      </c>
      <c r="C583" s="77"/>
      <c r="D583" s="78"/>
      <c r="E583" s="79"/>
      <c r="F583" s="107"/>
      <c r="G583" s="101"/>
      <c r="H583" s="80"/>
      <c r="I583" s="81"/>
      <c r="J583" s="82">
        <f>J584-J582</f>
        <v>0</v>
      </c>
      <c r="K583" s="83"/>
    </row>
    <row r="584" spans="1:11" s="74" customFormat="1" ht="16.2" thickBot="1" x14ac:dyDescent="0.35">
      <c r="A584" s="75"/>
      <c r="B584" s="76" t="s">
        <v>188</v>
      </c>
      <c r="C584" s="77"/>
      <c r="D584" s="78"/>
      <c r="E584" s="79"/>
      <c r="F584" s="108"/>
      <c r="G584" s="101"/>
      <c r="H584" s="80"/>
      <c r="I584" s="81"/>
      <c r="J584" s="82">
        <f>J582*1.19</f>
        <v>0</v>
      </c>
      <c r="K584" s="83"/>
    </row>
    <row r="585" spans="1:11" s="30" customFormat="1" x14ac:dyDescent="0.3">
      <c r="B585" s="240"/>
      <c r="D585" s="241"/>
      <c r="E585" s="165"/>
      <c r="F585" s="165"/>
      <c r="G585" s="241"/>
      <c r="H585" s="4"/>
      <c r="I585" s="84"/>
      <c r="J585" s="84"/>
      <c r="K585" s="4"/>
    </row>
    <row r="586" spans="1:11" s="30" customFormat="1" ht="21" x14ac:dyDescent="0.25">
      <c r="A586" s="85"/>
      <c r="B586" s="242" t="s">
        <v>189</v>
      </c>
      <c r="C586" s="166"/>
      <c r="D586" s="265" t="s">
        <v>190</v>
      </c>
      <c r="E586" s="266" t="s">
        <v>191</v>
      </c>
      <c r="F586" s="166"/>
      <c r="G586" s="243">
        <f>SUM(G12:G581)</f>
        <v>49</v>
      </c>
      <c r="H586" s="267"/>
      <c r="I586" s="268"/>
      <c r="J586" s="268"/>
      <c r="K586" s="269"/>
    </row>
    <row r="587" spans="1:11" s="30" customFormat="1" x14ac:dyDescent="0.3">
      <c r="B587" s="240"/>
      <c r="D587" s="241"/>
      <c r="E587" s="165"/>
      <c r="F587" s="165"/>
      <c r="G587" s="241"/>
      <c r="H587" s="4"/>
      <c r="I587" s="84"/>
      <c r="J587" s="84"/>
      <c r="K587" s="4"/>
    </row>
    <row r="588" spans="1:11" s="30" customFormat="1" x14ac:dyDescent="0.3">
      <c r="B588" s="244"/>
      <c r="D588" s="241"/>
      <c r="E588" s="165"/>
      <c r="F588" s="165"/>
      <c r="G588" s="241"/>
      <c r="H588" s="4"/>
      <c r="I588" s="84"/>
      <c r="J588" s="84"/>
      <c r="K588" s="4"/>
    </row>
    <row r="589" spans="1:11" s="30" customFormat="1" x14ac:dyDescent="0.3">
      <c r="B589" s="244"/>
      <c r="D589" s="241"/>
      <c r="E589" s="165"/>
      <c r="F589" s="165"/>
      <c r="G589" s="241"/>
      <c r="H589" s="4"/>
      <c r="I589" s="84"/>
      <c r="J589" s="84"/>
      <c r="K589" s="4"/>
    </row>
    <row r="590" spans="1:11" s="30" customFormat="1" x14ac:dyDescent="0.3">
      <c r="B590" s="244"/>
      <c r="D590" s="241"/>
      <c r="E590" s="165"/>
      <c r="F590" s="165"/>
      <c r="G590" s="241"/>
      <c r="H590" s="4"/>
      <c r="I590" s="84"/>
      <c r="J590" s="84"/>
      <c r="K590" s="4"/>
    </row>
    <row r="591" spans="1:11" s="30" customFormat="1" x14ac:dyDescent="0.3">
      <c r="B591" s="240"/>
      <c r="D591" s="241"/>
      <c r="E591" s="165"/>
      <c r="F591" s="165"/>
      <c r="G591" s="241"/>
      <c r="H591" s="4"/>
      <c r="I591" s="84"/>
      <c r="J591" s="84"/>
      <c r="K591" s="4"/>
    </row>
    <row r="592" spans="1:11" s="30" customFormat="1" x14ac:dyDescent="0.3">
      <c r="B592" s="240"/>
      <c r="D592" s="241"/>
      <c r="E592" s="165"/>
      <c r="F592" s="165"/>
      <c r="G592" s="241"/>
      <c r="H592" s="4"/>
      <c r="I592" s="84"/>
      <c r="J592" s="84"/>
      <c r="K592" s="4"/>
    </row>
    <row r="593" spans="1:11" s="30" customFormat="1" x14ac:dyDescent="0.3">
      <c r="B593" s="240"/>
      <c r="D593" s="241"/>
      <c r="E593" s="165"/>
      <c r="F593" s="165"/>
      <c r="G593" s="241"/>
      <c r="H593" s="4"/>
      <c r="I593" s="84"/>
      <c r="J593" s="84"/>
      <c r="K593" s="4"/>
    </row>
    <row r="594" spans="1:11" s="30" customFormat="1" x14ac:dyDescent="0.3">
      <c r="B594" s="240"/>
      <c r="D594" s="241"/>
      <c r="E594" s="165"/>
      <c r="F594" s="165"/>
      <c r="G594" s="241"/>
      <c r="H594" s="4"/>
      <c r="I594" s="84"/>
      <c r="J594" s="84"/>
      <c r="K594" s="4"/>
    </row>
    <row r="595" spans="1:11" s="30" customFormat="1" x14ac:dyDescent="0.3">
      <c r="B595" s="240"/>
      <c r="D595" s="241"/>
      <c r="E595" s="165"/>
      <c r="F595" s="165"/>
      <c r="G595" s="241"/>
      <c r="H595" s="4"/>
      <c r="I595" s="84"/>
      <c r="J595" s="84"/>
      <c r="K595" s="4"/>
    </row>
    <row r="596" spans="1:11" s="30" customFormat="1" x14ac:dyDescent="0.3">
      <c r="B596" s="240"/>
      <c r="D596" s="241"/>
      <c r="E596" s="165"/>
      <c r="F596" s="165"/>
      <c r="G596" s="241"/>
      <c r="H596" s="4"/>
      <c r="I596" s="84"/>
      <c r="J596" s="84"/>
      <c r="K596" s="4"/>
    </row>
    <row r="597" spans="1:11" s="30" customFormat="1" x14ac:dyDescent="0.3">
      <c r="B597" s="240"/>
      <c r="D597" s="241"/>
      <c r="E597" s="165"/>
      <c r="F597" s="165"/>
      <c r="G597" s="241"/>
      <c r="H597" s="4"/>
      <c r="I597" s="84"/>
      <c r="J597" s="84"/>
      <c r="K597" s="4"/>
    </row>
    <row r="598" spans="1:11" s="30" customFormat="1" x14ac:dyDescent="0.3">
      <c r="B598" s="240"/>
      <c r="D598" s="241"/>
      <c r="E598" s="165"/>
      <c r="F598" s="165"/>
      <c r="G598" s="241"/>
      <c r="H598" s="4"/>
      <c r="I598" s="84"/>
      <c r="J598" s="84"/>
      <c r="K598" s="4"/>
    </row>
    <row r="599" spans="1:11" s="30" customFormat="1" x14ac:dyDescent="0.3">
      <c r="B599" s="240"/>
      <c r="D599" s="241"/>
      <c r="E599" s="165"/>
      <c r="F599" s="165"/>
      <c r="G599" s="241"/>
      <c r="H599" s="4"/>
      <c r="I599" s="84"/>
      <c r="J599" s="84"/>
      <c r="K599" s="4"/>
    </row>
    <row r="600" spans="1:11" s="30" customFormat="1" x14ac:dyDescent="0.3">
      <c r="B600" s="240"/>
      <c r="D600" s="241"/>
      <c r="E600" s="165"/>
      <c r="F600" s="165"/>
      <c r="G600" s="241"/>
      <c r="H600" s="4"/>
      <c r="I600" s="84"/>
      <c r="J600" s="84"/>
      <c r="K600" s="4"/>
    </row>
    <row r="601" spans="1:11" s="30" customFormat="1" x14ac:dyDescent="0.3">
      <c r="B601" s="240"/>
      <c r="D601" s="241"/>
      <c r="E601" s="165"/>
      <c r="F601" s="165"/>
      <c r="G601" s="241"/>
      <c r="H601" s="4"/>
      <c r="I601" s="84"/>
      <c r="J601" s="84"/>
      <c r="K601" s="4"/>
    </row>
    <row r="602" spans="1:11" s="30" customFormat="1" x14ac:dyDescent="0.3">
      <c r="B602" s="240"/>
      <c r="D602" s="241"/>
      <c r="E602" s="165"/>
      <c r="F602" s="165"/>
      <c r="G602" s="241"/>
      <c r="H602" s="4"/>
      <c r="I602" s="84"/>
      <c r="J602" s="84"/>
      <c r="K602" s="4"/>
    </row>
    <row r="603" spans="1:11" s="30" customFormat="1" x14ac:dyDescent="0.3">
      <c r="B603" s="240"/>
      <c r="D603" s="241"/>
      <c r="E603" s="165"/>
      <c r="F603" s="165"/>
      <c r="G603" s="241"/>
      <c r="H603" s="4"/>
      <c r="I603" s="84"/>
      <c r="J603" s="84"/>
      <c r="K603" s="4"/>
    </row>
    <row r="604" spans="1:11" s="30" customFormat="1" x14ac:dyDescent="0.3">
      <c r="B604" s="240"/>
      <c r="D604" s="241"/>
      <c r="E604" s="165"/>
      <c r="F604" s="165"/>
      <c r="G604" s="241"/>
      <c r="H604" s="4"/>
      <c r="I604" s="84"/>
      <c r="J604" s="84"/>
      <c r="K604" s="4"/>
    </row>
    <row r="605" spans="1:11" s="30" customFormat="1" x14ac:dyDescent="0.3">
      <c r="B605" s="240"/>
      <c r="D605" s="241"/>
      <c r="E605" s="165"/>
      <c r="F605" s="165"/>
      <c r="G605" s="241"/>
      <c r="H605" s="4"/>
      <c r="I605" s="84"/>
      <c r="J605" s="84"/>
      <c r="K605" s="4"/>
    </row>
    <row r="606" spans="1:11" s="86" customFormat="1" x14ac:dyDescent="0.3">
      <c r="A606" s="30"/>
      <c r="B606" s="240"/>
      <c r="C606" s="30"/>
      <c r="D606" s="241"/>
      <c r="E606" s="165"/>
      <c r="F606" s="165"/>
      <c r="G606" s="241"/>
      <c r="H606" s="4"/>
      <c r="I606" s="84"/>
      <c r="J606" s="84"/>
      <c r="K606" s="4"/>
    </row>
    <row r="607" spans="1:11" s="30" customFormat="1" x14ac:dyDescent="0.3">
      <c r="B607" s="240"/>
      <c r="D607" s="241"/>
      <c r="E607" s="165"/>
      <c r="F607" s="165"/>
      <c r="G607" s="241"/>
      <c r="H607" s="4"/>
      <c r="I607" s="84"/>
      <c r="J607" s="84"/>
      <c r="K607" s="4"/>
    </row>
    <row r="608" spans="1:11" s="30" customFormat="1" x14ac:dyDescent="0.3">
      <c r="B608" s="240"/>
      <c r="D608" s="241"/>
      <c r="E608" s="165"/>
      <c r="F608" s="165"/>
      <c r="G608" s="241"/>
      <c r="H608" s="4"/>
      <c r="I608" s="84"/>
      <c r="J608" s="84"/>
      <c r="K608" s="4"/>
    </row>
    <row r="609" spans="2:11" s="30" customFormat="1" x14ac:dyDescent="0.3">
      <c r="B609" s="240"/>
      <c r="D609" s="241"/>
      <c r="E609" s="165"/>
      <c r="F609" s="165"/>
      <c r="G609" s="241"/>
      <c r="H609" s="4"/>
      <c r="I609" s="84"/>
      <c r="J609" s="84"/>
      <c r="K609" s="4"/>
    </row>
    <row r="610" spans="2:11" s="30" customFormat="1" x14ac:dyDescent="0.3">
      <c r="B610" s="240"/>
      <c r="D610" s="241"/>
      <c r="E610" s="165"/>
      <c r="F610" s="165"/>
      <c r="G610" s="241"/>
      <c r="H610" s="4"/>
      <c r="I610" s="84"/>
      <c r="J610" s="84"/>
      <c r="K610" s="4"/>
    </row>
    <row r="611" spans="2:11" s="30" customFormat="1" x14ac:dyDescent="0.3">
      <c r="B611" s="240"/>
      <c r="D611" s="241"/>
      <c r="E611" s="165"/>
      <c r="F611" s="165"/>
      <c r="G611" s="241"/>
      <c r="H611" s="4"/>
      <c r="I611" s="84"/>
      <c r="J611" s="84"/>
      <c r="K611" s="4"/>
    </row>
    <row r="612" spans="2:11" s="30" customFormat="1" x14ac:dyDescent="0.3">
      <c r="B612" s="240"/>
      <c r="D612" s="241"/>
      <c r="E612" s="165"/>
      <c r="F612" s="165"/>
      <c r="G612" s="241"/>
      <c r="H612" s="4"/>
      <c r="I612" s="84"/>
      <c r="J612" s="84"/>
      <c r="K612" s="4"/>
    </row>
    <row r="613" spans="2:11" s="30" customFormat="1" x14ac:dyDescent="0.3">
      <c r="B613" s="240"/>
      <c r="D613" s="241"/>
      <c r="E613" s="165"/>
      <c r="F613" s="165"/>
      <c r="G613" s="241"/>
      <c r="H613" s="4"/>
      <c r="I613" s="84"/>
      <c r="J613" s="84"/>
      <c r="K613" s="4"/>
    </row>
    <row r="614" spans="2:11" s="30" customFormat="1" x14ac:dyDescent="0.3">
      <c r="B614" s="240"/>
      <c r="D614" s="241"/>
      <c r="E614" s="165"/>
      <c r="F614" s="165"/>
      <c r="G614" s="241"/>
      <c r="H614" s="4"/>
      <c r="I614" s="84"/>
      <c r="J614" s="84"/>
      <c r="K614" s="4"/>
    </row>
    <row r="615" spans="2:11" s="30" customFormat="1" x14ac:dyDescent="0.3">
      <c r="B615" s="240"/>
      <c r="D615" s="241"/>
      <c r="E615" s="165"/>
      <c r="F615" s="165"/>
      <c r="G615" s="241"/>
      <c r="H615" s="4"/>
      <c r="I615" s="84"/>
      <c r="J615" s="84"/>
      <c r="K615" s="4"/>
    </row>
    <row r="616" spans="2:11" s="30" customFormat="1" x14ac:dyDescent="0.3">
      <c r="B616" s="240"/>
      <c r="D616" s="241"/>
      <c r="E616" s="165"/>
      <c r="F616" s="165"/>
      <c r="G616" s="241"/>
      <c r="H616" s="4"/>
      <c r="I616" s="84"/>
      <c r="J616" s="84"/>
      <c r="K616" s="4"/>
    </row>
    <row r="617" spans="2:11" s="30" customFormat="1" x14ac:dyDescent="0.3">
      <c r="B617" s="240"/>
      <c r="D617" s="241"/>
      <c r="E617" s="165"/>
      <c r="F617" s="165"/>
      <c r="G617" s="241"/>
      <c r="H617" s="4"/>
      <c r="I617" s="84"/>
      <c r="J617" s="84"/>
      <c r="K617" s="4"/>
    </row>
    <row r="618" spans="2:11" s="30" customFormat="1" x14ac:dyDescent="0.3">
      <c r="B618" s="240"/>
      <c r="D618" s="241"/>
      <c r="E618" s="165"/>
      <c r="F618" s="165"/>
      <c r="G618" s="241"/>
      <c r="H618" s="4"/>
      <c r="I618" s="84"/>
      <c r="J618" s="84"/>
      <c r="K618" s="4"/>
    </row>
    <row r="619" spans="2:11" s="30" customFormat="1" x14ac:dyDescent="0.3">
      <c r="B619" s="240"/>
      <c r="D619" s="241"/>
      <c r="E619" s="165"/>
      <c r="F619" s="165"/>
      <c r="G619" s="241"/>
      <c r="H619" s="4"/>
      <c r="I619" s="84"/>
      <c r="J619" s="84"/>
      <c r="K619" s="4"/>
    </row>
    <row r="620" spans="2:11" s="30" customFormat="1" x14ac:dyDescent="0.3">
      <c r="B620" s="240"/>
      <c r="D620" s="241"/>
      <c r="E620" s="165"/>
      <c r="F620" s="165"/>
      <c r="G620" s="241"/>
      <c r="H620" s="4"/>
      <c r="I620" s="84"/>
      <c r="J620" s="84"/>
      <c r="K620" s="4"/>
    </row>
    <row r="621" spans="2:11" s="30" customFormat="1" x14ac:dyDescent="0.3">
      <c r="B621" s="240"/>
      <c r="D621" s="241"/>
      <c r="E621" s="165"/>
      <c r="F621" s="165"/>
      <c r="G621" s="241"/>
      <c r="H621" s="4"/>
      <c r="I621" s="84"/>
      <c r="J621" s="84"/>
      <c r="K621" s="4"/>
    </row>
    <row r="622" spans="2:11" s="30" customFormat="1" x14ac:dyDescent="0.3">
      <c r="B622" s="240"/>
      <c r="D622" s="241"/>
      <c r="E622" s="165"/>
      <c r="F622" s="165"/>
      <c r="G622" s="241"/>
      <c r="H622" s="4"/>
      <c r="I622" s="84"/>
      <c r="J622" s="84"/>
      <c r="K622" s="4"/>
    </row>
    <row r="623" spans="2:11" s="30" customFormat="1" x14ac:dyDescent="0.3">
      <c r="B623" s="240"/>
      <c r="D623" s="241"/>
      <c r="E623" s="165"/>
      <c r="F623" s="165"/>
      <c r="G623" s="241"/>
      <c r="H623" s="4"/>
      <c r="I623" s="84"/>
      <c r="J623" s="84"/>
      <c r="K623" s="4"/>
    </row>
    <row r="624" spans="2:11" s="30" customFormat="1" x14ac:dyDescent="0.3">
      <c r="B624" s="240"/>
      <c r="D624" s="241"/>
      <c r="E624" s="165"/>
      <c r="F624" s="165"/>
      <c r="G624" s="241"/>
      <c r="H624" s="4"/>
      <c r="I624" s="84"/>
      <c r="J624" s="84"/>
      <c r="K624" s="4"/>
    </row>
    <row r="625" spans="2:11" s="30" customFormat="1" x14ac:dyDescent="0.3">
      <c r="B625" s="240"/>
      <c r="D625" s="241"/>
      <c r="E625" s="165"/>
      <c r="F625" s="165"/>
      <c r="G625" s="241"/>
      <c r="H625" s="4"/>
      <c r="I625" s="84"/>
      <c r="J625" s="84"/>
      <c r="K625" s="4"/>
    </row>
    <row r="626" spans="2:11" s="30" customFormat="1" x14ac:dyDescent="0.3">
      <c r="B626" s="240"/>
      <c r="D626" s="241"/>
      <c r="E626" s="165"/>
      <c r="F626" s="165"/>
      <c r="G626" s="241"/>
      <c r="H626" s="4"/>
      <c r="I626" s="84"/>
      <c r="J626" s="84"/>
      <c r="K626" s="4"/>
    </row>
    <row r="627" spans="2:11" s="30" customFormat="1" x14ac:dyDescent="0.3">
      <c r="B627" s="240"/>
      <c r="D627" s="241"/>
      <c r="E627" s="165"/>
      <c r="F627" s="165"/>
      <c r="G627" s="241"/>
      <c r="H627" s="4"/>
      <c r="I627" s="84"/>
      <c r="J627" s="84"/>
      <c r="K627" s="4"/>
    </row>
    <row r="628" spans="2:11" s="30" customFormat="1" x14ac:dyDescent="0.3">
      <c r="B628" s="240"/>
      <c r="D628" s="241"/>
      <c r="E628" s="165"/>
      <c r="F628" s="165"/>
      <c r="G628" s="241"/>
      <c r="H628" s="4"/>
      <c r="I628" s="84"/>
      <c r="J628" s="84"/>
      <c r="K628" s="4"/>
    </row>
    <row r="629" spans="2:11" s="30" customFormat="1" x14ac:dyDescent="0.3">
      <c r="B629" s="240"/>
      <c r="D629" s="241"/>
      <c r="E629" s="165"/>
      <c r="F629" s="165"/>
      <c r="G629" s="241"/>
      <c r="H629" s="4"/>
      <c r="I629" s="84"/>
      <c r="J629" s="84"/>
      <c r="K629" s="4"/>
    </row>
    <row r="630" spans="2:11" s="30" customFormat="1" x14ac:dyDescent="0.3">
      <c r="B630" s="240"/>
      <c r="D630" s="241"/>
      <c r="E630" s="165"/>
      <c r="F630" s="165"/>
      <c r="G630" s="241"/>
      <c r="H630" s="4"/>
      <c r="I630" s="84"/>
      <c r="J630" s="84"/>
      <c r="K630" s="4"/>
    </row>
    <row r="631" spans="2:11" s="30" customFormat="1" x14ac:dyDescent="0.3">
      <c r="B631" s="240"/>
      <c r="D631" s="241"/>
      <c r="E631" s="165"/>
      <c r="F631" s="165"/>
      <c r="G631" s="241"/>
      <c r="H631" s="4"/>
      <c r="I631" s="84"/>
      <c r="J631" s="84"/>
      <c r="K631" s="4"/>
    </row>
    <row r="632" spans="2:11" s="30" customFormat="1" x14ac:dyDescent="0.3">
      <c r="B632" s="240"/>
      <c r="D632" s="241"/>
      <c r="E632" s="165"/>
      <c r="F632" s="165"/>
      <c r="G632" s="241"/>
      <c r="H632" s="4"/>
      <c r="I632" s="84"/>
      <c r="J632" s="84"/>
      <c r="K632" s="4"/>
    </row>
    <row r="633" spans="2:11" s="30" customFormat="1" x14ac:dyDescent="0.3">
      <c r="B633" s="240"/>
      <c r="D633" s="241"/>
      <c r="E633" s="165"/>
      <c r="F633" s="165"/>
      <c r="G633" s="241"/>
      <c r="H633" s="4"/>
      <c r="I633" s="84"/>
      <c r="J633" s="84"/>
      <c r="K633" s="4"/>
    </row>
    <row r="634" spans="2:11" s="30" customFormat="1" x14ac:dyDescent="0.3">
      <c r="B634" s="240"/>
      <c r="D634" s="241"/>
      <c r="E634" s="165"/>
      <c r="F634" s="165"/>
      <c r="G634" s="241"/>
      <c r="H634" s="4"/>
      <c r="I634" s="84"/>
      <c r="J634" s="84"/>
      <c r="K634" s="4"/>
    </row>
    <row r="635" spans="2:11" s="30" customFormat="1" x14ac:dyDescent="0.3">
      <c r="B635" s="240"/>
      <c r="D635" s="241"/>
      <c r="E635" s="165"/>
      <c r="F635" s="165"/>
      <c r="G635" s="241"/>
      <c r="H635" s="4"/>
      <c r="I635" s="84"/>
      <c r="J635" s="84"/>
      <c r="K635" s="4"/>
    </row>
    <row r="636" spans="2:11" s="30" customFormat="1" x14ac:dyDescent="0.3">
      <c r="B636" s="240"/>
      <c r="D636" s="241"/>
      <c r="E636" s="165"/>
      <c r="F636" s="165"/>
      <c r="G636" s="241"/>
      <c r="H636" s="4"/>
      <c r="I636" s="84"/>
      <c r="J636" s="84"/>
      <c r="K636" s="4"/>
    </row>
    <row r="637" spans="2:11" s="30" customFormat="1" x14ac:dyDescent="0.3">
      <c r="B637" s="240"/>
      <c r="D637" s="241"/>
      <c r="E637" s="165"/>
      <c r="F637" s="165"/>
      <c r="G637" s="241"/>
      <c r="H637" s="4"/>
      <c r="I637" s="84"/>
      <c r="J637" s="84"/>
      <c r="K637" s="4"/>
    </row>
    <row r="638" spans="2:11" s="30" customFormat="1" x14ac:dyDescent="0.3">
      <c r="B638" s="240"/>
      <c r="D638" s="241"/>
      <c r="E638" s="165"/>
      <c r="F638" s="165"/>
      <c r="G638" s="241"/>
      <c r="H638" s="4"/>
      <c r="I638" s="84"/>
      <c r="J638" s="84"/>
      <c r="K638" s="4"/>
    </row>
    <row r="639" spans="2:11" s="30" customFormat="1" x14ac:dyDescent="0.3">
      <c r="B639" s="240"/>
      <c r="D639" s="241"/>
      <c r="E639" s="165"/>
      <c r="F639" s="165"/>
      <c r="G639" s="241"/>
      <c r="H639" s="4"/>
      <c r="I639" s="84"/>
      <c r="J639" s="84"/>
      <c r="K639" s="4"/>
    </row>
    <row r="640" spans="2:11" s="30" customFormat="1" x14ac:dyDescent="0.3">
      <c r="B640" s="240"/>
      <c r="D640" s="241"/>
      <c r="E640" s="165"/>
      <c r="F640" s="165"/>
      <c r="G640" s="241"/>
      <c r="H640" s="4"/>
      <c r="I640" s="84"/>
      <c r="J640" s="84"/>
      <c r="K640" s="4"/>
    </row>
    <row r="641" spans="2:11" s="30" customFormat="1" x14ac:dyDescent="0.3">
      <c r="B641" s="240"/>
      <c r="D641" s="241"/>
      <c r="E641" s="165"/>
      <c r="F641" s="165"/>
      <c r="G641" s="241"/>
      <c r="H641" s="4"/>
      <c r="I641" s="84"/>
      <c r="J641" s="84"/>
      <c r="K641" s="4"/>
    </row>
    <row r="642" spans="2:11" s="30" customFormat="1" x14ac:dyDescent="0.3">
      <c r="B642" s="240"/>
      <c r="D642" s="241"/>
      <c r="E642" s="165"/>
      <c r="F642" s="165"/>
      <c r="G642" s="241"/>
      <c r="H642" s="4"/>
      <c r="I642" s="84"/>
      <c r="J642" s="84"/>
      <c r="K642" s="4"/>
    </row>
    <row r="643" spans="2:11" s="30" customFormat="1" x14ac:dyDescent="0.3">
      <c r="B643" s="240"/>
      <c r="D643" s="241"/>
      <c r="E643" s="165"/>
      <c r="F643" s="165"/>
      <c r="G643" s="241"/>
      <c r="H643" s="4"/>
      <c r="I643" s="84"/>
      <c r="J643" s="84"/>
      <c r="K643" s="4"/>
    </row>
    <row r="644" spans="2:11" s="30" customFormat="1" x14ac:dyDescent="0.3">
      <c r="B644" s="240"/>
      <c r="D644" s="241"/>
      <c r="E644" s="165"/>
      <c r="F644" s="165"/>
      <c r="G644" s="241"/>
      <c r="H644" s="4"/>
      <c r="I644" s="84"/>
      <c r="J644" s="84"/>
      <c r="K644" s="4"/>
    </row>
    <row r="645" spans="2:11" s="30" customFormat="1" x14ac:dyDescent="0.3">
      <c r="B645" s="240"/>
      <c r="D645" s="241"/>
      <c r="E645" s="165"/>
      <c r="F645" s="165"/>
      <c r="G645" s="241"/>
      <c r="H645" s="4"/>
      <c r="I645" s="84"/>
      <c r="J645" s="84"/>
      <c r="K645" s="4"/>
    </row>
    <row r="646" spans="2:11" s="30" customFormat="1" x14ac:dyDescent="0.3">
      <c r="B646" s="240"/>
      <c r="D646" s="241"/>
      <c r="E646" s="165"/>
      <c r="F646" s="165"/>
      <c r="G646" s="241"/>
      <c r="H646" s="4"/>
      <c r="I646" s="84"/>
      <c r="J646" s="84"/>
      <c r="K646" s="4"/>
    </row>
    <row r="647" spans="2:11" s="30" customFormat="1" x14ac:dyDescent="0.3">
      <c r="B647" s="240"/>
      <c r="D647" s="241"/>
      <c r="E647" s="165"/>
      <c r="F647" s="165"/>
      <c r="G647" s="241"/>
      <c r="H647" s="4"/>
      <c r="I647" s="84"/>
      <c r="J647" s="84"/>
      <c r="K647" s="4"/>
    </row>
    <row r="648" spans="2:11" s="30" customFormat="1" x14ac:dyDescent="0.3">
      <c r="B648" s="240"/>
      <c r="D648" s="241"/>
      <c r="E648" s="165"/>
      <c r="F648" s="165"/>
      <c r="G648" s="241"/>
      <c r="H648" s="4"/>
      <c r="I648" s="84"/>
      <c r="J648" s="84"/>
      <c r="K648" s="4"/>
    </row>
    <row r="649" spans="2:11" s="30" customFormat="1" x14ac:dyDescent="0.3">
      <c r="B649" s="240"/>
      <c r="D649" s="241"/>
      <c r="E649" s="165"/>
      <c r="F649" s="165"/>
      <c r="G649" s="241"/>
      <c r="H649" s="4"/>
      <c r="I649" s="84"/>
      <c r="J649" s="84"/>
      <c r="K649" s="4"/>
    </row>
    <row r="650" spans="2:11" s="30" customFormat="1" x14ac:dyDescent="0.3">
      <c r="B650" s="240"/>
      <c r="D650" s="241"/>
      <c r="E650" s="165"/>
      <c r="F650" s="165"/>
      <c r="G650" s="241"/>
      <c r="H650" s="4"/>
      <c r="I650" s="84"/>
      <c r="J650" s="84"/>
      <c r="K650" s="4"/>
    </row>
    <row r="651" spans="2:11" s="30" customFormat="1" x14ac:dyDescent="0.3">
      <c r="B651" s="240"/>
      <c r="D651" s="241"/>
      <c r="E651" s="165"/>
      <c r="F651" s="165"/>
      <c r="G651" s="241"/>
      <c r="H651" s="4"/>
      <c r="I651" s="84"/>
      <c r="J651" s="84"/>
      <c r="K651" s="4"/>
    </row>
    <row r="652" spans="2:11" s="30" customFormat="1" x14ac:dyDescent="0.3">
      <c r="B652" s="240"/>
      <c r="D652" s="241"/>
      <c r="E652" s="165"/>
      <c r="F652" s="165"/>
      <c r="G652" s="241"/>
      <c r="H652" s="4"/>
      <c r="I652" s="84"/>
      <c r="J652" s="84"/>
      <c r="K652" s="4"/>
    </row>
    <row r="653" spans="2:11" s="30" customFormat="1" x14ac:dyDescent="0.3">
      <c r="B653" s="240"/>
      <c r="D653" s="241"/>
      <c r="E653" s="165"/>
      <c r="F653" s="165"/>
      <c r="G653" s="241"/>
      <c r="H653" s="4"/>
      <c r="I653" s="84"/>
      <c r="J653" s="84"/>
      <c r="K653" s="4"/>
    </row>
    <row r="654" spans="2:11" s="30" customFormat="1" x14ac:dyDescent="0.3">
      <c r="B654" s="240"/>
      <c r="D654" s="241"/>
      <c r="E654" s="165"/>
      <c r="F654" s="165"/>
      <c r="G654" s="241"/>
      <c r="H654" s="4"/>
      <c r="I654" s="84"/>
      <c r="J654" s="84"/>
      <c r="K654" s="4"/>
    </row>
    <row r="655" spans="2:11" s="30" customFormat="1" x14ac:dyDescent="0.3">
      <c r="B655" s="240"/>
      <c r="D655" s="241"/>
      <c r="E655" s="165"/>
      <c r="F655" s="165"/>
      <c r="G655" s="241"/>
      <c r="H655" s="4"/>
      <c r="I655" s="84"/>
      <c r="J655" s="84"/>
      <c r="K655" s="4"/>
    </row>
    <row r="656" spans="2:11" s="30" customFormat="1" x14ac:dyDescent="0.3">
      <c r="B656" s="240"/>
      <c r="D656" s="241"/>
      <c r="E656" s="165"/>
      <c r="F656" s="165"/>
      <c r="G656" s="241"/>
      <c r="H656" s="4"/>
      <c r="I656" s="84"/>
      <c r="J656" s="84"/>
      <c r="K656" s="4"/>
    </row>
    <row r="657" spans="2:11" s="30" customFormat="1" x14ac:dyDescent="0.3">
      <c r="B657" s="240"/>
      <c r="D657" s="241"/>
      <c r="E657" s="165"/>
      <c r="F657" s="165"/>
      <c r="G657" s="241"/>
      <c r="H657" s="4"/>
      <c r="I657" s="84"/>
      <c r="J657" s="84"/>
      <c r="K657" s="4"/>
    </row>
    <row r="658" spans="2:11" s="30" customFormat="1" x14ac:dyDescent="0.3">
      <c r="B658" s="240"/>
      <c r="D658" s="241"/>
      <c r="E658" s="165"/>
      <c r="F658" s="165"/>
      <c r="G658" s="241"/>
      <c r="H658" s="4"/>
      <c r="I658" s="84"/>
      <c r="J658" s="84"/>
      <c r="K658" s="4"/>
    </row>
    <row r="659" spans="2:11" s="30" customFormat="1" x14ac:dyDescent="0.3">
      <c r="B659" s="240"/>
      <c r="D659" s="241"/>
      <c r="E659" s="165"/>
      <c r="F659" s="165"/>
      <c r="G659" s="241"/>
      <c r="H659" s="4"/>
      <c r="I659" s="84"/>
      <c r="J659" s="84"/>
      <c r="K659" s="4"/>
    </row>
    <row r="660" spans="2:11" s="30" customFormat="1" x14ac:dyDescent="0.3">
      <c r="B660" s="240"/>
      <c r="D660" s="241"/>
      <c r="E660" s="165"/>
      <c r="F660" s="165"/>
      <c r="G660" s="241"/>
      <c r="H660" s="4"/>
      <c r="I660" s="84"/>
      <c r="J660" s="84"/>
      <c r="K660" s="4"/>
    </row>
    <row r="661" spans="2:11" s="30" customFormat="1" x14ac:dyDescent="0.3">
      <c r="B661" s="240"/>
      <c r="D661" s="241"/>
      <c r="E661" s="165"/>
      <c r="F661" s="165"/>
      <c r="G661" s="241"/>
      <c r="H661" s="4"/>
      <c r="I661" s="84"/>
      <c r="J661" s="84"/>
      <c r="K661" s="4"/>
    </row>
    <row r="662" spans="2:11" s="30" customFormat="1" x14ac:dyDescent="0.3">
      <c r="B662" s="240"/>
      <c r="D662" s="241"/>
      <c r="E662" s="165"/>
      <c r="F662" s="165"/>
      <c r="G662" s="241"/>
      <c r="H662" s="4"/>
      <c r="I662" s="84"/>
      <c r="J662" s="84"/>
      <c r="K662" s="4"/>
    </row>
    <row r="672" spans="2:11" s="30" customFormat="1" x14ac:dyDescent="0.3">
      <c r="B672" s="240"/>
      <c r="D672" s="241"/>
      <c r="E672" s="165"/>
      <c r="F672" s="165"/>
      <c r="G672" s="241"/>
      <c r="H672" s="4"/>
      <c r="I672" s="84"/>
      <c r="J672" s="84"/>
      <c r="K672" s="4"/>
    </row>
    <row r="677" spans="2:11" s="30" customFormat="1" x14ac:dyDescent="0.3">
      <c r="B677" s="240"/>
      <c r="D677" s="241"/>
      <c r="E677" s="165"/>
      <c r="F677" s="165"/>
      <c r="G677" s="241"/>
      <c r="H677" s="4"/>
      <c r="I677" s="84"/>
      <c r="J677" s="84"/>
      <c r="K677" s="4"/>
    </row>
    <row r="678" spans="2:11" s="30" customFormat="1" x14ac:dyDescent="0.3">
      <c r="B678" s="240"/>
      <c r="D678" s="241"/>
      <c r="E678" s="165"/>
      <c r="F678" s="165"/>
      <c r="G678" s="241"/>
      <c r="H678" s="4"/>
      <c r="I678" s="84"/>
      <c r="J678" s="84"/>
      <c r="K678" s="4"/>
    </row>
    <row r="679" spans="2:11" s="30" customFormat="1" x14ac:dyDescent="0.3">
      <c r="B679" s="240"/>
      <c r="D679" s="241"/>
      <c r="E679" s="165"/>
      <c r="F679" s="165"/>
      <c r="G679" s="241"/>
      <c r="H679" s="4"/>
      <c r="I679" s="84"/>
      <c r="J679" s="84"/>
      <c r="K679" s="4"/>
    </row>
    <row r="724" spans="2:11" s="30" customFormat="1" x14ac:dyDescent="0.3">
      <c r="B724" s="240"/>
      <c r="D724" s="241"/>
      <c r="E724" s="165"/>
      <c r="F724" s="165"/>
      <c r="G724" s="241"/>
      <c r="H724" s="4"/>
      <c r="I724" s="84"/>
      <c r="J724" s="84"/>
      <c r="K724" s="4"/>
    </row>
    <row r="725" spans="2:11" s="30" customFormat="1" x14ac:dyDescent="0.3">
      <c r="B725" s="240"/>
      <c r="D725" s="241"/>
      <c r="E725" s="165"/>
      <c r="F725" s="165"/>
      <c r="G725" s="241"/>
      <c r="H725" s="4"/>
      <c r="I725" s="84"/>
      <c r="J725" s="84"/>
      <c r="K725" s="4"/>
    </row>
    <row r="726" spans="2:11" s="30" customFormat="1" x14ac:dyDescent="0.3">
      <c r="B726" s="240"/>
      <c r="D726" s="241"/>
      <c r="E726" s="165"/>
      <c r="F726" s="165"/>
      <c r="G726" s="241"/>
      <c r="H726" s="4"/>
      <c r="I726" s="84"/>
      <c r="J726" s="84"/>
      <c r="K726" s="4"/>
    </row>
    <row r="727" spans="2:11" s="30" customFormat="1" x14ac:dyDescent="0.3">
      <c r="B727" s="240"/>
      <c r="D727" s="241"/>
      <c r="E727" s="165"/>
      <c r="F727" s="165"/>
      <c r="G727" s="241"/>
      <c r="H727" s="4"/>
      <c r="I727" s="84"/>
      <c r="J727" s="84"/>
      <c r="K727" s="4"/>
    </row>
    <row r="728" spans="2:11" s="30" customFormat="1" x14ac:dyDescent="0.3">
      <c r="B728" s="240"/>
      <c r="D728" s="241"/>
      <c r="E728" s="165"/>
      <c r="F728" s="165"/>
      <c r="G728" s="241"/>
      <c r="H728" s="4"/>
      <c r="I728" s="84"/>
      <c r="J728" s="84"/>
      <c r="K728" s="4"/>
    </row>
    <row r="729" spans="2:11" s="30" customFormat="1" x14ac:dyDescent="0.3">
      <c r="B729" s="240"/>
      <c r="D729" s="241"/>
      <c r="E729" s="165"/>
      <c r="F729" s="165"/>
      <c r="G729" s="241"/>
      <c r="H729" s="4"/>
      <c r="I729" s="84"/>
      <c r="J729" s="84"/>
      <c r="K729" s="4"/>
    </row>
    <row r="730" spans="2:11" s="30" customFormat="1" x14ac:dyDescent="0.3">
      <c r="B730" s="240"/>
      <c r="D730" s="241"/>
      <c r="E730" s="165"/>
      <c r="F730" s="165"/>
      <c r="G730" s="241"/>
      <c r="H730" s="4"/>
      <c r="I730" s="84"/>
      <c r="J730" s="84"/>
      <c r="K730" s="4"/>
    </row>
    <row r="731" spans="2:11" s="30" customFormat="1" x14ac:dyDescent="0.3">
      <c r="B731" s="240"/>
      <c r="D731" s="241"/>
      <c r="E731" s="165"/>
      <c r="F731" s="165"/>
      <c r="G731" s="241"/>
      <c r="H731" s="4"/>
      <c r="I731" s="84"/>
      <c r="J731" s="84"/>
      <c r="K731" s="4"/>
    </row>
    <row r="732" spans="2:11" s="30" customFormat="1" x14ac:dyDescent="0.3">
      <c r="B732" s="240"/>
      <c r="D732" s="241"/>
      <c r="E732" s="165"/>
      <c r="F732" s="165"/>
      <c r="G732" s="241"/>
      <c r="H732" s="4"/>
      <c r="I732" s="84"/>
      <c r="J732" s="84"/>
      <c r="K732" s="4"/>
    </row>
    <row r="733" spans="2:11" s="30" customFormat="1" x14ac:dyDescent="0.3">
      <c r="B733" s="240"/>
      <c r="D733" s="241"/>
      <c r="E733" s="165"/>
      <c r="F733" s="165"/>
      <c r="G733" s="241"/>
      <c r="H733" s="4"/>
      <c r="I733" s="84"/>
      <c r="J733" s="84"/>
      <c r="K733" s="4"/>
    </row>
    <row r="734" spans="2:11" s="30" customFormat="1" x14ac:dyDescent="0.3">
      <c r="B734" s="240"/>
      <c r="D734" s="241"/>
      <c r="E734" s="165"/>
      <c r="F734" s="165"/>
      <c r="G734" s="241"/>
      <c r="H734" s="4"/>
      <c r="I734" s="84"/>
      <c r="J734" s="84"/>
      <c r="K734" s="4"/>
    </row>
    <row r="735" spans="2:11" s="30" customFormat="1" x14ac:dyDescent="0.3">
      <c r="B735" s="240"/>
      <c r="D735" s="241"/>
      <c r="E735" s="165"/>
      <c r="F735" s="165"/>
      <c r="G735" s="241"/>
      <c r="H735" s="4"/>
      <c r="I735" s="84"/>
      <c r="J735" s="84"/>
      <c r="K735" s="4"/>
    </row>
    <row r="736" spans="2:11" s="30" customFormat="1" x14ac:dyDescent="0.3">
      <c r="B736" s="240"/>
      <c r="D736" s="241"/>
      <c r="E736" s="165"/>
      <c r="F736" s="165"/>
      <c r="G736" s="241"/>
      <c r="H736" s="4"/>
      <c r="I736" s="84"/>
      <c r="J736" s="84"/>
      <c r="K736" s="4"/>
    </row>
    <row r="737" spans="2:11" s="30" customFormat="1" x14ac:dyDescent="0.3">
      <c r="B737" s="240"/>
      <c r="D737" s="241"/>
      <c r="E737" s="165"/>
      <c r="F737" s="165"/>
      <c r="G737" s="241"/>
      <c r="H737" s="4"/>
      <c r="I737" s="84"/>
      <c r="J737" s="84"/>
      <c r="K737" s="4"/>
    </row>
    <row r="819" spans="2:14" s="30" customFormat="1" x14ac:dyDescent="0.3">
      <c r="B819" s="240"/>
      <c r="D819" s="241"/>
      <c r="E819" s="165"/>
      <c r="F819" s="165"/>
      <c r="G819" s="241"/>
      <c r="H819" s="4"/>
      <c r="I819" s="84"/>
      <c r="J819" s="84"/>
      <c r="K819" s="4"/>
    </row>
    <row r="821" spans="2:14" x14ac:dyDescent="0.3">
      <c r="L821" s="15"/>
      <c r="M821" s="15"/>
      <c r="N821" s="15"/>
    </row>
    <row r="822" spans="2:14" x14ac:dyDescent="0.3">
      <c r="L822" s="15"/>
      <c r="M822" s="15"/>
      <c r="N822" s="15"/>
    </row>
    <row r="823" spans="2:14" x14ac:dyDescent="0.3">
      <c r="L823" s="15"/>
      <c r="M823" s="15"/>
      <c r="N823" s="15"/>
    </row>
  </sheetData>
  <sheetProtection algorithmName="SHA-512" hashValue="mTpXuLYLAdFdICg5ArIn26mQYkjVI/P1C4p5BE3Tlk2crgtcUgvJJ6Ws+7mo+SXhmyo3QDUmiltHHl5amgVWwA==" saltValue="1GLQ6GoXDBMjIpslLu+BjQ==" spinCount="100000" sheet="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name="Bereich1_2"/>
    <protectedRange sqref="H23:J30" name="Bereich2"/>
  </protectedRanges>
  <autoFilter ref="A11:G584" xr:uid="{42E7E6E9-57EB-4C70-941F-480B8937047D}"/>
  <mergeCells count="3">
    <mergeCell ref="A1:C1"/>
    <mergeCell ref="D586:E586"/>
    <mergeCell ref="H586:K586"/>
  </mergeCells>
  <phoneticPr fontId="22" type="noConversion"/>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Teil_1_RDG</vt:lpstr>
      <vt:lpstr>Teil_2_GRDG</vt:lpstr>
      <vt:lpstr>Teil_1_RDG!Druckbereich</vt:lpstr>
      <vt:lpstr>Teil_1_RDG!Drucktitel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Rainer Haendel</cp:lastModifiedBy>
  <dcterms:created xsi:type="dcterms:W3CDTF">2019-06-23T10:05:52Z</dcterms:created>
  <dcterms:modified xsi:type="dcterms:W3CDTF">2026-05-19T07:52:16Z</dcterms:modified>
</cp:coreProperties>
</file>