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Buchhaltung\Ausschreibungen\Ausschreibungen\2026\02.26.O.00 - Tm-Hochleistungslasersystem\03 - Vergabeunterlagen\Versand\"/>
    </mc:Choice>
  </mc:AlternateContent>
  <xr:revisionPtr revIDLastSave="0" documentId="13_ncr:1_{B515F3C7-7300-400B-8CD7-18DDD762B4AA}" xr6:coauthVersionLast="47" xr6:coauthVersionMax="47" xr10:uidLastSave="{00000000-0000-0000-0000-000000000000}"/>
  <bookViews>
    <workbookView xWindow="-28920" yWindow="-120" windowWidth="29040" windowHeight="15720" xr2:uid="{14C33C69-E273-46E9-AF42-6695F15F276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G10" i="1"/>
  <c r="H10" i="1"/>
  <c r="I17" i="1" l="1"/>
  <c r="I16" i="1"/>
  <c r="I15" i="1"/>
  <c r="I14" i="1"/>
  <c r="I13" i="1"/>
  <c r="I12" i="1"/>
  <c r="I11" i="1"/>
  <c r="H14" i="1"/>
  <c r="H15" i="1"/>
  <c r="H13" i="1"/>
  <c r="H12" i="1"/>
  <c r="H11" i="1"/>
  <c r="G17" i="1"/>
  <c r="G16" i="1"/>
  <c r="G15" i="1"/>
  <c r="G14" i="1"/>
  <c r="G13" i="1"/>
  <c r="G12" i="1"/>
  <c r="G11" i="1"/>
  <c r="H18" i="1" l="1"/>
  <c r="G18" i="1"/>
  <c r="I18" i="1"/>
  <c r="I19" i="1" l="1"/>
</calcChain>
</file>

<file path=xl/sharedStrings.xml><?xml version="1.0" encoding="utf-8"?>
<sst xmlns="http://schemas.openxmlformats.org/spreadsheetml/2006/main" count="49" uniqueCount="41">
  <si>
    <t>Anforderungen/Leistungskriterien</t>
  </si>
  <si>
    <t>Einheit/Hinweis</t>
  </si>
  <si>
    <t>Bieterantwort</t>
  </si>
  <si>
    <t>Bewertungspunkte</t>
  </si>
  <si>
    <t>gesamt</t>
  </si>
  <si>
    <t>nJ</t>
  </si>
  <si>
    <t>fs</t>
  </si>
  <si>
    <t>W</t>
  </si>
  <si>
    <t>≥200</t>
  </si>
  <si>
    <t>ps</t>
  </si>
  <si>
    <t>≥4</t>
  </si>
  <si>
    <t>≥150</t>
  </si>
  <si>
    <t>≥175</t>
  </si>
  <si>
    <t>≥12</t>
  </si>
  <si>
    <t>≥16</t>
  </si>
  <si>
    <t>≥20</t>
  </si>
  <si>
    <t>≤80</t>
  </si>
  <si>
    <t>≤50</t>
  </si>
  <si>
    <t>≤20</t>
  </si>
  <si>
    <t>Laserpuls-Energie pro Verstärker</t>
  </si>
  <si>
    <t>min</t>
  </si>
  <si>
    <t>≤3</t>
  </si>
  <si>
    <t>≤2</t>
  </si>
  <si>
    <t>≤1</t>
  </si>
  <si>
    <t>≥125</t>
  </si>
  <si>
    <t>Interferometrischer Tracking-Bereich für 1.6 kHz ECOPS Modus</t>
  </si>
  <si>
    <t>Verarbeitungszeit bis zur Verfügungstellung der vollständig kalibrierte Spektren pro Minute Messzeit</t>
  </si>
  <si>
    <t>Bewertungsmatrix 02.26.O.00</t>
  </si>
  <si>
    <t>Durchschnittliche Leistungsstabilität</t>
  </si>
  <si>
    <t>%</t>
  </si>
  <si>
    <t>-</t>
  </si>
  <si>
    <t>&lt; 1</t>
  </si>
  <si>
    <t>&lt; 0,5</t>
  </si>
  <si>
    <t>Energiestabilität von Puls zu Puls</t>
  </si>
  <si>
    <t>Anzahl von freien synchronisierten Datenerfassungskanälen</t>
  </si>
  <si>
    <t>Durchschnittiche Ausgangsleistung pro Verstärker</t>
  </si>
  <si>
    <t>Pulsdauer</t>
  </si>
  <si>
    <t>≥90</t>
  </si>
  <si>
    <t>10 Punkte</t>
  </si>
  <si>
    <t>15 Punkte</t>
  </si>
  <si>
    <t>20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</si>
</sst>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9"/>
      <name val="Arial"/>
      <family val="2"/>
      <charset val="1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rgb="FF008080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quotePrefix="1" applyBorder="1"/>
    <xf numFmtId="0" fontId="0" fillId="3" borderId="15" xfId="0" applyFill="1" applyBorder="1"/>
    <xf numFmtId="0" fontId="0" fillId="3" borderId="16" xfId="0" applyFill="1" applyBorder="1"/>
    <xf numFmtId="0" fontId="0" fillId="3" borderId="14" xfId="0" applyFill="1" applyBorder="1"/>
    <xf numFmtId="0" fontId="0" fillId="3" borderId="0" xfId="0" applyFill="1"/>
    <xf numFmtId="0" fontId="3" fillId="3" borderId="17" xfId="0" applyFont="1" applyFill="1" applyBorder="1"/>
    <xf numFmtId="0" fontId="3" fillId="3" borderId="18" xfId="0" applyFont="1" applyFill="1" applyBorder="1"/>
    <xf numFmtId="0" fontId="3" fillId="3" borderId="19" xfId="0" applyFont="1" applyFill="1" applyBorder="1"/>
    <xf numFmtId="0" fontId="0" fillId="0" borderId="13" xfId="0" applyBorder="1" applyProtection="1">
      <protection locked="0"/>
    </xf>
    <xf numFmtId="0" fontId="0" fillId="3" borderId="7" xfId="0" applyFill="1" applyBorder="1"/>
    <xf numFmtId="0" fontId="0" fillId="3" borderId="11" xfId="0" applyFill="1" applyBorder="1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0" fillId="0" borderId="12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4" fillId="3" borderId="21" xfId="0" applyFont="1" applyFill="1" applyBorder="1"/>
    <xf numFmtId="0" fontId="4" fillId="3" borderId="22" xfId="0" applyFont="1" applyFill="1" applyBorder="1"/>
    <xf numFmtId="0" fontId="0" fillId="0" borderId="20" xfId="0" applyBorder="1" applyAlignment="1">
      <alignment horizontal="center" vertical="center"/>
    </xf>
    <xf numFmtId="0" fontId="6" fillId="0" borderId="0" xfId="0" applyFont="1"/>
    <xf numFmtId="0" fontId="0" fillId="0" borderId="11" xfId="0" applyBorder="1" applyAlignment="1">
      <alignment horizontal="left" wrapText="1"/>
    </xf>
    <xf numFmtId="0" fontId="0" fillId="0" borderId="7" xfId="0" applyBorder="1"/>
    <xf numFmtId="0" fontId="5" fillId="0" borderId="0" xfId="0" applyFont="1" applyAlignment="1">
      <alignment horizontal="left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8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Standard" xfId="0" builtinId="0"/>
    <cellStyle name="Standard 2" xfId="1" xr:uid="{7AD7B211-667C-4787-87ED-A7B3B98459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1152525</xdr:colOff>
      <xdr:row>0</xdr:row>
      <xdr:rowOff>0</xdr:rowOff>
    </xdr:from>
    <xdr:ext cx="2414928" cy="707231"/>
    <xdr:pic>
      <xdr:nvPicPr>
        <xdr:cNvPr id="2" name="Grafik 1">
          <a:extLst>
            <a:ext uri="{FF2B5EF4-FFF2-40B4-BE49-F238E27FC236}">
              <a16:creationId xmlns:a16="http://schemas.microsoft.com/office/drawing/2014/main" id="{E143499F-EB1F-42CC-828A-3C4194E9C99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114" t="2690" r="2772" b="89815"/>
        <a:stretch/>
      </xdr:blipFill>
      <xdr:spPr bwMode="auto">
        <a:xfrm>
          <a:off x="9048750" y="0"/>
          <a:ext cx="2414928" cy="70723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AECE-7B4E-484C-B231-2F754EF1CF8B}">
  <sheetPr>
    <pageSetUpPr fitToPage="1"/>
  </sheetPr>
  <dimension ref="A1:J19"/>
  <sheetViews>
    <sheetView tabSelected="1" zoomScale="115" zoomScaleNormal="115" workbookViewId="0">
      <selection activeCell="F20" sqref="F20"/>
    </sheetView>
  </sheetViews>
  <sheetFormatPr baseColWidth="10" defaultColWidth="11.42578125" defaultRowHeight="15" x14ac:dyDescent="0.25"/>
  <cols>
    <col min="1" max="1" width="59.140625" bestFit="1" customWidth="1"/>
    <col min="2" max="5" width="14" customWidth="1"/>
    <col min="6" max="6" width="14" style="14" customWidth="1"/>
    <col min="7" max="9" width="14" customWidth="1"/>
  </cols>
  <sheetData>
    <row r="1" spans="1:10" ht="15" customHeight="1" x14ac:dyDescent="0.25"/>
    <row r="2" spans="1:10" ht="21" x14ac:dyDescent="0.35">
      <c r="A2" s="30" t="s">
        <v>27</v>
      </c>
      <c r="B2" s="30"/>
      <c r="C2" s="30"/>
      <c r="D2" s="30"/>
      <c r="E2" s="30"/>
    </row>
    <row r="3" spans="1:10" x14ac:dyDescent="0.25">
      <c r="A3" s="15"/>
    </row>
    <row r="4" spans="1:10" ht="15.75" thickBot="1" x14ac:dyDescent="0.3"/>
    <row r="5" spans="1:10" ht="15.75" thickBot="1" x14ac:dyDescent="0.3">
      <c r="A5" s="35" t="s">
        <v>0</v>
      </c>
      <c r="B5" s="37" t="s">
        <v>1</v>
      </c>
      <c r="C5" s="39" t="s">
        <v>3</v>
      </c>
      <c r="D5" s="39"/>
      <c r="E5" s="39"/>
      <c r="F5" s="40" t="s">
        <v>2</v>
      </c>
      <c r="G5" s="4"/>
      <c r="H5" s="5"/>
      <c r="I5" s="5"/>
    </row>
    <row r="6" spans="1:10" ht="15.75" thickBot="1" x14ac:dyDescent="0.3">
      <c r="A6" s="35"/>
      <c r="B6" s="37"/>
      <c r="C6" s="39"/>
      <c r="D6" s="39"/>
      <c r="E6" s="39"/>
      <c r="F6" s="40"/>
      <c r="G6" s="6"/>
      <c r="H6" s="7"/>
      <c r="I6" s="7"/>
    </row>
    <row r="7" spans="1:10" ht="15.75" thickBot="1" x14ac:dyDescent="0.3">
      <c r="A7" s="35"/>
      <c r="B7" s="37"/>
      <c r="C7" s="39"/>
      <c r="D7" s="39"/>
      <c r="E7" s="39"/>
      <c r="F7" s="40"/>
      <c r="G7" s="6"/>
      <c r="H7" s="7"/>
      <c r="I7" s="7"/>
    </row>
    <row r="8" spans="1:10" ht="15.75" thickBot="1" x14ac:dyDescent="0.3">
      <c r="A8" s="35"/>
      <c r="B8" s="37"/>
      <c r="C8" s="33" t="s">
        <v>38</v>
      </c>
      <c r="D8" s="33" t="s">
        <v>39</v>
      </c>
      <c r="E8" s="33" t="s">
        <v>40</v>
      </c>
      <c r="F8" s="40"/>
      <c r="G8" s="31" t="s">
        <v>38</v>
      </c>
      <c r="H8" s="33" t="s">
        <v>39</v>
      </c>
      <c r="I8" s="33" t="s">
        <v>40</v>
      </c>
    </row>
    <row r="9" spans="1:10" x14ac:dyDescent="0.25">
      <c r="A9" s="36"/>
      <c r="B9" s="38"/>
      <c r="C9" s="34"/>
      <c r="D9" s="34"/>
      <c r="E9" s="34"/>
      <c r="F9" s="41"/>
      <c r="G9" s="32"/>
      <c r="H9" s="34"/>
      <c r="I9" s="34"/>
    </row>
    <row r="10" spans="1:10" x14ac:dyDescent="0.25">
      <c r="A10" s="16" t="s">
        <v>25</v>
      </c>
      <c r="B10" s="2" t="s">
        <v>9</v>
      </c>
      <c r="C10" s="26" t="s">
        <v>37</v>
      </c>
      <c r="D10" s="19" t="s">
        <v>24</v>
      </c>
      <c r="E10" s="20" t="s">
        <v>11</v>
      </c>
      <c r="F10" s="11"/>
      <c r="G10" s="12">
        <f>IF(AND(F10&gt;=90,F10&lt;125),10,0)</f>
        <v>0</v>
      </c>
      <c r="H10" s="12">
        <f>IF(AND(F10&gt;=125,F10&lt;150),15,0)</f>
        <v>0</v>
      </c>
      <c r="I10" s="13">
        <f>IF(F10&gt;=150,20,0)</f>
        <v>0</v>
      </c>
      <c r="J10" s="27"/>
    </row>
    <row r="11" spans="1:10" ht="30" x14ac:dyDescent="0.25">
      <c r="A11" s="16" t="s">
        <v>26</v>
      </c>
      <c r="B11" s="2" t="s">
        <v>20</v>
      </c>
      <c r="C11" s="17" t="s">
        <v>21</v>
      </c>
      <c r="D11" s="17" t="s">
        <v>22</v>
      </c>
      <c r="E11" s="17" t="s">
        <v>23</v>
      </c>
      <c r="F11" s="11"/>
      <c r="G11" s="12">
        <f>IF(AND(F11&lt;=3,F11&gt;2),10,0)</f>
        <v>0</v>
      </c>
      <c r="H11" s="12">
        <f>IF(AND(F11&lt;=2,F11&gt;1),15,0)</f>
        <v>0</v>
      </c>
      <c r="I11" s="13">
        <f>IF(AND(F11&lt;=1,F11&gt;0),20,0)</f>
        <v>0</v>
      </c>
      <c r="J11" s="27"/>
    </row>
    <row r="12" spans="1:10" x14ac:dyDescent="0.25">
      <c r="A12" s="16" t="s">
        <v>34</v>
      </c>
      <c r="B12" s="28">
        <v>1</v>
      </c>
      <c r="C12" s="18">
        <v>2</v>
      </c>
      <c r="D12" s="19">
        <v>3</v>
      </c>
      <c r="E12" s="20" t="s">
        <v>10</v>
      </c>
      <c r="F12" s="11"/>
      <c r="G12" s="12">
        <f>IF(F12=2,10,0)</f>
        <v>0</v>
      </c>
      <c r="H12" s="12">
        <f>IF(F12=3,15,0)</f>
        <v>0</v>
      </c>
      <c r="I12" s="13">
        <f>IF(F12&gt;=4,20,0)</f>
        <v>0</v>
      </c>
      <c r="J12" s="27"/>
    </row>
    <row r="13" spans="1:10" x14ac:dyDescent="0.25">
      <c r="A13" s="22" t="s">
        <v>35</v>
      </c>
      <c r="B13" s="1" t="s">
        <v>7</v>
      </c>
      <c r="C13" s="26" t="s">
        <v>13</v>
      </c>
      <c r="D13" s="19" t="s">
        <v>14</v>
      </c>
      <c r="E13" s="20" t="s">
        <v>15</v>
      </c>
      <c r="F13" s="11"/>
      <c r="G13" s="12">
        <f>IF(AND(F13&gt;=12,F13&lt;16),10,0)</f>
        <v>0</v>
      </c>
      <c r="H13" s="12">
        <f>IF(AND(F13&gt;=16,F13&lt;20),15,0)</f>
        <v>0</v>
      </c>
      <c r="I13" s="13">
        <f>IF(F13&gt;=20,20,0)</f>
        <v>0</v>
      </c>
      <c r="J13" s="27"/>
    </row>
    <row r="14" spans="1:10" x14ac:dyDescent="0.25">
      <c r="A14" s="22" t="s">
        <v>19</v>
      </c>
      <c r="B14" s="1" t="s">
        <v>5</v>
      </c>
      <c r="C14" s="26" t="s">
        <v>11</v>
      </c>
      <c r="D14" s="19" t="s">
        <v>12</v>
      </c>
      <c r="E14" s="20" t="s">
        <v>8</v>
      </c>
      <c r="F14" s="11"/>
      <c r="G14" s="12">
        <f>IF(AND(F14&gt;=150,F14&lt;175),10,0)</f>
        <v>0</v>
      </c>
      <c r="H14" s="12">
        <f>IF(AND(F14&gt;=175,F14&lt;200),15,0)</f>
        <v>0</v>
      </c>
      <c r="I14" s="13">
        <f>IF(F14&gt;=200,20,0)</f>
        <v>0</v>
      </c>
      <c r="J14" s="27"/>
    </row>
    <row r="15" spans="1:10" x14ac:dyDescent="0.25">
      <c r="A15" s="23" t="s">
        <v>36</v>
      </c>
      <c r="B15" s="3" t="s">
        <v>6</v>
      </c>
      <c r="C15" s="26" t="s">
        <v>16</v>
      </c>
      <c r="D15" s="17" t="s">
        <v>17</v>
      </c>
      <c r="E15" s="21" t="s">
        <v>18</v>
      </c>
      <c r="F15" s="11"/>
      <c r="G15" s="12">
        <f>IF(AND(F15&lt;=80,F15&gt;50),10,0)</f>
        <v>0</v>
      </c>
      <c r="H15" s="12">
        <f>IF(AND(F15&lt;=50,F15&gt;20),15,0)</f>
        <v>0</v>
      </c>
      <c r="I15" s="13">
        <f>IF(AND(F15&lt;=20,F15&gt;0),20,0)</f>
        <v>0</v>
      </c>
      <c r="J15" s="27"/>
    </row>
    <row r="16" spans="1:10" x14ac:dyDescent="0.25">
      <c r="A16" s="29" t="s">
        <v>28</v>
      </c>
      <c r="B16" s="28" t="s">
        <v>29</v>
      </c>
      <c r="C16" s="18" t="s">
        <v>31</v>
      </c>
      <c r="D16" s="19" t="s">
        <v>30</v>
      </c>
      <c r="E16" s="20" t="s">
        <v>32</v>
      </c>
      <c r="F16" s="11"/>
      <c r="G16" s="12">
        <f>IF(AND(F16&lt;1,F16&gt;=0.5),10,0)</f>
        <v>0</v>
      </c>
      <c r="H16" s="12">
        <v>0</v>
      </c>
      <c r="I16" s="13">
        <f>IF(AND(F16&lt;0.5,F16&gt;0),20,0)</f>
        <v>0</v>
      </c>
      <c r="J16" s="27"/>
    </row>
    <row r="17" spans="1:10" x14ac:dyDescent="0.25">
      <c r="A17" s="29" t="s">
        <v>33</v>
      </c>
      <c r="B17" s="28" t="s">
        <v>29</v>
      </c>
      <c r="C17" s="18" t="s">
        <v>31</v>
      </c>
      <c r="D17" s="19" t="s">
        <v>30</v>
      </c>
      <c r="E17" s="20" t="s">
        <v>32</v>
      </c>
      <c r="F17" s="11"/>
      <c r="G17" s="12">
        <f>IF(AND(F17&lt;1,F17&gt;=0.5),10,0)</f>
        <v>0</v>
      </c>
      <c r="H17" s="12">
        <v>0</v>
      </c>
      <c r="I17" s="13">
        <f>IF(AND(F17&lt;0.5,F17&gt;0),20,0)</f>
        <v>0</v>
      </c>
      <c r="J17" s="27"/>
    </row>
    <row r="18" spans="1:10" ht="15.75" thickBot="1" x14ac:dyDescent="0.3">
      <c r="G18" s="24">
        <f>SUM(G10:G17)</f>
        <v>0</v>
      </c>
      <c r="H18" s="24">
        <f>SUM(H10:H17)</f>
        <v>0</v>
      </c>
      <c r="I18" s="25">
        <f>SUM(I10:I17)</f>
        <v>0</v>
      </c>
    </row>
    <row r="19" spans="1:10" ht="16.5" thickBot="1" x14ac:dyDescent="0.3">
      <c r="G19" s="8" t="s">
        <v>4</v>
      </c>
      <c r="H19" s="9"/>
      <c r="I19" s="10">
        <f>SUM(G18:I18)</f>
        <v>0</v>
      </c>
    </row>
  </sheetData>
  <sheetProtection algorithmName="SHA-512" hashValue="aVJuhm0IOJ+JMjLLRPyDbZtiUDavMze9RQvz15Vi99nDxBqYN8MK0S4dcUxB/oRtlq40v+Bl2Rkg4ON8toeYHw==" saltValue="6orSXYXPJ0ST1im4xnybZQ==" spinCount="100000" sheet="1" selectLockedCells="1"/>
  <mergeCells count="11">
    <mergeCell ref="A2:E2"/>
    <mergeCell ref="G8:G9"/>
    <mergeCell ref="H8:H9"/>
    <mergeCell ref="I8:I9"/>
    <mergeCell ref="A5:A9"/>
    <mergeCell ref="B5:B9"/>
    <mergeCell ref="C5:E7"/>
    <mergeCell ref="F5:F9"/>
    <mergeCell ref="D8:D9"/>
    <mergeCell ref="C8:C9"/>
    <mergeCell ref="E8:E9"/>
  </mergeCells>
  <phoneticPr fontId="7" type="noConversion"/>
  <pageMargins left="0.70866141732283472" right="0.70866141732283472" top="0.78740157480314965" bottom="0.78740157480314965" header="0.31496062992125984" footer="0.31496062992125984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C348A7BDA83408AB35E0C9BBC3998" ma:contentTypeVersion="15" ma:contentTypeDescription="Create a new document." ma:contentTypeScope="" ma:versionID="73aa9bff0ecec4d2fd1336ec7dcdf383">
  <xsd:schema xmlns:xsd="http://www.w3.org/2001/XMLSchema" xmlns:xs="http://www.w3.org/2001/XMLSchema" xmlns:p="http://schemas.microsoft.com/office/2006/metadata/properties" xmlns:ns3="523827f2-df89-4726-87e2-1f71e563bc7f" xmlns:ns4="b954924e-5769-46ce-a567-a174c868d012" targetNamespace="http://schemas.microsoft.com/office/2006/metadata/properties" ma:root="true" ma:fieldsID="7ec33288c88195b4d61ceb3928299959" ns3:_="" ns4:_="">
    <xsd:import namespace="523827f2-df89-4726-87e2-1f71e563bc7f"/>
    <xsd:import namespace="b954924e-5769-46ce-a567-a174c868d012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827f2-df89-4726-87e2-1f71e563bc7f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924e-5769-46ce-a567-a174c868d012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23827f2-df89-4726-87e2-1f71e563bc7f" xsi:nil="true"/>
  </documentManagement>
</p:properties>
</file>

<file path=customXml/itemProps1.xml><?xml version="1.0" encoding="utf-8"?>
<ds:datastoreItem xmlns:ds="http://schemas.openxmlformats.org/officeDocument/2006/customXml" ds:itemID="{D5618215-0913-4327-8C82-A6A3382929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546FF5-32D9-4C86-AA1A-5E071545A0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3827f2-df89-4726-87e2-1f71e563bc7f"/>
    <ds:schemaRef ds:uri="b954924e-5769-46ce-a567-a174c868d0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4CE058-AA21-4F00-97AB-963766FB59EA}">
  <ds:schemaRefs>
    <ds:schemaRef ds:uri="http://purl.org/dc/dcmitype/"/>
    <ds:schemaRef ds:uri="http://schemas.microsoft.com/office/infopath/2007/PartnerControls"/>
    <ds:schemaRef ds:uri="523827f2-df89-4726-87e2-1f71e563bc7f"/>
    <ds:schemaRef ds:uri="http://purl.org/dc/elements/1.1/"/>
    <ds:schemaRef ds:uri="http://schemas.microsoft.com/office/2006/metadata/properties"/>
    <ds:schemaRef ds:uri="b954924e-5769-46ce-a567-a174c868d012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Leibniz-IPHT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Bach,Saskia //Leibniz-IPHT</dc:creator>
  <cp:lastModifiedBy>Saskia Bach // Leibniz-IPHT</cp:lastModifiedBy>
  <cp:lastPrinted>2021-06-17T08:57:20Z</cp:lastPrinted>
  <dcterms:created xsi:type="dcterms:W3CDTF">2021-06-17T06:30:59Z</dcterms:created>
  <dcterms:modified xsi:type="dcterms:W3CDTF">2026-06-10T10:26:33Z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0x010100CC9C348A7BDA83408AB35E0C9BBC3998</vt:lpwstr>
  </property>
</Properties>
</file>