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24226"/>
  <mc:AlternateContent xmlns:mc="http://schemas.openxmlformats.org/markup-compatibility/2006">
    <mc:Choice Requires="x15">
      <x15ac:absPath xmlns:x15ac="http://schemas.microsoft.com/office/spreadsheetml/2010/11/ac" url="O:\Buchhaltung\Ausschreibungen\Ausschreibungen\2026\01.26.O.00 - ALD-Anlage\03 - Vergabeunterlagen\Versand\"/>
    </mc:Choice>
  </mc:AlternateContent>
  <xr:revisionPtr revIDLastSave="0" documentId="13_ncr:1_{C671A07A-598A-4124-9D3C-2EF59D4664FC}" xr6:coauthVersionLast="47" xr6:coauthVersionMax="47" xr10:uidLastSave="{00000000-0000-0000-0000-000000000000}"/>
  <bookViews>
    <workbookView xWindow="-120" yWindow="-120" windowWidth="29040" windowHeight="15720" xr2:uid="{00000000-000D-0000-FFFF-FFFF00000000}"/>
  </bookViews>
  <sheets>
    <sheet name="Bewertungsmatrix"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4" i="3" l="1"/>
  <c r="K13" i="3"/>
  <c r="L14" i="3"/>
  <c r="L13" i="3"/>
  <c r="M13" i="3"/>
  <c r="M14" i="3"/>
  <c r="N14" i="3"/>
  <c r="O14" i="3"/>
  <c r="O13" i="3"/>
  <c r="N13" i="3"/>
  <c r="M30" i="3"/>
  <c r="N30" i="3"/>
  <c r="O30" i="3"/>
  <c r="O29" i="3"/>
  <c r="N29" i="3"/>
  <c r="M29" i="3"/>
  <c r="O28" i="3"/>
  <c r="N28" i="3"/>
  <c r="M28" i="3"/>
  <c r="O25" i="3"/>
  <c r="N25" i="3"/>
  <c r="M25" i="3"/>
  <c r="O24" i="3"/>
  <c r="N24" i="3"/>
  <c r="M24" i="3"/>
  <c r="O23" i="3"/>
  <c r="N23" i="3"/>
  <c r="O22" i="3"/>
  <c r="N22" i="3"/>
  <c r="O21" i="3"/>
  <c r="N21" i="3"/>
  <c r="O16" i="3"/>
  <c r="N16" i="3"/>
  <c r="M16" i="3"/>
  <c r="O15" i="3"/>
  <c r="N15" i="3"/>
  <c r="M15" i="3"/>
  <c r="O34" i="3"/>
  <c r="N34" i="3"/>
  <c r="O35" i="3"/>
  <c r="N35" i="3"/>
  <c r="M35" i="3"/>
  <c r="L35" i="3"/>
  <c r="K35" i="3"/>
  <c r="O31" i="3"/>
  <c r="N31" i="3"/>
  <c r="M31" i="3"/>
  <c r="O18" i="3"/>
  <c r="N18" i="3"/>
  <c r="O17" i="3"/>
  <c r="N17" i="3"/>
  <c r="O37" i="3" l="1"/>
</calcChain>
</file>

<file path=xl/sharedStrings.xml><?xml version="1.0" encoding="utf-8"?>
<sst xmlns="http://schemas.openxmlformats.org/spreadsheetml/2006/main" count="89" uniqueCount="72">
  <si>
    <t>Anforderungen/Leistungskriterien</t>
  </si>
  <si>
    <t>Einheit/Hinweis</t>
  </si>
  <si>
    <t>Bewertungspunkte</t>
  </si>
  <si>
    <t>Gewichtung</t>
  </si>
  <si>
    <t>Bieterantwort</t>
  </si>
  <si>
    <t>Bemerkung</t>
  </si>
  <si>
    <t>Berechnungsmatrix</t>
  </si>
  <si>
    <t>[%]</t>
  </si>
  <si>
    <t>2 Punkte</t>
  </si>
  <si>
    <t>4 Punkte</t>
  </si>
  <si>
    <t>6 Punkte</t>
  </si>
  <si>
    <t>10 Punkte</t>
  </si>
  <si>
    <t>Pos. 1 Kammer</t>
  </si>
  <si>
    <t>Basisdruck Prozesskammer</t>
  </si>
  <si>
    <r>
      <t>≤ 1 × 10</t>
    </r>
    <r>
      <rPr>
        <vertAlign val="superscript"/>
        <sz val="11"/>
        <rFont val="Arial"/>
        <family val="2"/>
      </rPr>
      <t>-6</t>
    </r>
  </si>
  <si>
    <t>Basisdruck Probenschleuse</t>
  </si>
  <si>
    <t>a. u.</t>
  </si>
  <si>
    <t>Reaktorwandheizung</t>
  </si>
  <si>
    <t>°C</t>
  </si>
  <si>
    <t>Steuerung</t>
  </si>
  <si>
    <r>
      <rPr>
        <b/>
        <sz val="11"/>
        <color theme="1"/>
        <rFont val="Arial"/>
        <family val="2"/>
      </rPr>
      <t>m</t>
    </r>
    <r>
      <rPr>
        <sz val="11"/>
        <color theme="1"/>
        <rFont val="Arial"/>
        <family val="2"/>
      </rPr>
      <t>anuell</t>
    </r>
  </si>
  <si>
    <r>
      <rPr>
        <b/>
        <sz val="11"/>
        <color theme="1"/>
        <rFont val="Arial"/>
        <family val="2"/>
      </rPr>
      <t>a</t>
    </r>
    <r>
      <rPr>
        <sz val="11"/>
        <color theme="1"/>
        <rFont val="Arial"/>
        <family val="2"/>
      </rPr>
      <t>utomatisch</t>
    </r>
  </si>
  <si>
    <t>"M" oder "A"</t>
  </si>
  <si>
    <t>Homogenität der Abscheidung bei 150 mm Ø</t>
  </si>
  <si>
    <t>%</t>
  </si>
  <si>
    <t>≤ 5</t>
  </si>
  <si>
    <t>≤ 4</t>
  </si>
  <si>
    <t>≤ 3</t>
  </si>
  <si>
    <t>≥ 200</t>
  </si>
  <si>
    <t>≥ 150</t>
  </si>
  <si>
    <t>Logging-Funktion</t>
  </si>
  <si>
    <t>"K" oder "E"</t>
  </si>
  <si>
    <t>mm</t>
  </si>
  <si>
    <t>Bereich eingeben</t>
  </si>
  <si>
    <r>
      <rPr>
        <b/>
        <sz val="11"/>
        <color theme="1"/>
        <rFont val="Arial"/>
        <family val="2"/>
      </rPr>
      <t>k</t>
    </r>
    <r>
      <rPr>
        <sz val="11"/>
        <color theme="1"/>
        <rFont val="Arial"/>
        <family val="2"/>
      </rPr>
      <t>eine Echtzeit</t>
    </r>
  </si>
  <si>
    <r>
      <rPr>
        <b/>
        <sz val="11"/>
        <color theme="1"/>
        <rFont val="Arial"/>
        <family val="2"/>
      </rPr>
      <t>E</t>
    </r>
    <r>
      <rPr>
        <sz val="11"/>
        <color theme="1"/>
        <rFont val="Arial"/>
        <family val="2"/>
      </rPr>
      <t>chtzeit</t>
    </r>
  </si>
  <si>
    <t>Substratdicke</t>
  </si>
  <si>
    <t>"0,1 - 10"</t>
  </si>
  <si>
    <t>"0,1 - 12"</t>
  </si>
  <si>
    <t>"0,1 - 14"</t>
  </si>
  <si>
    <t>"0,1 - 16"</t>
  </si>
  <si>
    <t>maximaler Substratdurchmesser</t>
  </si>
  <si>
    <t>Technische Spezifikationen [%]</t>
  </si>
  <si>
    <t>"0,2 - 10"</t>
  </si>
  <si>
    <t>8 Punkte</t>
  </si>
  <si>
    <t>Torr</t>
  </si>
  <si>
    <r>
      <t>≤ 8 × 10</t>
    </r>
    <r>
      <rPr>
        <vertAlign val="superscript"/>
        <sz val="11"/>
        <rFont val="Arial"/>
        <family val="2"/>
      </rPr>
      <t>-6</t>
    </r>
  </si>
  <si>
    <r>
      <t>≤ 4 × 10</t>
    </r>
    <r>
      <rPr>
        <vertAlign val="superscript"/>
        <sz val="11"/>
        <rFont val="Arial"/>
        <family val="2"/>
      </rPr>
      <t>-6</t>
    </r>
  </si>
  <si>
    <r>
      <t>≤ 6× 10</t>
    </r>
    <r>
      <rPr>
        <vertAlign val="superscript"/>
        <sz val="11"/>
        <rFont val="Arial"/>
        <family val="2"/>
      </rPr>
      <t>-6</t>
    </r>
  </si>
  <si>
    <t>Substratheizung</t>
  </si>
  <si>
    <t>Pos. 2 PE-ALD</t>
  </si>
  <si>
    <t>BIAS Leistung</t>
  </si>
  <si>
    <t>W</t>
  </si>
  <si>
    <t>V</t>
  </si>
  <si>
    <t>BIAS Spannung</t>
  </si>
  <si>
    <t>&gt; 300</t>
  </si>
  <si>
    <t>&gt; 200</t>
  </si>
  <si>
    <t>Anzahl Precursorlinien</t>
  </si>
  <si>
    <t>a.u.</t>
  </si>
  <si>
    <t>Heizung der Linien</t>
  </si>
  <si>
    <t>Heizung der Container</t>
  </si>
  <si>
    <t>Pos. 3 Beschichtung</t>
  </si>
  <si>
    <t>Anzahl Nachweis Nitride</t>
  </si>
  <si>
    <t>Anzahl Nachweis Oxide</t>
  </si>
  <si>
    <t>Anzahl mitgelieferter Rezepte</t>
  </si>
  <si>
    <t>≥ 4</t>
  </si>
  <si>
    <t>≥ 3</t>
  </si>
  <si>
    <t>Pos. 4 Substratgrößen</t>
  </si>
  <si>
    <t>-</t>
  </si>
  <si>
    <t>Erklärung zur Berechnung: Die Summe der erreichten Punkte einer Position werden mit der maximal erreichbaren Punktzahl  der jeweiligen Position normiert. Die normierte Punktzahl geht entsprechend der Gewichtung aus Spalte "H" in die Berechnung der technischen Spezifikationen ein. Somit gehen laut Gewichtung Pos. 1 und 2  (je 30 %) sowie Pos. 3 und 4 (je 20 %)  mit jeweils gleichen Faktor in die Berechnung ein, obwohl eine unterschiedliche Anzahl der zu erfüllenden Kriterien vorliegt.</t>
  </si>
  <si>
    <t>Ausschreibung "ALD-Anlage" (01.26.O.00)</t>
  </si>
  <si>
    <r>
      <t>≤ 5 × 10</t>
    </r>
    <r>
      <rPr>
        <vertAlign val="superscript"/>
        <sz val="11"/>
        <rFont val="Arial"/>
        <family val="2"/>
      </rPr>
      <t>-5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</si>
</sst>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7"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charset val="1"/>
    </font>
    <font>
      <b/>
      <sz val="9"/>
      <name val="Arial"/>
      <family val="2"/>
    </font>
    <font>
      <sz val="11"/>
      <color theme="1"/>
      <name val="Arial"/>
      <family val="2"/>
    </font>
    <font>
      <sz val="10"/>
      <name val="Arial"/>
      <family val="2"/>
    </font>
    <font>
      <b/>
      <sz val="10"/>
      <name val="Arial"/>
      <family val="2"/>
    </font>
    <font>
      <sz val="11"/>
      <name val="Arial"/>
      <family val="2"/>
    </font>
    <font>
      <vertAlign val="superscript"/>
      <sz val="11"/>
      <name val="Arial"/>
      <family val="2"/>
    </font>
    <font>
      <b/>
      <sz val="11"/>
      <color theme="1"/>
      <name val="Arial"/>
      <family val="2"/>
    </font>
    <font>
      <b/>
      <sz val="12"/>
      <color theme="1"/>
      <name val="Arial"/>
      <family val="2"/>
    </font>
    <font>
      <b/>
      <sz val="9"/>
      <color theme="1"/>
      <name val="Arial"/>
      <family val="2"/>
    </font>
    <font>
      <b/>
      <u/>
      <sz val="16"/>
      <name val="Calibri"/>
      <family val="2"/>
    </font>
    <font>
      <b/>
      <sz val="18"/>
      <name val="Arial"/>
      <family val="2"/>
    </font>
    <font>
      <b/>
      <sz val="10"/>
      <color rgb="FFFF0000"/>
      <name val="Arial"/>
      <family val="2"/>
    </font>
  </fonts>
  <fills count="7">
    <fill>
      <patternFill patternType="none"/>
    </fill>
    <fill>
      <patternFill patternType="gray125"/>
    </fill>
    <fill>
      <patternFill patternType="solid">
        <fgColor theme="8" tint="0.39997558519241921"/>
        <bgColor rgb="FF008080"/>
      </patternFill>
    </fill>
    <fill>
      <patternFill patternType="solid">
        <fgColor theme="8"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theme="8" tint="0.79998168889431442"/>
        <bgColor indexed="64"/>
      </patternFill>
    </fill>
  </fills>
  <borders count="31">
    <border>
      <left/>
      <right/>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top style="medium">
        <color auto="1"/>
      </top>
      <bottom/>
      <diagonal/>
    </border>
    <border>
      <left/>
      <right/>
      <top style="medium">
        <color indexed="64"/>
      </top>
      <bottom/>
      <diagonal/>
    </border>
    <border>
      <left/>
      <right style="medium">
        <color indexed="64"/>
      </right>
      <top style="medium">
        <color indexed="64"/>
      </top>
      <bottom/>
      <diagonal/>
    </border>
    <border>
      <left style="medium">
        <color auto="1"/>
      </left>
      <right style="medium">
        <color auto="1"/>
      </right>
      <top/>
      <bottom/>
      <diagonal/>
    </border>
    <border>
      <left style="medium">
        <color auto="1"/>
      </left>
      <right/>
      <top/>
      <bottom/>
      <diagonal/>
    </border>
    <border>
      <left/>
      <right style="medium">
        <color indexed="64"/>
      </right>
      <top/>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thin">
        <color indexed="64"/>
      </left>
      <right style="thin">
        <color indexed="64"/>
      </right>
      <top style="thin">
        <color indexed="64"/>
      </top>
      <bottom/>
      <diagonal/>
    </border>
    <border>
      <left style="thin">
        <color auto="1"/>
      </left>
      <right style="medium">
        <color auto="1"/>
      </right>
      <top style="thin">
        <color auto="1"/>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auto="1"/>
      </right>
      <top style="medium">
        <color auto="1"/>
      </top>
      <bottom style="medium">
        <color auto="1"/>
      </bottom>
      <diagonal/>
    </border>
    <border>
      <left/>
      <right/>
      <top style="medium">
        <color indexed="64"/>
      </top>
      <bottom style="thin">
        <color indexed="64"/>
      </bottom>
      <diagonal/>
    </border>
  </borders>
  <cellStyleXfs count="6">
    <xf numFmtId="0" fontId="0" fillId="0" borderId="0"/>
    <xf numFmtId="0" fontId="4" fillId="0" borderId="0"/>
    <xf numFmtId="0" fontId="3" fillId="0" borderId="0"/>
    <xf numFmtId="0" fontId="7" fillId="0" borderId="0"/>
    <xf numFmtId="0" fontId="2" fillId="0" borderId="0"/>
    <xf numFmtId="0" fontId="1" fillId="0" borderId="0"/>
  </cellStyleXfs>
  <cellXfs count="99">
    <xf numFmtId="0" fontId="0" fillId="0" borderId="0" xfId="0"/>
    <xf numFmtId="0" fontId="7" fillId="0" borderId="0" xfId="0" applyFont="1"/>
    <xf numFmtId="0" fontId="7" fillId="0" borderId="0" xfId="0" applyFont="1" applyAlignment="1">
      <alignment wrapText="1"/>
    </xf>
    <xf numFmtId="0" fontId="7" fillId="5" borderId="0" xfId="0" applyFont="1" applyFill="1"/>
    <xf numFmtId="0" fontId="0" fillId="5" borderId="0" xfId="0" applyFill="1"/>
    <xf numFmtId="0" fontId="7" fillId="5" borderId="0" xfId="0" applyFont="1" applyFill="1" applyAlignment="1">
      <alignment wrapText="1"/>
    </xf>
    <xf numFmtId="0" fontId="7" fillId="5" borderId="0" xfId="0" applyFont="1" applyFill="1" applyAlignment="1">
      <alignment vertical="center"/>
    </xf>
    <xf numFmtId="0" fontId="6" fillId="4" borderId="0" xfId="2" applyFont="1" applyFill="1" applyAlignment="1">
      <alignment horizontal="center" vertical="center"/>
    </xf>
    <xf numFmtId="0" fontId="6" fillId="0" borderId="15" xfId="2" applyFont="1" applyBorder="1" applyAlignment="1">
      <alignment horizontal="center" vertical="center" wrapText="1"/>
    </xf>
    <xf numFmtId="0" fontId="9" fillId="0" borderId="15" xfId="0" applyFont="1" applyBorder="1" applyAlignment="1">
      <alignment horizontal="center" vertical="center"/>
    </xf>
    <xf numFmtId="0" fontId="6" fillId="0" borderId="15" xfId="2" applyFont="1" applyBorder="1" applyAlignment="1">
      <alignment horizontal="center" vertical="center"/>
    </xf>
    <xf numFmtId="0" fontId="6" fillId="4" borderId="0" xfId="2" applyFont="1" applyFill="1" applyAlignment="1">
      <alignment horizontal="center" vertical="center" wrapText="1"/>
    </xf>
    <xf numFmtId="0" fontId="14" fillId="5" borderId="0" xfId="0" applyFont="1" applyFill="1"/>
    <xf numFmtId="0" fontId="6" fillId="4" borderId="4" xfId="2" applyFont="1" applyFill="1" applyBorder="1" applyAlignment="1">
      <alignment horizontal="center" vertical="center"/>
    </xf>
    <xf numFmtId="0" fontId="6" fillId="4" borderId="5" xfId="2" applyFont="1" applyFill="1" applyBorder="1" applyAlignment="1">
      <alignment horizontal="center" vertical="center"/>
    </xf>
    <xf numFmtId="0" fontId="6" fillId="4" borderId="6" xfId="2" applyFont="1" applyFill="1" applyBorder="1" applyAlignment="1">
      <alignment horizontal="center" vertical="center"/>
    </xf>
    <xf numFmtId="0" fontId="9" fillId="0" borderId="21" xfId="0" applyFont="1" applyBorder="1" applyAlignment="1">
      <alignment horizontal="center" vertical="center"/>
    </xf>
    <xf numFmtId="0" fontId="9" fillId="0" borderId="19" xfId="0" applyFont="1" applyBorder="1" applyAlignment="1">
      <alignment horizontal="center" vertical="center"/>
    </xf>
    <xf numFmtId="0" fontId="6" fillId="4" borderId="8" xfId="2" applyFont="1" applyFill="1" applyBorder="1" applyAlignment="1">
      <alignment horizontal="center" vertical="center"/>
    </xf>
    <xf numFmtId="0" fontId="6" fillId="0" borderId="19" xfId="2" applyFont="1" applyBorder="1" applyAlignment="1">
      <alignment horizontal="center" vertical="center"/>
    </xf>
    <xf numFmtId="0" fontId="6" fillId="4" borderId="8" xfId="2" applyFont="1" applyFill="1" applyBorder="1" applyAlignment="1">
      <alignment horizontal="center" vertical="center" wrapText="1"/>
    </xf>
    <xf numFmtId="0" fontId="6" fillId="0" borderId="19" xfId="2" applyFont="1" applyBorder="1" applyAlignment="1">
      <alignment horizontal="center" vertical="center" wrapText="1"/>
    </xf>
    <xf numFmtId="0" fontId="6" fillId="4" borderId="9" xfId="2" applyFont="1" applyFill="1" applyBorder="1" applyAlignment="1">
      <alignment horizontal="center" vertical="center"/>
    </xf>
    <xf numFmtId="0" fontId="6" fillId="0" borderId="21" xfId="2" applyFont="1" applyBorder="1" applyAlignment="1">
      <alignment horizontal="center" vertical="center"/>
    </xf>
    <xf numFmtId="0" fontId="6" fillId="4" borderId="16" xfId="2" applyFont="1" applyFill="1" applyBorder="1" applyAlignment="1">
      <alignment horizontal="center" vertical="center"/>
    </xf>
    <xf numFmtId="0" fontId="6" fillId="4" borderId="18" xfId="2" applyFont="1" applyFill="1" applyBorder="1" applyAlignment="1">
      <alignment horizontal="center" vertical="center"/>
    </xf>
    <xf numFmtId="0" fontId="6" fillId="4" borderId="17" xfId="2" applyFont="1" applyFill="1" applyBorder="1" applyAlignment="1">
      <alignment horizontal="center" vertical="center"/>
    </xf>
    <xf numFmtId="0" fontId="6" fillId="4" borderId="3" xfId="2" applyFont="1" applyFill="1" applyBorder="1" applyAlignment="1" applyProtection="1">
      <alignment vertical="center"/>
      <protection locked="0"/>
    </xf>
    <xf numFmtId="11" fontId="9" fillId="6" borderId="23" xfId="2" applyNumberFormat="1" applyFont="1" applyFill="1" applyBorder="1" applyAlignment="1" applyProtection="1">
      <alignment horizontal="center" vertical="center"/>
      <protection locked="0"/>
    </xf>
    <xf numFmtId="0" fontId="9" fillId="6" borderId="23" xfId="2" applyFont="1" applyFill="1" applyBorder="1" applyAlignment="1" applyProtection="1">
      <alignment horizontal="center" vertical="center"/>
      <protection locked="0"/>
    </xf>
    <xf numFmtId="0" fontId="9" fillId="6" borderId="23" xfId="2" applyFont="1" applyFill="1" applyBorder="1" applyAlignment="1" applyProtection="1">
      <alignment horizontal="center" vertical="center" wrapText="1"/>
      <protection locked="0"/>
    </xf>
    <xf numFmtId="0" fontId="6" fillId="4" borderId="7" xfId="2" applyFont="1" applyFill="1" applyBorder="1" applyAlignment="1" applyProtection="1">
      <alignment vertical="center"/>
      <protection locked="0"/>
    </xf>
    <xf numFmtId="0" fontId="6" fillId="6" borderId="23" xfId="2" applyFont="1" applyFill="1" applyBorder="1" applyAlignment="1" applyProtection="1">
      <alignment horizontal="center" vertical="center"/>
      <protection locked="0"/>
    </xf>
    <xf numFmtId="0" fontId="6" fillId="4" borderId="7" xfId="2" applyFont="1" applyFill="1" applyBorder="1" applyAlignment="1" applyProtection="1">
      <alignment horizontal="center" vertical="center"/>
      <protection locked="0"/>
    </xf>
    <xf numFmtId="0" fontId="6" fillId="4" borderId="24" xfId="2" applyFont="1" applyFill="1" applyBorder="1" applyAlignment="1" applyProtection="1">
      <alignment horizontal="center" vertical="center"/>
      <protection locked="0"/>
    </xf>
    <xf numFmtId="0" fontId="6" fillId="4" borderId="30" xfId="2" applyFont="1" applyFill="1" applyBorder="1" applyAlignment="1">
      <alignment vertical="center"/>
    </xf>
    <xf numFmtId="0" fontId="6" fillId="0" borderId="25" xfId="2" applyFont="1" applyBorder="1" applyAlignment="1">
      <alignment horizontal="center" vertical="center" wrapText="1"/>
    </xf>
    <xf numFmtId="0" fontId="6" fillId="0" borderId="25" xfId="2" applyFont="1" applyBorder="1" applyAlignment="1">
      <alignment horizontal="center" vertical="center"/>
    </xf>
    <xf numFmtId="0" fontId="6" fillId="0" borderId="25" xfId="2" quotePrefix="1" applyFont="1" applyBorder="1" applyAlignment="1">
      <alignment horizontal="center" vertical="center"/>
    </xf>
    <xf numFmtId="0" fontId="6" fillId="4" borderId="0" xfId="2" quotePrefix="1" applyFont="1" applyFill="1" applyAlignment="1">
      <alignment horizontal="center" vertical="center"/>
    </xf>
    <xf numFmtId="0" fontId="6" fillId="4" borderId="18" xfId="2" quotePrefix="1" applyFont="1" applyFill="1" applyBorder="1" applyAlignment="1">
      <alignment horizontal="center" vertical="center"/>
    </xf>
    <xf numFmtId="0" fontId="8" fillId="3" borderId="7" xfId="3" applyFont="1" applyFill="1" applyBorder="1" applyAlignment="1">
      <alignment vertical="center" wrapText="1"/>
    </xf>
    <xf numFmtId="0" fontId="0" fillId="3" borderId="7" xfId="3" applyFont="1" applyFill="1" applyBorder="1" applyAlignment="1">
      <alignment horizontal="left" vertical="center" wrapText="1"/>
    </xf>
    <xf numFmtId="0" fontId="7" fillId="3" borderId="7" xfId="3" applyFill="1" applyBorder="1" applyAlignment="1">
      <alignment horizontal="left" vertical="center" wrapText="1"/>
    </xf>
    <xf numFmtId="0" fontId="8" fillId="3" borderId="7" xfId="3" applyFont="1" applyFill="1" applyBorder="1" applyAlignment="1">
      <alignment horizontal="left" vertical="center" wrapText="1"/>
    </xf>
    <xf numFmtId="0" fontId="7" fillId="3" borderId="7" xfId="3" applyFill="1" applyBorder="1" applyAlignment="1">
      <alignment vertical="center" wrapText="1"/>
    </xf>
    <xf numFmtId="0" fontId="7" fillId="3" borderId="24" xfId="3" applyFill="1" applyBorder="1" applyAlignment="1">
      <alignment horizontal="left" vertical="center" wrapText="1"/>
    </xf>
    <xf numFmtId="0" fontId="16" fillId="5" borderId="0" xfId="0" applyFont="1" applyFill="1"/>
    <xf numFmtId="0" fontId="6" fillId="4" borderId="5" xfId="2" applyFont="1" applyFill="1" applyBorder="1" applyAlignment="1">
      <alignment vertical="center"/>
    </xf>
    <xf numFmtId="0" fontId="6" fillId="4" borderId="26" xfId="2" applyFont="1" applyFill="1" applyBorder="1" applyAlignment="1">
      <alignment vertical="center"/>
    </xf>
    <xf numFmtId="0" fontId="6" fillId="4" borderId="27" xfId="2" applyFont="1" applyFill="1" applyBorder="1" applyAlignment="1">
      <alignment vertical="center"/>
    </xf>
    <xf numFmtId="0" fontId="6" fillId="4" borderId="2" xfId="2" applyFont="1" applyFill="1" applyBorder="1" applyAlignment="1">
      <alignment vertical="center"/>
    </xf>
    <xf numFmtId="0" fontId="6" fillId="0" borderId="21" xfId="2" applyFont="1" applyBorder="1" applyAlignment="1">
      <alignment vertical="center"/>
    </xf>
    <xf numFmtId="0" fontId="6" fillId="0" borderId="15" xfId="2" applyFont="1" applyBorder="1" applyAlignment="1">
      <alignment vertical="center"/>
    </xf>
    <xf numFmtId="0" fontId="6" fillId="0" borderId="19" xfId="2" applyFont="1" applyBorder="1" applyAlignment="1">
      <alignment vertical="center"/>
    </xf>
    <xf numFmtId="0" fontId="6" fillId="0" borderId="15" xfId="2" applyFont="1" applyBorder="1" applyAlignment="1">
      <alignment vertical="center" wrapText="1"/>
    </xf>
    <xf numFmtId="0" fontId="6" fillId="0" borderId="19" xfId="2" applyFont="1" applyBorder="1" applyAlignment="1">
      <alignment vertical="center" wrapText="1"/>
    </xf>
    <xf numFmtId="0" fontId="6" fillId="4" borderId="9" xfId="2" applyFont="1" applyFill="1" applyBorder="1" applyAlignment="1">
      <alignment horizontal="center" vertical="center" wrapText="1"/>
    </xf>
    <xf numFmtId="0" fontId="6" fillId="4" borderId="18" xfId="2" applyFont="1" applyFill="1" applyBorder="1" applyAlignment="1">
      <alignment horizontal="center" vertical="center" wrapText="1"/>
    </xf>
    <xf numFmtId="0" fontId="6" fillId="4" borderId="17" xfId="2" applyFont="1" applyFill="1" applyBorder="1" applyAlignment="1">
      <alignment horizontal="center" vertical="center" wrapText="1"/>
    </xf>
    <xf numFmtId="164" fontId="12" fillId="3" borderId="17" xfId="5" applyNumberFormat="1" applyFont="1" applyFill="1" applyBorder="1" applyAlignment="1">
      <alignment vertical="center"/>
    </xf>
    <xf numFmtId="0" fontId="7" fillId="5" borderId="0" xfId="0" applyFont="1" applyFill="1" applyProtection="1">
      <protection locked="0"/>
    </xf>
    <xf numFmtId="0" fontId="7" fillId="5" borderId="0" xfId="0" applyFont="1" applyFill="1" applyAlignment="1" applyProtection="1">
      <alignment vertical="center"/>
      <protection locked="0"/>
    </xf>
    <xf numFmtId="0" fontId="7" fillId="0" borderId="0" xfId="0" applyFont="1" applyProtection="1">
      <protection locked="0"/>
    </xf>
    <xf numFmtId="0" fontId="7" fillId="5" borderId="0" xfId="0" applyFont="1" applyFill="1" applyAlignment="1" applyProtection="1">
      <alignment wrapText="1"/>
      <protection locked="0"/>
    </xf>
    <xf numFmtId="0" fontId="15" fillId="5" borderId="0" xfId="0" applyFont="1" applyFill="1" applyAlignment="1">
      <alignment horizontal="center" vertical="center"/>
    </xf>
    <xf numFmtId="0" fontId="6" fillId="0" borderId="22" xfId="2" applyFont="1" applyBorder="1" applyAlignment="1">
      <alignment horizontal="center" vertical="center"/>
    </xf>
    <xf numFmtId="0" fontId="6" fillId="0" borderId="0" xfId="2" applyFont="1" applyAlignment="1">
      <alignment horizontal="center" vertical="center"/>
    </xf>
    <xf numFmtId="0" fontId="5" fillId="2" borderId="20" xfId="1" applyFont="1" applyFill="1" applyBorder="1" applyAlignment="1">
      <alignment horizontal="center" vertical="center" wrapText="1"/>
    </xf>
    <xf numFmtId="0" fontId="5" fillId="2" borderId="3" xfId="1" applyFont="1" applyFill="1" applyBorder="1" applyAlignment="1">
      <alignment horizontal="center" vertical="center" wrapText="1"/>
    </xf>
    <xf numFmtId="49" fontId="5" fillId="2" borderId="29" xfId="1" applyNumberFormat="1" applyFont="1" applyFill="1" applyBorder="1" applyAlignment="1">
      <alignment horizontal="center" vertical="center" wrapText="1"/>
    </xf>
    <xf numFmtId="49" fontId="5" fillId="2" borderId="6" xfId="1" applyNumberFormat="1" applyFont="1" applyFill="1" applyBorder="1" applyAlignment="1">
      <alignment horizontal="center" vertical="center" wrapText="1"/>
    </xf>
    <xf numFmtId="49" fontId="5" fillId="2" borderId="2" xfId="2" applyNumberFormat="1" applyFont="1" applyFill="1" applyBorder="1" applyAlignment="1">
      <alignment horizontal="center" vertical="center" wrapText="1"/>
    </xf>
    <xf numFmtId="49" fontId="5" fillId="2" borderId="3" xfId="2" applyNumberFormat="1" applyFont="1" applyFill="1" applyBorder="1" applyAlignment="1">
      <alignment horizontal="center" vertical="center" wrapText="1"/>
    </xf>
    <xf numFmtId="49" fontId="5" fillId="2" borderId="7" xfId="2" applyNumberFormat="1" applyFont="1" applyFill="1" applyBorder="1" applyAlignment="1">
      <alignment horizontal="center" vertical="center" wrapText="1"/>
    </xf>
    <xf numFmtId="0" fontId="5" fillId="2" borderId="10" xfId="2" applyFont="1" applyFill="1" applyBorder="1" applyAlignment="1">
      <alignment horizontal="center" vertical="center" wrapText="1"/>
    </xf>
    <xf numFmtId="2" fontId="5" fillId="2" borderId="13" xfId="2" applyNumberFormat="1" applyFont="1" applyFill="1" applyBorder="1" applyAlignment="1">
      <alignment horizontal="center" vertical="center" wrapText="1"/>
    </xf>
    <xf numFmtId="0" fontId="5" fillId="2" borderId="11" xfId="2" applyFont="1" applyFill="1" applyBorder="1" applyAlignment="1">
      <alignment horizontal="center" vertical="center" wrapText="1"/>
    </xf>
    <xf numFmtId="2" fontId="5" fillId="2" borderId="14" xfId="2" applyNumberFormat="1" applyFont="1" applyFill="1" applyBorder="1" applyAlignment="1">
      <alignment horizontal="center" vertical="center" wrapText="1"/>
    </xf>
    <xf numFmtId="49" fontId="5" fillId="2" borderId="14" xfId="2" applyNumberFormat="1" applyFont="1" applyFill="1" applyBorder="1" applyAlignment="1">
      <alignment horizontal="center" vertical="center" wrapText="1"/>
    </xf>
    <xf numFmtId="49" fontId="5" fillId="2" borderId="4" xfId="2" applyNumberFormat="1" applyFont="1" applyFill="1" applyBorder="1" applyAlignment="1">
      <alignment horizontal="center" vertical="center" wrapText="1"/>
    </xf>
    <xf numFmtId="49" fontId="5" fillId="2" borderId="8" xfId="2" applyNumberFormat="1" applyFont="1" applyFill="1" applyBorder="1" applyAlignment="1">
      <alignment horizontal="center" vertical="center" wrapText="1"/>
    </xf>
    <xf numFmtId="0" fontId="13" fillId="3" borderId="4" xfId="2" applyFont="1" applyFill="1" applyBorder="1" applyAlignment="1">
      <alignment horizontal="center" vertical="center"/>
    </xf>
    <xf numFmtId="0" fontId="13" fillId="3" borderId="5" xfId="2" applyFont="1" applyFill="1" applyBorder="1" applyAlignment="1">
      <alignment horizontal="center" vertical="center"/>
    </xf>
    <xf numFmtId="0" fontId="13" fillId="3" borderId="6" xfId="2" applyFont="1" applyFill="1" applyBorder="1" applyAlignment="1">
      <alignment horizontal="center" vertical="center"/>
    </xf>
    <xf numFmtId="0" fontId="13" fillId="3" borderId="8" xfId="2" applyFont="1" applyFill="1" applyBorder="1" applyAlignment="1">
      <alignment horizontal="center" vertical="center"/>
    </xf>
    <xf numFmtId="0" fontId="13" fillId="3" borderId="0" xfId="2" applyFont="1" applyFill="1" applyAlignment="1">
      <alignment horizontal="center" vertical="center"/>
    </xf>
    <xf numFmtId="0" fontId="13" fillId="3" borderId="9" xfId="2" applyFont="1" applyFill="1" applyBorder="1" applyAlignment="1">
      <alignment horizontal="center" vertical="center"/>
    </xf>
    <xf numFmtId="49" fontId="5" fillId="2" borderId="26" xfId="2" applyNumberFormat="1" applyFont="1" applyFill="1" applyBorder="1" applyAlignment="1">
      <alignment horizontal="center" vertical="center" wrapText="1"/>
    </xf>
    <xf numFmtId="49" fontId="5" fillId="2" borderId="28" xfId="2" applyNumberFormat="1" applyFont="1" applyFill="1" applyBorder="1" applyAlignment="1">
      <alignment horizontal="center" vertical="center" wrapText="1"/>
    </xf>
    <xf numFmtId="49" fontId="5" fillId="2" borderId="27" xfId="2" applyNumberFormat="1" applyFont="1" applyFill="1" applyBorder="1" applyAlignment="1">
      <alignment horizontal="center" vertical="center" wrapText="1"/>
    </xf>
    <xf numFmtId="49" fontId="5" fillId="2" borderId="13" xfId="2" applyNumberFormat="1" applyFont="1" applyFill="1" applyBorder="1" applyAlignment="1">
      <alignment horizontal="center" vertical="center" wrapText="1"/>
    </xf>
    <xf numFmtId="49" fontId="5" fillId="2" borderId="1" xfId="1" applyNumberFormat="1" applyFont="1" applyFill="1" applyBorder="1" applyAlignment="1" applyProtection="1">
      <alignment horizontal="center" vertical="center" wrapText="1"/>
      <protection locked="0"/>
    </xf>
    <xf numFmtId="49" fontId="5" fillId="2" borderId="12" xfId="1" applyNumberFormat="1" applyFont="1" applyFill="1" applyBorder="1" applyAlignment="1" applyProtection="1">
      <alignment horizontal="center" vertical="center" wrapText="1"/>
      <protection locked="0"/>
    </xf>
    <xf numFmtId="0" fontId="12" fillId="3" borderId="16" xfId="5" applyFont="1" applyFill="1" applyBorder="1" applyAlignment="1">
      <alignment horizontal="center" vertical="center"/>
    </xf>
    <xf numFmtId="0" fontId="12" fillId="3" borderId="18" xfId="5" applyFont="1" applyFill="1" applyBorder="1" applyAlignment="1">
      <alignment horizontal="center" vertical="center"/>
    </xf>
    <xf numFmtId="0" fontId="12" fillId="3" borderId="17" xfId="5" applyFont="1" applyFill="1" applyBorder="1" applyAlignment="1">
      <alignment horizontal="center" vertical="center"/>
    </xf>
    <xf numFmtId="0" fontId="8" fillId="5" borderId="0" xfId="0" applyFont="1" applyFill="1" applyAlignment="1">
      <alignment horizontal="left" vertical="top" wrapText="1"/>
    </xf>
    <xf numFmtId="0" fontId="6" fillId="0" borderId="7" xfId="2" applyFont="1" applyBorder="1" applyAlignment="1">
      <alignment horizontal="center" vertical="center"/>
    </xf>
  </cellXfs>
  <cellStyles count="6">
    <cellStyle name="Standard" xfId="0" builtinId="0"/>
    <cellStyle name="Standard 2" xfId="1" xr:uid="{00000000-0005-0000-0000-000001000000}"/>
    <cellStyle name="Standard 3" xfId="3" xr:uid="{00000000-0005-0000-0000-000002000000}"/>
    <cellStyle name="Standard 4" xfId="2" xr:uid="{00000000-0005-0000-0000-000003000000}"/>
    <cellStyle name="Standard 4 2" xfId="4" xr:uid="{00000000-0005-0000-0000-000004000000}"/>
    <cellStyle name="Standard 4 3" xfId="5" xr:uid="{C3C3974D-8B8C-46AD-BDF0-39F2ED09589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9</xdr:col>
      <xdr:colOff>67233</xdr:colOff>
      <xdr:row>37</xdr:row>
      <xdr:rowOff>134471</xdr:rowOff>
    </xdr:from>
    <xdr:to>
      <xdr:col>15</xdr:col>
      <xdr:colOff>52292</xdr:colOff>
      <xdr:row>38</xdr:row>
      <xdr:rowOff>254000</xdr:rowOff>
    </xdr:to>
    <xdr:pic>
      <xdr:nvPicPr>
        <xdr:cNvPr id="2" name="Grafik 1">
          <a:extLst>
            <a:ext uri="{FF2B5EF4-FFF2-40B4-BE49-F238E27FC236}">
              <a16:creationId xmlns:a16="http://schemas.microsoft.com/office/drawing/2014/main" id="{4E4B1B76-0D3A-47D0-A380-86D586838529}"/>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868333" y="10631021"/>
          <a:ext cx="5176184" cy="5005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37353</xdr:colOff>
      <xdr:row>0</xdr:row>
      <xdr:rowOff>59764</xdr:rowOff>
    </xdr:from>
    <xdr:to>
      <xdr:col>15</xdr:col>
      <xdr:colOff>0</xdr:colOff>
      <xdr:row>5</xdr:row>
      <xdr:rowOff>98872</xdr:rowOff>
    </xdr:to>
    <xdr:pic>
      <xdr:nvPicPr>
        <xdr:cNvPr id="3" name="Grafik 2">
          <a:extLst>
            <a:ext uri="{FF2B5EF4-FFF2-40B4-BE49-F238E27FC236}">
              <a16:creationId xmlns:a16="http://schemas.microsoft.com/office/drawing/2014/main" id="{C0165A1D-33AB-4460-A4A7-ABD6FD213A81}"/>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l="62114" t="2690" r="2773" b="89815"/>
        <a:stretch>
          <a:fillRect/>
        </a:stretch>
      </xdr:blipFill>
      <xdr:spPr bwMode="auto">
        <a:xfrm>
          <a:off x="11572128" y="59764"/>
          <a:ext cx="2421966" cy="806823"/>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A05EE-6DC0-486B-BBCC-A68A6CDE2DFA}">
  <dimension ref="A1:AU241"/>
  <sheetViews>
    <sheetView tabSelected="1" zoomScale="85" zoomScaleNormal="85" workbookViewId="0">
      <selection activeCell="F18" sqref="F18"/>
    </sheetView>
  </sheetViews>
  <sheetFormatPr baseColWidth="10" defaultColWidth="0" defaultRowHeight="12.6" customHeight="1" zeroHeight="1" x14ac:dyDescent="0.2"/>
  <cols>
    <col min="1" max="1" width="38.85546875" style="1" customWidth="1"/>
    <col min="2" max="2" width="17.140625" style="1" customWidth="1"/>
    <col min="3" max="7" width="10.85546875" style="1" customWidth="1"/>
    <col min="8" max="8" width="12.5703125" style="1" bestFit="1" customWidth="1"/>
    <col min="9" max="9" width="13.85546875" style="63" bestFit="1" customWidth="1"/>
    <col min="10" max="10" width="17" style="1" bestFit="1" customWidth="1"/>
    <col min="11" max="13" width="12" style="1" customWidth="1"/>
    <col min="14" max="14" width="12.85546875" style="1" customWidth="1"/>
    <col min="15" max="15" width="12" style="1" customWidth="1"/>
    <col min="16" max="16" width="2.85546875" style="3" customWidth="1"/>
    <col min="17" max="47" width="10.85546875" style="3" hidden="1" customWidth="1"/>
    <col min="48" max="16384" width="0" style="1" hidden="1"/>
  </cols>
  <sheetData>
    <row r="1" spans="1:19" ht="12.6" customHeight="1" x14ac:dyDescent="0.2">
      <c r="A1" s="3"/>
      <c r="B1" s="3"/>
      <c r="C1" s="3"/>
      <c r="D1" s="3"/>
      <c r="E1" s="3"/>
      <c r="F1" s="3"/>
      <c r="G1" s="3"/>
      <c r="H1" s="3"/>
      <c r="I1" s="61"/>
      <c r="J1" s="3"/>
      <c r="K1" s="3"/>
      <c r="L1" s="3"/>
      <c r="M1" s="3"/>
      <c r="N1" s="3"/>
      <c r="O1" s="3"/>
    </row>
    <row r="2" spans="1:19" ht="12.6" customHeight="1" x14ac:dyDescent="0.35">
      <c r="A2" s="65" t="s">
        <v>70</v>
      </c>
      <c r="B2" s="65"/>
      <c r="C2" s="65"/>
      <c r="D2" s="65"/>
      <c r="E2" s="65"/>
      <c r="F2" s="65"/>
      <c r="G2" s="12"/>
      <c r="H2" s="3"/>
      <c r="I2" s="61"/>
      <c r="J2" s="3"/>
      <c r="K2" s="3"/>
      <c r="L2" s="3"/>
      <c r="M2" s="3"/>
      <c r="N2" s="3"/>
      <c r="O2" s="3"/>
    </row>
    <row r="3" spans="1:19" ht="12.6" customHeight="1" x14ac:dyDescent="0.35">
      <c r="A3" s="65"/>
      <c r="B3" s="65"/>
      <c r="C3" s="65"/>
      <c r="D3" s="65"/>
      <c r="E3" s="65"/>
      <c r="F3" s="65"/>
      <c r="G3" s="12"/>
      <c r="H3" s="3"/>
      <c r="I3" s="61"/>
      <c r="J3" s="3"/>
      <c r="K3" s="3"/>
      <c r="L3" s="3"/>
      <c r="M3" s="3"/>
      <c r="N3" s="3"/>
      <c r="O3" s="3"/>
    </row>
    <row r="4" spans="1:19" ht="12.6" customHeight="1" x14ac:dyDescent="0.35">
      <c r="A4" s="65"/>
      <c r="B4" s="65"/>
      <c r="C4" s="65"/>
      <c r="D4" s="65"/>
      <c r="E4" s="65"/>
      <c r="F4" s="65"/>
      <c r="G4" s="12"/>
      <c r="H4" s="3"/>
      <c r="I4" s="61"/>
      <c r="J4" s="3"/>
      <c r="K4" s="3"/>
      <c r="L4" s="3"/>
      <c r="M4" s="3"/>
      <c r="N4" s="3"/>
      <c r="O4" s="3"/>
    </row>
    <row r="5" spans="1:19" ht="12.6" customHeight="1" x14ac:dyDescent="0.2">
      <c r="A5" s="65"/>
      <c r="B5" s="65"/>
      <c r="C5" s="65"/>
      <c r="D5" s="65"/>
      <c r="E5" s="65"/>
      <c r="F5" s="65"/>
      <c r="G5" s="3"/>
      <c r="H5" s="3"/>
      <c r="I5" s="61"/>
      <c r="J5" s="3"/>
      <c r="K5" s="3"/>
      <c r="L5" s="3"/>
      <c r="M5" s="3"/>
      <c r="N5" s="3"/>
      <c r="O5" s="3"/>
    </row>
    <row r="6" spans="1:19" ht="12.6" customHeight="1" thickBot="1" x14ac:dyDescent="0.25">
      <c r="A6" s="3"/>
      <c r="B6" s="3"/>
      <c r="C6" s="3"/>
      <c r="D6" s="3"/>
      <c r="E6" s="3"/>
      <c r="F6" s="3"/>
      <c r="G6" s="3"/>
      <c r="H6" s="3"/>
      <c r="I6" s="61"/>
      <c r="J6" s="3"/>
      <c r="K6" s="3"/>
      <c r="L6" s="3"/>
      <c r="M6" s="3"/>
      <c r="N6" s="3"/>
      <c r="O6" s="3"/>
    </row>
    <row r="7" spans="1:19" ht="14.45" customHeight="1" thickBot="1" x14ac:dyDescent="0.25">
      <c r="A7" s="68" t="s">
        <v>0</v>
      </c>
      <c r="B7" s="70" t="s">
        <v>1</v>
      </c>
      <c r="C7" s="72" t="s">
        <v>2</v>
      </c>
      <c r="D7" s="72"/>
      <c r="E7" s="72"/>
      <c r="F7" s="72"/>
      <c r="G7" s="72"/>
      <c r="H7" s="73" t="s">
        <v>3</v>
      </c>
      <c r="I7" s="92" t="s">
        <v>4</v>
      </c>
      <c r="J7" s="80" t="s">
        <v>5</v>
      </c>
      <c r="K7" s="82" t="s">
        <v>6</v>
      </c>
      <c r="L7" s="83"/>
      <c r="M7" s="83"/>
      <c r="N7" s="83"/>
      <c r="O7" s="84"/>
    </row>
    <row r="8" spans="1:19" ht="14.45" customHeight="1" thickBot="1" x14ac:dyDescent="0.25">
      <c r="A8" s="68"/>
      <c r="B8" s="70"/>
      <c r="C8" s="72"/>
      <c r="D8" s="72"/>
      <c r="E8" s="72"/>
      <c r="F8" s="72"/>
      <c r="G8" s="72"/>
      <c r="H8" s="74"/>
      <c r="I8" s="92"/>
      <c r="J8" s="81"/>
      <c r="K8" s="85"/>
      <c r="L8" s="86"/>
      <c r="M8" s="86"/>
      <c r="N8" s="86"/>
      <c r="O8" s="87"/>
    </row>
    <row r="9" spans="1:19" ht="14.45" customHeight="1" thickBot="1" x14ac:dyDescent="0.25">
      <c r="A9" s="68"/>
      <c r="B9" s="70"/>
      <c r="C9" s="72"/>
      <c r="D9" s="72"/>
      <c r="E9" s="72"/>
      <c r="F9" s="72"/>
      <c r="G9" s="72"/>
      <c r="H9" s="74"/>
      <c r="I9" s="92"/>
      <c r="J9" s="81"/>
      <c r="K9" s="85"/>
      <c r="L9" s="86"/>
      <c r="M9" s="86"/>
      <c r="N9" s="86"/>
      <c r="O9" s="87"/>
    </row>
    <row r="10" spans="1:19" ht="13.5" thickBot="1" x14ac:dyDescent="0.25">
      <c r="A10" s="68"/>
      <c r="B10" s="70"/>
      <c r="C10" s="75">
        <v>2</v>
      </c>
      <c r="D10" s="75">
        <v>4</v>
      </c>
      <c r="E10" s="75">
        <v>6</v>
      </c>
      <c r="F10" s="75">
        <v>8</v>
      </c>
      <c r="G10" s="77">
        <v>10</v>
      </c>
      <c r="H10" s="74" t="s">
        <v>7</v>
      </c>
      <c r="I10" s="92"/>
      <c r="J10" s="81"/>
      <c r="K10" s="88" t="s">
        <v>8</v>
      </c>
      <c r="L10" s="90" t="s">
        <v>9</v>
      </c>
      <c r="M10" s="90" t="s">
        <v>10</v>
      </c>
      <c r="N10" s="90" t="s">
        <v>44</v>
      </c>
      <c r="O10" s="72" t="s">
        <v>11</v>
      </c>
    </row>
    <row r="11" spans="1:19" ht="13.5" thickBot="1" x14ac:dyDescent="0.25">
      <c r="A11" s="69"/>
      <c r="B11" s="71"/>
      <c r="C11" s="76"/>
      <c r="D11" s="76"/>
      <c r="E11" s="76"/>
      <c r="F11" s="76"/>
      <c r="G11" s="78"/>
      <c r="H11" s="74"/>
      <c r="I11" s="93"/>
      <c r="J11" s="81"/>
      <c r="K11" s="89"/>
      <c r="L11" s="91"/>
      <c r="M11" s="91"/>
      <c r="N11" s="91"/>
      <c r="O11" s="79"/>
    </row>
    <row r="12" spans="1:19" ht="14.25" x14ac:dyDescent="0.2">
      <c r="A12" s="41" t="s">
        <v>12</v>
      </c>
      <c r="B12" s="35"/>
      <c r="C12" s="13"/>
      <c r="D12" s="14"/>
      <c r="E12" s="14"/>
      <c r="F12" s="14"/>
      <c r="G12" s="15"/>
      <c r="H12" s="14"/>
      <c r="I12" s="27"/>
      <c r="J12" s="48"/>
      <c r="K12" s="49"/>
      <c r="L12" s="50"/>
      <c r="M12" s="50"/>
      <c r="N12" s="50"/>
      <c r="O12" s="51"/>
      <c r="R12" s="4"/>
      <c r="S12" s="4"/>
    </row>
    <row r="13" spans="1:19" ht="16.5" x14ac:dyDescent="0.2">
      <c r="A13" s="42" t="s">
        <v>13</v>
      </c>
      <c r="B13" s="36" t="s">
        <v>45</v>
      </c>
      <c r="C13" s="16" t="s">
        <v>71</v>
      </c>
      <c r="D13" s="16" t="s">
        <v>46</v>
      </c>
      <c r="E13" s="16" t="s">
        <v>48</v>
      </c>
      <c r="F13" s="16" t="s">
        <v>47</v>
      </c>
      <c r="G13" s="16" t="s">
        <v>14</v>
      </c>
      <c r="H13" s="66">
        <v>30</v>
      </c>
      <c r="I13" s="28" t="s">
        <v>68</v>
      </c>
      <c r="J13" s="37"/>
      <c r="K13" s="52">
        <f>IF(AND($I13&lt;=0.00005,$I13&gt;0.000008),C$10,0)</f>
        <v>0</v>
      </c>
      <c r="L13" s="53">
        <f>IF(AND($I13&lt;=0.000008,$I13&gt;0.000006),D$10,0)</f>
        <v>0</v>
      </c>
      <c r="M13" s="53">
        <f>IF(AND($I13&lt;=0.000006,$I13&gt;0.000004),E$10,0)</f>
        <v>0</v>
      </c>
      <c r="N13" s="53">
        <f>IF(AND($I13&lt;=0.000004,$I13&gt;=0.000002),F$10,0)</f>
        <v>0</v>
      </c>
      <c r="O13" s="54">
        <f>IF($I13&lt;=0.000001,G$10,0)</f>
        <v>0</v>
      </c>
    </row>
    <row r="14" spans="1:19" ht="16.5" x14ac:dyDescent="0.2">
      <c r="A14" s="42" t="s">
        <v>15</v>
      </c>
      <c r="B14" s="36" t="s">
        <v>45</v>
      </c>
      <c r="C14" s="16" t="s">
        <v>71</v>
      </c>
      <c r="D14" s="16" t="s">
        <v>46</v>
      </c>
      <c r="E14" s="16" t="s">
        <v>48</v>
      </c>
      <c r="F14" s="16" t="s">
        <v>47</v>
      </c>
      <c r="G14" s="16" t="s">
        <v>14</v>
      </c>
      <c r="H14" s="67"/>
      <c r="I14" s="28" t="s">
        <v>68</v>
      </c>
      <c r="J14" s="37"/>
      <c r="K14" s="52">
        <f>IF(AND($I14&lt;=0.00005,$I14&gt;0.000008),C$10,0)</f>
        <v>0</v>
      </c>
      <c r="L14" s="53">
        <f>IF(AND($I14&lt;=0.000008,$I14&gt;0.000006),D$10,0)</f>
        <v>0</v>
      </c>
      <c r="M14" s="53">
        <f>IF(AND($I14&lt;=0.000006,$I14&gt;0.000004),E$10,0)</f>
        <v>0</v>
      </c>
      <c r="N14" s="53">
        <f>IF(AND($I14&lt;=0.000004,$I14&gt;=0.000002),F$10,0)</f>
        <v>0</v>
      </c>
      <c r="O14" s="54">
        <f>IF($I14&lt;=0.000001,G$10,0)</f>
        <v>0</v>
      </c>
    </row>
    <row r="15" spans="1:19" ht="14.25" x14ac:dyDescent="0.2">
      <c r="A15" s="42" t="s">
        <v>17</v>
      </c>
      <c r="B15" s="38" t="s">
        <v>18</v>
      </c>
      <c r="C15" s="18"/>
      <c r="D15" s="7"/>
      <c r="E15" s="10">
        <v>120</v>
      </c>
      <c r="F15" s="10">
        <v>150</v>
      </c>
      <c r="G15" s="19">
        <v>180</v>
      </c>
      <c r="H15" s="67"/>
      <c r="I15" s="29"/>
      <c r="J15" s="37"/>
      <c r="K15" s="20"/>
      <c r="L15" s="11"/>
      <c r="M15" s="53">
        <f>IF(AND($I15&gt;=120,$I15&lt;150),E$10,0)</f>
        <v>0</v>
      </c>
      <c r="N15" s="53">
        <f>IF(AND($I15&gt;=150,$I15&lt;180),F$10,0)</f>
        <v>0</v>
      </c>
      <c r="O15" s="54">
        <f>IF($I15&gt;=180,G$10,0)</f>
        <v>0</v>
      </c>
    </row>
    <row r="16" spans="1:19" ht="14.25" x14ac:dyDescent="0.2">
      <c r="A16" s="42" t="s">
        <v>49</v>
      </c>
      <c r="B16" s="38" t="s">
        <v>18</v>
      </c>
      <c r="C16" s="18"/>
      <c r="D16" s="7"/>
      <c r="E16" s="10">
        <v>400</v>
      </c>
      <c r="F16" s="10">
        <v>450</v>
      </c>
      <c r="G16" s="19">
        <v>500</v>
      </c>
      <c r="H16" s="67"/>
      <c r="I16" s="29"/>
      <c r="J16" s="37"/>
      <c r="K16" s="20"/>
      <c r="L16" s="11"/>
      <c r="M16" s="53">
        <f>IF(AND($I16&gt;=400,$I16&lt;450),E$10,0)</f>
        <v>0</v>
      </c>
      <c r="N16" s="53">
        <f>IF(AND($I16&gt;=450,$I16&lt;500),F$10,0)</f>
        <v>0</v>
      </c>
      <c r="O16" s="54">
        <f>IF($I16&gt;=500,G$10,0)</f>
        <v>0</v>
      </c>
    </row>
    <row r="17" spans="1:16" ht="15" x14ac:dyDescent="0.2">
      <c r="A17" s="42" t="s">
        <v>19</v>
      </c>
      <c r="B17" s="37" t="s">
        <v>16</v>
      </c>
      <c r="C17" s="18"/>
      <c r="D17" s="7"/>
      <c r="E17" s="7"/>
      <c r="F17" s="10" t="s">
        <v>20</v>
      </c>
      <c r="G17" s="19" t="s">
        <v>21</v>
      </c>
      <c r="H17" s="67"/>
      <c r="I17" s="29"/>
      <c r="J17" s="37" t="s">
        <v>22</v>
      </c>
      <c r="K17" s="18"/>
      <c r="L17" s="7"/>
      <c r="M17" s="11"/>
      <c r="N17" s="53">
        <f>IF(OR($I17="M",$I17="m"),F$10,0)</f>
        <v>0</v>
      </c>
      <c r="O17" s="54">
        <f>IF(OR($I17="a",$I17="A"),G$10,0)</f>
        <v>0</v>
      </c>
      <c r="P17" s="47"/>
    </row>
    <row r="18" spans="1:16" ht="29.25" x14ac:dyDescent="0.2">
      <c r="A18" s="43" t="s">
        <v>30</v>
      </c>
      <c r="B18" s="37" t="s">
        <v>16</v>
      </c>
      <c r="C18" s="20"/>
      <c r="D18" s="11"/>
      <c r="E18" s="11"/>
      <c r="F18" s="8" t="s">
        <v>34</v>
      </c>
      <c r="G18" s="21" t="s">
        <v>35</v>
      </c>
      <c r="H18" s="67"/>
      <c r="I18" s="30"/>
      <c r="J18" s="36" t="s">
        <v>31</v>
      </c>
      <c r="K18" s="20"/>
      <c r="L18" s="11"/>
      <c r="M18" s="11"/>
      <c r="N18" s="55">
        <f>IF(OR($I18="K",$I18="k"),F$10,0)</f>
        <v>0</v>
      </c>
      <c r="O18" s="56">
        <f>IF(OR($I18="e",$I18="E"),G$10,0)</f>
        <v>0</v>
      </c>
      <c r="P18" s="47"/>
    </row>
    <row r="19" spans="1:16" ht="14.25" x14ac:dyDescent="0.2">
      <c r="A19" s="43"/>
      <c r="B19" s="39"/>
      <c r="C19" s="18"/>
      <c r="D19" s="7"/>
      <c r="E19" s="7"/>
      <c r="F19" s="7"/>
      <c r="G19" s="22"/>
      <c r="H19" s="7"/>
      <c r="I19" s="31"/>
      <c r="J19" s="7"/>
      <c r="K19" s="18"/>
      <c r="L19" s="7"/>
      <c r="M19" s="11"/>
      <c r="N19" s="7"/>
      <c r="O19" s="22"/>
    </row>
    <row r="20" spans="1:16" ht="14.25" x14ac:dyDescent="0.2">
      <c r="A20" s="44" t="s">
        <v>50</v>
      </c>
      <c r="B20" s="39"/>
      <c r="C20" s="18"/>
      <c r="D20" s="7"/>
      <c r="E20" s="7"/>
      <c r="F20" s="7"/>
      <c r="G20" s="22"/>
      <c r="H20" s="7"/>
      <c r="I20" s="31"/>
      <c r="J20" s="7"/>
      <c r="K20" s="18"/>
      <c r="L20" s="7"/>
      <c r="M20" s="11"/>
      <c r="N20" s="7"/>
      <c r="O20" s="22"/>
    </row>
    <row r="21" spans="1:16" ht="14.25" x14ac:dyDescent="0.2">
      <c r="A21" s="42" t="s">
        <v>51</v>
      </c>
      <c r="B21" s="37" t="s">
        <v>52</v>
      </c>
      <c r="C21" s="18"/>
      <c r="D21" s="7"/>
      <c r="E21" s="7"/>
      <c r="F21" s="10">
        <v>200</v>
      </c>
      <c r="G21" s="19" t="s">
        <v>56</v>
      </c>
      <c r="H21" s="98">
        <v>30</v>
      </c>
      <c r="I21" s="29"/>
      <c r="J21" s="37"/>
      <c r="K21" s="18"/>
      <c r="L21" s="7"/>
      <c r="M21" s="11"/>
      <c r="N21" s="53">
        <f>IF(OR($I21=200),F$10,0)</f>
        <v>0</v>
      </c>
      <c r="O21" s="54">
        <f>IF(OR($I21&gt;200),G$10,0)</f>
        <v>0</v>
      </c>
      <c r="P21" s="47"/>
    </row>
    <row r="22" spans="1:16" ht="14.25" x14ac:dyDescent="0.2">
      <c r="A22" s="42" t="s">
        <v>54</v>
      </c>
      <c r="B22" s="37" t="s">
        <v>53</v>
      </c>
      <c r="C22" s="18"/>
      <c r="D22" s="7"/>
      <c r="E22" s="7"/>
      <c r="F22" s="10">
        <v>300</v>
      </c>
      <c r="G22" s="19" t="s">
        <v>55</v>
      </c>
      <c r="H22" s="98"/>
      <c r="I22" s="29"/>
      <c r="J22" s="37"/>
      <c r="K22" s="18"/>
      <c r="L22" s="7"/>
      <c r="M22" s="11"/>
      <c r="N22" s="53">
        <f>IF(OR($I22=300),F$10,0)</f>
        <v>0</v>
      </c>
      <c r="O22" s="54">
        <f>IF(OR($I22&gt;300),G$10,0)</f>
        <v>0</v>
      </c>
      <c r="P22" s="47"/>
    </row>
    <row r="23" spans="1:16" ht="14.25" x14ac:dyDescent="0.2">
      <c r="A23" s="43" t="s">
        <v>57</v>
      </c>
      <c r="B23" s="37" t="s">
        <v>58</v>
      </c>
      <c r="C23" s="20"/>
      <c r="D23" s="11"/>
      <c r="E23" s="11"/>
      <c r="F23" s="8">
        <v>3</v>
      </c>
      <c r="G23" s="21">
        <v>4</v>
      </c>
      <c r="H23" s="98"/>
      <c r="I23" s="30"/>
      <c r="J23" s="36"/>
      <c r="K23" s="18"/>
      <c r="L23" s="7"/>
      <c r="M23" s="11"/>
      <c r="N23" s="53">
        <f>IF(OR($I23=3),F$10,0)</f>
        <v>0</v>
      </c>
      <c r="O23" s="54">
        <f>IF(OR($I23=4),G$10,0)</f>
        <v>0</v>
      </c>
      <c r="P23" s="47"/>
    </row>
    <row r="24" spans="1:16" ht="14.25" x14ac:dyDescent="0.2">
      <c r="A24" s="42" t="s">
        <v>59</v>
      </c>
      <c r="B24" s="38" t="s">
        <v>18</v>
      </c>
      <c r="C24" s="18"/>
      <c r="D24" s="7"/>
      <c r="E24" s="10">
        <v>120</v>
      </c>
      <c r="F24" s="10">
        <v>150</v>
      </c>
      <c r="G24" s="19">
        <v>180</v>
      </c>
      <c r="H24" s="98"/>
      <c r="I24" s="29"/>
      <c r="J24" s="37"/>
      <c r="K24" s="20"/>
      <c r="L24" s="11"/>
      <c r="M24" s="53">
        <f>IF(AND($I24&gt;=120,$I24&lt;150),E$10,0)</f>
        <v>0</v>
      </c>
      <c r="N24" s="53">
        <f>IF(AND($I24&gt;=150,$I24&lt;180),F$10,0)</f>
        <v>0</v>
      </c>
      <c r="O24" s="54">
        <f>IF($I24&gt;=180,G$10,0)</f>
        <v>0</v>
      </c>
    </row>
    <row r="25" spans="1:16" ht="14.25" x14ac:dyDescent="0.2">
      <c r="A25" s="42" t="s">
        <v>60</v>
      </c>
      <c r="B25" s="38" t="s">
        <v>18</v>
      </c>
      <c r="C25" s="18"/>
      <c r="D25" s="7"/>
      <c r="E25" s="10">
        <v>150</v>
      </c>
      <c r="F25" s="10">
        <v>180</v>
      </c>
      <c r="G25" s="19">
        <v>200</v>
      </c>
      <c r="H25" s="98"/>
      <c r="I25" s="29"/>
      <c r="J25" s="37"/>
      <c r="K25" s="20"/>
      <c r="L25" s="11"/>
      <c r="M25" s="53">
        <f>IF(AND($I25&gt;=150,$I25&lt;180),E$10,0)</f>
        <v>0</v>
      </c>
      <c r="N25" s="53">
        <f>IF(AND($I25&gt;=180,$I25&lt;200),F$10,0)</f>
        <v>0</v>
      </c>
      <c r="O25" s="54">
        <f>IF($I25&gt;=200,G$10,0)</f>
        <v>0</v>
      </c>
    </row>
    <row r="26" spans="1:16" ht="14.25" x14ac:dyDescent="0.2">
      <c r="A26" s="43"/>
      <c r="B26" s="39"/>
      <c r="C26" s="20"/>
      <c r="D26" s="7"/>
      <c r="E26" s="7"/>
      <c r="F26" s="7"/>
      <c r="G26" s="22"/>
      <c r="H26" s="7"/>
      <c r="I26" s="31"/>
      <c r="J26" s="7"/>
      <c r="K26" s="20"/>
      <c r="L26" s="11"/>
      <c r="M26" s="11"/>
      <c r="N26" s="11"/>
      <c r="O26" s="57"/>
    </row>
    <row r="27" spans="1:16" ht="14.25" x14ac:dyDescent="0.2">
      <c r="A27" s="44" t="s">
        <v>61</v>
      </c>
      <c r="B27" s="39"/>
      <c r="C27" s="18"/>
      <c r="D27" s="7"/>
      <c r="E27" s="7"/>
      <c r="F27" s="7"/>
      <c r="G27" s="22"/>
      <c r="H27" s="7"/>
      <c r="I27" s="31"/>
      <c r="J27" s="7"/>
      <c r="K27" s="20"/>
      <c r="L27" s="11"/>
      <c r="M27" s="11"/>
      <c r="N27" s="11"/>
      <c r="O27" s="57"/>
    </row>
    <row r="28" spans="1:16" ht="14.25" x14ac:dyDescent="0.2">
      <c r="A28" s="43" t="s">
        <v>62</v>
      </c>
      <c r="B28" s="37" t="s">
        <v>16</v>
      </c>
      <c r="C28" s="18"/>
      <c r="D28" s="7"/>
      <c r="E28" s="10">
        <v>1</v>
      </c>
      <c r="F28" s="10">
        <v>2</v>
      </c>
      <c r="G28" s="19" t="s">
        <v>66</v>
      </c>
      <c r="H28" s="98">
        <v>20</v>
      </c>
      <c r="I28" s="32"/>
      <c r="J28" s="37"/>
      <c r="K28" s="18"/>
      <c r="L28" s="7"/>
      <c r="M28" s="53">
        <f>IF(I28=1,6,0)</f>
        <v>0</v>
      </c>
      <c r="N28" s="53">
        <f>IF(I28=2,8,0)</f>
        <v>0</v>
      </c>
      <c r="O28" s="54">
        <f>IF(I28&gt;2,10,0)</f>
        <v>0</v>
      </c>
    </row>
    <row r="29" spans="1:16" ht="14.25" x14ac:dyDescent="0.2">
      <c r="A29" s="43" t="s">
        <v>63</v>
      </c>
      <c r="B29" s="37" t="s">
        <v>16</v>
      </c>
      <c r="C29" s="18"/>
      <c r="D29" s="7"/>
      <c r="E29" s="10">
        <v>2</v>
      </c>
      <c r="F29" s="10">
        <v>3</v>
      </c>
      <c r="G29" s="19" t="s">
        <v>65</v>
      </c>
      <c r="H29" s="98"/>
      <c r="I29" s="32"/>
      <c r="J29" s="37"/>
      <c r="K29" s="18"/>
      <c r="L29" s="7"/>
      <c r="M29" s="53">
        <f>IF(I29=2,6,0)</f>
        <v>0</v>
      </c>
      <c r="N29" s="53">
        <f>IF(I29=3,8,0)</f>
        <v>0</v>
      </c>
      <c r="O29" s="54">
        <f>IF(I29&gt;3,10,0)</f>
        <v>0</v>
      </c>
    </row>
    <row r="30" spans="1:16" ht="14.25" x14ac:dyDescent="0.2">
      <c r="A30" s="43" t="s">
        <v>64</v>
      </c>
      <c r="B30" s="37" t="s">
        <v>16</v>
      </c>
      <c r="C30" s="18"/>
      <c r="D30" s="7"/>
      <c r="E30" s="10">
        <v>2</v>
      </c>
      <c r="F30" s="10">
        <v>3</v>
      </c>
      <c r="G30" s="19" t="s">
        <v>65</v>
      </c>
      <c r="H30" s="98"/>
      <c r="I30" s="32"/>
      <c r="J30" s="37"/>
      <c r="K30" s="18"/>
      <c r="L30" s="7"/>
      <c r="M30" s="53">
        <f>IF(I30=2,6,0)</f>
        <v>0</v>
      </c>
      <c r="N30" s="53">
        <f>IF(I30=3,8,0)</f>
        <v>0</v>
      </c>
      <c r="O30" s="54">
        <f>IF(I30&gt;3,10,0)</f>
        <v>0</v>
      </c>
    </row>
    <row r="31" spans="1:16" ht="14.25" x14ac:dyDescent="0.2">
      <c r="A31" s="43" t="s">
        <v>23</v>
      </c>
      <c r="B31" s="38" t="s">
        <v>24</v>
      </c>
      <c r="C31" s="20"/>
      <c r="D31" s="7"/>
      <c r="E31" s="10" t="s">
        <v>25</v>
      </c>
      <c r="F31" s="10" t="s">
        <v>26</v>
      </c>
      <c r="G31" s="19" t="s">
        <v>27</v>
      </c>
      <c r="H31" s="98"/>
      <c r="I31" s="32" t="s">
        <v>68</v>
      </c>
      <c r="J31" s="37"/>
      <c r="K31" s="18"/>
      <c r="L31" s="7"/>
      <c r="M31" s="53">
        <f>IF(AND($I31&lt;=5,$I31&gt;4),E$10,0)</f>
        <v>0</v>
      </c>
      <c r="N31" s="53">
        <f>IF(AND($I31&lt;=4,$I31&gt;3),F10,0)</f>
        <v>0</v>
      </c>
      <c r="O31" s="54">
        <f>IF($I31&lt;=3,G$10,0)</f>
        <v>0</v>
      </c>
    </row>
    <row r="32" spans="1:16" s="3" customFormat="1" ht="14.25" x14ac:dyDescent="0.2">
      <c r="A32" s="45"/>
      <c r="B32" s="39"/>
      <c r="C32" s="18"/>
      <c r="D32" s="7"/>
      <c r="E32" s="7"/>
      <c r="F32" s="7"/>
      <c r="G32" s="22"/>
      <c r="H32" s="7"/>
      <c r="I32" s="33"/>
      <c r="J32" s="7"/>
      <c r="K32" s="18"/>
      <c r="L32" s="7"/>
      <c r="M32" s="11"/>
      <c r="N32" s="11"/>
      <c r="O32" s="57"/>
    </row>
    <row r="33" spans="1:16" s="3" customFormat="1" ht="14.25" x14ac:dyDescent="0.2">
      <c r="A33" s="41" t="s">
        <v>67</v>
      </c>
      <c r="B33" s="39"/>
      <c r="C33" s="18"/>
      <c r="D33" s="7"/>
      <c r="E33" s="7"/>
      <c r="F33" s="7"/>
      <c r="G33" s="22"/>
      <c r="H33" s="7"/>
      <c r="I33" s="33"/>
      <c r="J33" s="7"/>
      <c r="K33" s="11"/>
      <c r="L33" s="11"/>
      <c r="M33" s="11"/>
      <c r="N33" s="11"/>
      <c r="O33" s="57"/>
    </row>
    <row r="34" spans="1:16" s="3" customFormat="1" ht="14.25" x14ac:dyDescent="0.2">
      <c r="A34" s="43" t="s">
        <v>41</v>
      </c>
      <c r="B34" s="36" t="s">
        <v>32</v>
      </c>
      <c r="C34" s="18"/>
      <c r="D34" s="7"/>
      <c r="E34" s="7"/>
      <c r="F34" s="9" t="s">
        <v>29</v>
      </c>
      <c r="G34" s="17" t="s">
        <v>28</v>
      </c>
      <c r="H34" s="66">
        <v>20</v>
      </c>
      <c r="I34" s="29"/>
      <c r="J34" s="37"/>
      <c r="K34" s="11"/>
      <c r="L34" s="11"/>
      <c r="M34" s="11"/>
      <c r="N34" s="53">
        <f>IF(AND($I34&gt;=150,$I34&lt;200),F$10,0)</f>
        <v>0</v>
      </c>
      <c r="O34" s="54">
        <f>IF($I34&gt;=200,G$10,0)</f>
        <v>0</v>
      </c>
      <c r="P34" s="47"/>
    </row>
    <row r="35" spans="1:16" s="3" customFormat="1" ht="14.25" x14ac:dyDescent="0.2">
      <c r="A35" s="43" t="s">
        <v>36</v>
      </c>
      <c r="B35" s="37" t="s">
        <v>32</v>
      </c>
      <c r="C35" s="23" t="s">
        <v>43</v>
      </c>
      <c r="D35" s="10" t="s">
        <v>37</v>
      </c>
      <c r="E35" s="10" t="s">
        <v>38</v>
      </c>
      <c r="F35" s="10" t="s">
        <v>39</v>
      </c>
      <c r="G35" s="19" t="s">
        <v>40</v>
      </c>
      <c r="H35" s="67"/>
      <c r="I35" s="29"/>
      <c r="J35" s="37" t="s">
        <v>33</v>
      </c>
      <c r="K35" s="52">
        <f>IF(EXACT("0,2 - 10",$I35),C$10,0)</f>
        <v>0</v>
      </c>
      <c r="L35" s="53">
        <f>IF(EXACT("0,1 - 10",$I35),D$10,0)</f>
        <v>0</v>
      </c>
      <c r="M35" s="53">
        <f>IF(EXACT("0,1 - 12",$I35),E$10,0)</f>
        <v>0</v>
      </c>
      <c r="N35" s="53">
        <f>IF(EXACT("0,1 - 14",$I35),F$10,0)</f>
        <v>0</v>
      </c>
      <c r="O35" s="54">
        <f>IF(EXACT("0,1 - 16",$I35),G$10,0)</f>
        <v>0</v>
      </c>
    </row>
    <row r="36" spans="1:16" s="3" customFormat="1" ht="15" thickBot="1" x14ac:dyDescent="0.25">
      <c r="A36" s="46"/>
      <c r="B36" s="40"/>
      <c r="C36" s="24"/>
      <c r="D36" s="25"/>
      <c r="E36" s="25"/>
      <c r="F36" s="25"/>
      <c r="G36" s="26"/>
      <c r="H36" s="25"/>
      <c r="I36" s="34"/>
      <c r="J36" s="25"/>
      <c r="K36" s="58"/>
      <c r="L36" s="58"/>
      <c r="M36" s="58"/>
      <c r="N36" s="58"/>
      <c r="O36" s="59"/>
    </row>
    <row r="37" spans="1:16" s="3" customFormat="1" ht="16.5" thickBot="1" x14ac:dyDescent="0.25">
      <c r="A37" s="6"/>
      <c r="B37" s="6"/>
      <c r="C37" s="6"/>
      <c r="D37" s="6"/>
      <c r="E37" s="6"/>
      <c r="F37" s="6"/>
      <c r="G37" s="6"/>
      <c r="H37" s="6"/>
      <c r="I37" s="62"/>
      <c r="J37" s="94" t="s">
        <v>42</v>
      </c>
      <c r="K37" s="95"/>
      <c r="L37" s="95"/>
      <c r="M37" s="95"/>
      <c r="N37" s="96"/>
      <c r="O37" s="60">
        <f>SUM((SUM(K13:O18)/60*(H13/100)),(SUM(M21:O25)/50*(H21/100)),(SUM(M28:O31)/40*(H28/100)),(SUM(K34:O35)/20*(H34/100)))*100</f>
        <v>0</v>
      </c>
    </row>
    <row r="38" spans="1:16" s="3" customFormat="1" ht="30.6" customHeight="1" x14ac:dyDescent="0.2">
      <c r="A38" s="97" t="s">
        <v>69</v>
      </c>
      <c r="B38" s="97"/>
      <c r="C38" s="97"/>
      <c r="D38" s="97"/>
      <c r="E38" s="97"/>
      <c r="F38" s="97"/>
      <c r="G38" s="97"/>
      <c r="H38" s="97"/>
      <c r="I38" s="61"/>
    </row>
    <row r="39" spans="1:16" s="3" customFormat="1" ht="37.5" customHeight="1" x14ac:dyDescent="0.2">
      <c r="A39" s="97"/>
      <c r="B39" s="97"/>
      <c r="C39" s="97"/>
      <c r="D39" s="97"/>
      <c r="E39" s="97"/>
      <c r="F39" s="97"/>
      <c r="G39" s="97"/>
      <c r="H39" s="97"/>
      <c r="I39" s="61"/>
      <c r="J39"/>
    </row>
    <row r="40" spans="1:16" s="3" customFormat="1" ht="12.75" hidden="1" x14ac:dyDescent="0.2">
      <c r="I40" s="61"/>
    </row>
    <row r="41" spans="1:16" s="3" customFormat="1" ht="12.75" hidden="1" x14ac:dyDescent="0.2">
      <c r="I41" s="61"/>
      <c r="J41" s="4"/>
    </row>
    <row r="42" spans="1:16" s="3" customFormat="1" ht="12.75" hidden="1" x14ac:dyDescent="0.2">
      <c r="I42" s="61"/>
    </row>
    <row r="43" spans="1:16" s="3" customFormat="1" ht="12.75" hidden="1" x14ac:dyDescent="0.2">
      <c r="I43" s="61"/>
    </row>
    <row r="44" spans="1:16" s="3" customFormat="1" ht="12.75" hidden="1" x14ac:dyDescent="0.2">
      <c r="I44" s="61"/>
    </row>
    <row r="45" spans="1:16" s="3" customFormat="1" ht="12.75" hidden="1" x14ac:dyDescent="0.2">
      <c r="I45" s="61"/>
    </row>
    <row r="46" spans="1:16" s="3" customFormat="1" ht="12.75" hidden="1" x14ac:dyDescent="0.2">
      <c r="I46" s="61"/>
    </row>
    <row r="47" spans="1:16" s="3" customFormat="1" ht="12.75" hidden="1" x14ac:dyDescent="0.2">
      <c r="I47" s="61"/>
    </row>
    <row r="48" spans="1:16" s="3" customFormat="1" ht="12.75" hidden="1" x14ac:dyDescent="0.2">
      <c r="I48" s="61"/>
    </row>
    <row r="49" spans="1:47" s="3" customFormat="1" ht="12.75" hidden="1" x14ac:dyDescent="0.2">
      <c r="I49" s="61"/>
    </row>
    <row r="50" spans="1:47" s="3" customFormat="1" ht="12.75" hidden="1" x14ac:dyDescent="0.2">
      <c r="I50" s="61"/>
    </row>
    <row r="51" spans="1:47" s="3" customFormat="1" ht="12.75" hidden="1" x14ac:dyDescent="0.2">
      <c r="I51" s="61"/>
    </row>
    <row r="52" spans="1:47" s="3" customFormat="1" ht="12.75" hidden="1" x14ac:dyDescent="0.2">
      <c r="I52" s="61"/>
    </row>
    <row r="53" spans="1:47" s="3" customFormat="1" ht="12.75" hidden="1" x14ac:dyDescent="0.2">
      <c r="I53" s="61"/>
    </row>
    <row r="54" spans="1:47" s="3" customFormat="1" ht="12.75" hidden="1" x14ac:dyDescent="0.2">
      <c r="A54" s="1"/>
      <c r="B54" s="1"/>
      <c r="C54" s="1"/>
      <c r="D54" s="1"/>
      <c r="E54" s="1"/>
      <c r="F54" s="1"/>
      <c r="G54" s="1"/>
      <c r="H54" s="1"/>
      <c r="I54" s="63"/>
      <c r="J54" s="1"/>
    </row>
    <row r="55" spans="1:47" ht="12.75" hidden="1" x14ac:dyDescent="0.2">
      <c r="A55" s="3"/>
      <c r="B55" s="3"/>
      <c r="C55" s="3"/>
      <c r="D55" s="3"/>
      <c r="E55" s="3"/>
      <c r="F55" s="3"/>
      <c r="G55" s="3"/>
      <c r="H55" s="3"/>
      <c r="I55" s="61"/>
      <c r="J55" s="3"/>
      <c r="K55" s="3"/>
      <c r="L55" s="3"/>
      <c r="M55" s="3"/>
      <c r="N55" s="3"/>
      <c r="O55" s="3"/>
    </row>
    <row r="56" spans="1:47" ht="12.75" hidden="1" x14ac:dyDescent="0.2">
      <c r="A56" s="3"/>
      <c r="B56" s="3"/>
      <c r="C56" s="3"/>
      <c r="D56" s="3"/>
      <c r="E56" s="3"/>
      <c r="F56" s="3"/>
      <c r="G56" s="3"/>
      <c r="H56" s="3"/>
      <c r="I56" s="61"/>
      <c r="J56" s="3"/>
      <c r="K56" s="3"/>
      <c r="L56" s="3"/>
      <c r="M56" s="3"/>
      <c r="N56" s="3"/>
      <c r="O56" s="3"/>
    </row>
    <row r="57" spans="1:47" ht="12.75" hidden="1" x14ac:dyDescent="0.2">
      <c r="A57" s="3"/>
      <c r="B57" s="3"/>
      <c r="C57" s="3"/>
      <c r="D57" s="3"/>
      <c r="E57" s="3"/>
      <c r="F57" s="3"/>
      <c r="G57" s="3"/>
      <c r="H57" s="3"/>
      <c r="I57" s="61"/>
      <c r="J57" s="3"/>
      <c r="K57" s="3"/>
      <c r="L57" s="3"/>
      <c r="M57" s="3"/>
      <c r="N57" s="3"/>
      <c r="O57" s="3"/>
    </row>
    <row r="58" spans="1:47" ht="12.75" hidden="1" x14ac:dyDescent="0.2">
      <c r="A58" s="3"/>
      <c r="B58" s="3"/>
      <c r="C58" s="3"/>
      <c r="D58" s="3"/>
      <c r="E58" s="3"/>
      <c r="F58" s="3"/>
      <c r="G58" s="3"/>
      <c r="H58" s="3"/>
      <c r="I58" s="61"/>
      <c r="J58" s="3"/>
      <c r="K58" s="3"/>
      <c r="L58" s="3"/>
      <c r="M58" s="3"/>
      <c r="N58" s="3"/>
      <c r="O58" s="3"/>
    </row>
    <row r="59" spans="1:47" s="2" customFormat="1" ht="45" hidden="1" customHeight="1" x14ac:dyDescent="0.2">
      <c r="A59" s="5"/>
      <c r="B59" s="5"/>
      <c r="C59" s="5"/>
      <c r="D59" s="5"/>
      <c r="E59" s="5"/>
      <c r="F59" s="5"/>
      <c r="G59" s="5"/>
      <c r="H59" s="5"/>
      <c r="I59" s="64"/>
      <c r="J59" s="5"/>
      <c r="K59" s="5"/>
      <c r="L59" s="5"/>
      <c r="M59" s="5"/>
      <c r="N59" s="5"/>
      <c r="O59" s="5"/>
      <c r="P59" s="5"/>
      <c r="Q59" s="5"/>
      <c r="R59" s="5"/>
      <c r="S59" s="5"/>
      <c r="T59" s="5"/>
      <c r="U59" s="5"/>
      <c r="V59" s="5"/>
      <c r="W59" s="5"/>
      <c r="X59" s="5"/>
      <c r="Y59" s="5"/>
      <c r="Z59" s="5"/>
      <c r="AA59" s="5"/>
      <c r="AB59" s="5"/>
      <c r="AC59" s="5"/>
      <c r="AD59" s="5"/>
      <c r="AE59" s="5"/>
      <c r="AF59" s="5"/>
      <c r="AG59" s="5"/>
      <c r="AH59" s="5"/>
      <c r="AI59" s="5"/>
      <c r="AJ59" s="5"/>
      <c r="AK59" s="5"/>
      <c r="AL59" s="5"/>
      <c r="AM59" s="5"/>
      <c r="AN59" s="5"/>
      <c r="AO59" s="5"/>
      <c r="AP59" s="5"/>
      <c r="AQ59" s="5"/>
      <c r="AR59" s="5"/>
      <c r="AS59" s="5"/>
      <c r="AT59" s="5"/>
      <c r="AU59" s="5"/>
    </row>
    <row r="60" spans="1:47" ht="12.75" hidden="1" x14ac:dyDescent="0.2">
      <c r="A60" s="3"/>
      <c r="B60" s="3"/>
      <c r="C60" s="3"/>
      <c r="D60" s="3"/>
      <c r="E60" s="3"/>
      <c r="F60" s="3"/>
      <c r="G60" s="3"/>
      <c r="H60" s="3"/>
      <c r="I60" s="61"/>
      <c r="J60" s="3"/>
      <c r="K60" s="3"/>
      <c r="L60" s="3"/>
      <c r="M60" s="3"/>
      <c r="N60" s="3"/>
      <c r="O60" s="3"/>
    </row>
    <row r="61" spans="1:47" ht="12.75" hidden="1" x14ac:dyDescent="0.2">
      <c r="A61" s="3"/>
      <c r="B61" s="3"/>
      <c r="C61" s="3"/>
      <c r="D61" s="3"/>
      <c r="E61" s="3"/>
      <c r="F61" s="3"/>
      <c r="G61" s="3"/>
      <c r="H61" s="3"/>
      <c r="I61" s="61"/>
      <c r="J61" s="3"/>
      <c r="K61" s="3"/>
      <c r="L61" s="3"/>
      <c r="M61" s="3"/>
      <c r="N61" s="3"/>
      <c r="O61" s="3"/>
    </row>
    <row r="62" spans="1:47" ht="12.75" hidden="1" x14ac:dyDescent="0.2">
      <c r="A62" s="3"/>
      <c r="B62" s="3"/>
      <c r="C62" s="3"/>
      <c r="D62" s="3"/>
      <c r="E62" s="3"/>
      <c r="F62" s="3"/>
      <c r="G62" s="3"/>
      <c r="H62" s="3"/>
      <c r="I62" s="61"/>
      <c r="J62" s="3"/>
      <c r="K62" s="3"/>
      <c r="L62" s="3"/>
      <c r="M62" s="3"/>
      <c r="N62" s="3"/>
      <c r="O62" s="3"/>
    </row>
    <row r="63" spans="1:47" ht="12.75" hidden="1" x14ac:dyDescent="0.2">
      <c r="A63" s="3"/>
      <c r="B63" s="3"/>
      <c r="C63" s="3"/>
      <c r="D63" s="3"/>
      <c r="E63" s="3"/>
      <c r="F63" s="3"/>
      <c r="G63" s="3"/>
      <c r="H63" s="3"/>
      <c r="I63" s="61"/>
      <c r="J63" s="3"/>
      <c r="K63" s="3"/>
      <c r="L63" s="3"/>
      <c r="M63" s="3"/>
      <c r="N63" s="3"/>
      <c r="O63" s="3"/>
    </row>
    <row r="64" spans="1:47" ht="12.75" hidden="1" x14ac:dyDescent="0.2">
      <c r="A64" s="3"/>
      <c r="B64" s="3"/>
      <c r="C64" s="3"/>
      <c r="D64" s="3"/>
      <c r="E64" s="3"/>
      <c r="F64" s="3"/>
      <c r="G64" s="3"/>
      <c r="H64" s="3"/>
      <c r="I64" s="61"/>
      <c r="J64" s="3"/>
      <c r="K64" s="3"/>
      <c r="L64" s="3"/>
      <c r="M64" s="3"/>
      <c r="N64" s="3"/>
      <c r="O64" s="3"/>
    </row>
    <row r="65" spans="1:15" ht="12.75" hidden="1" x14ac:dyDescent="0.2">
      <c r="A65" s="3"/>
      <c r="B65" s="3"/>
      <c r="C65" s="3"/>
      <c r="D65" s="3"/>
      <c r="E65" s="3"/>
      <c r="F65" s="3"/>
      <c r="G65" s="3"/>
      <c r="H65" s="3"/>
      <c r="I65" s="61"/>
      <c r="J65" s="3"/>
      <c r="K65" s="3"/>
      <c r="L65" s="3"/>
      <c r="M65" s="3"/>
      <c r="N65" s="3"/>
      <c r="O65" s="3"/>
    </row>
    <row r="66" spans="1:15" ht="12.75" hidden="1" x14ac:dyDescent="0.2">
      <c r="A66" s="3"/>
      <c r="B66" s="3"/>
      <c r="C66" s="3"/>
      <c r="D66" s="3"/>
      <c r="E66" s="3"/>
      <c r="F66" s="3"/>
      <c r="G66" s="3"/>
      <c r="H66" s="3"/>
      <c r="I66" s="61"/>
      <c r="J66" s="3"/>
      <c r="K66" s="3"/>
      <c r="L66" s="3"/>
      <c r="M66" s="3"/>
      <c r="N66" s="3"/>
      <c r="O66" s="3"/>
    </row>
    <row r="67" spans="1:15" ht="12.75" hidden="1" x14ac:dyDescent="0.2">
      <c r="A67" s="3"/>
      <c r="B67" s="3"/>
      <c r="C67" s="3"/>
      <c r="D67" s="3"/>
      <c r="E67" s="3"/>
      <c r="F67" s="3"/>
      <c r="G67" s="3"/>
      <c r="H67" s="3"/>
      <c r="I67" s="61"/>
      <c r="J67" s="3"/>
      <c r="K67" s="3"/>
      <c r="L67" s="3"/>
      <c r="M67" s="3"/>
      <c r="N67" s="3"/>
      <c r="O67" s="3"/>
    </row>
    <row r="68" spans="1:15" ht="12.75" hidden="1" x14ac:dyDescent="0.2">
      <c r="A68" s="3"/>
      <c r="B68" s="3"/>
      <c r="C68" s="3"/>
      <c r="D68" s="3"/>
      <c r="E68" s="3"/>
      <c r="F68" s="3"/>
      <c r="G68" s="3"/>
      <c r="H68" s="3"/>
      <c r="I68" s="61"/>
      <c r="J68" s="3"/>
      <c r="K68" s="3"/>
      <c r="L68" s="3"/>
      <c r="M68" s="3"/>
      <c r="N68" s="3"/>
      <c r="O68" s="3"/>
    </row>
    <row r="69" spans="1:15" ht="12.75" hidden="1" x14ac:dyDescent="0.2">
      <c r="A69" s="3"/>
      <c r="B69" s="3"/>
      <c r="C69" s="3"/>
      <c r="D69" s="3"/>
      <c r="E69" s="3"/>
      <c r="F69" s="3"/>
      <c r="G69" s="3"/>
      <c r="H69" s="3"/>
      <c r="I69" s="61"/>
      <c r="J69" s="3"/>
      <c r="K69" s="3"/>
      <c r="L69" s="3"/>
      <c r="M69" s="3"/>
      <c r="N69" s="3"/>
      <c r="O69" s="3"/>
    </row>
    <row r="70" spans="1:15" ht="12.75" hidden="1" x14ac:dyDescent="0.2">
      <c r="A70" s="3"/>
      <c r="B70" s="3"/>
      <c r="C70" s="3"/>
      <c r="D70" s="3"/>
      <c r="E70" s="3"/>
      <c r="F70" s="3"/>
      <c r="G70" s="3"/>
      <c r="H70" s="3"/>
      <c r="I70" s="61"/>
      <c r="J70" s="3"/>
      <c r="K70" s="3"/>
      <c r="L70" s="3"/>
      <c r="M70" s="3"/>
      <c r="N70" s="3"/>
      <c r="O70" s="3"/>
    </row>
    <row r="71" spans="1:15" s="3" customFormat="1" ht="12.75" hidden="1" x14ac:dyDescent="0.2">
      <c r="I71" s="61"/>
    </row>
    <row r="72" spans="1:15" s="3" customFormat="1" ht="12.75" hidden="1" x14ac:dyDescent="0.2">
      <c r="I72" s="61"/>
    </row>
    <row r="73" spans="1:15" s="3" customFormat="1" ht="12.75" hidden="1" x14ac:dyDescent="0.2">
      <c r="I73" s="61"/>
    </row>
    <row r="74" spans="1:15" s="3" customFormat="1" ht="12.75" hidden="1" x14ac:dyDescent="0.2">
      <c r="I74" s="61"/>
    </row>
    <row r="75" spans="1:15" s="3" customFormat="1" ht="12.75" hidden="1" x14ac:dyDescent="0.2">
      <c r="I75" s="61"/>
    </row>
    <row r="76" spans="1:15" s="3" customFormat="1" ht="12.75" hidden="1" x14ac:dyDescent="0.2">
      <c r="I76" s="61"/>
    </row>
    <row r="77" spans="1:15" s="3" customFormat="1" ht="12.75" hidden="1" x14ac:dyDescent="0.2">
      <c r="I77" s="61"/>
    </row>
    <row r="78" spans="1:15" s="3" customFormat="1" ht="12.75" hidden="1" x14ac:dyDescent="0.2">
      <c r="I78" s="61"/>
    </row>
    <row r="79" spans="1:15" s="3" customFormat="1" ht="12.75" hidden="1" x14ac:dyDescent="0.2">
      <c r="I79" s="61"/>
    </row>
    <row r="80" spans="1:15" s="3" customFormat="1" ht="12.75" hidden="1" x14ac:dyDescent="0.2">
      <c r="I80" s="61"/>
    </row>
    <row r="81" spans="9:9" s="3" customFormat="1" ht="12.75" hidden="1" x14ac:dyDescent="0.2">
      <c r="I81" s="61"/>
    </row>
    <row r="82" spans="9:9" s="3" customFormat="1" ht="12.75" hidden="1" x14ac:dyDescent="0.2">
      <c r="I82" s="61"/>
    </row>
    <row r="83" spans="9:9" s="3" customFormat="1" ht="12.75" hidden="1" x14ac:dyDescent="0.2">
      <c r="I83" s="61"/>
    </row>
    <row r="84" spans="9:9" s="3" customFormat="1" ht="12.75" hidden="1" x14ac:dyDescent="0.2">
      <c r="I84" s="61"/>
    </row>
    <row r="85" spans="9:9" s="3" customFormat="1" ht="12.75" hidden="1" x14ac:dyDescent="0.2">
      <c r="I85" s="61"/>
    </row>
    <row r="86" spans="9:9" s="3" customFormat="1" ht="12.75" hidden="1" x14ac:dyDescent="0.2">
      <c r="I86" s="61"/>
    </row>
    <row r="87" spans="9:9" s="3" customFormat="1" ht="12.75" hidden="1" x14ac:dyDescent="0.2">
      <c r="I87" s="61"/>
    </row>
    <row r="88" spans="9:9" s="3" customFormat="1" ht="12.75" hidden="1" x14ac:dyDescent="0.2">
      <c r="I88" s="61"/>
    </row>
    <row r="89" spans="9:9" s="3" customFormat="1" ht="12.75" hidden="1" x14ac:dyDescent="0.2">
      <c r="I89" s="61"/>
    </row>
    <row r="90" spans="9:9" s="3" customFormat="1" ht="12.75" hidden="1" x14ac:dyDescent="0.2">
      <c r="I90" s="61"/>
    </row>
    <row r="91" spans="9:9" s="3" customFormat="1" ht="12.75" hidden="1" x14ac:dyDescent="0.2">
      <c r="I91" s="61"/>
    </row>
    <row r="92" spans="9:9" s="3" customFormat="1" ht="12.75" hidden="1" x14ac:dyDescent="0.2">
      <c r="I92" s="61"/>
    </row>
    <row r="93" spans="9:9" s="3" customFormat="1" ht="12.75" hidden="1" x14ac:dyDescent="0.2">
      <c r="I93" s="61"/>
    </row>
    <row r="94" spans="9:9" s="3" customFormat="1" ht="12.75" hidden="1" x14ac:dyDescent="0.2">
      <c r="I94" s="61"/>
    </row>
    <row r="95" spans="9:9" s="3" customFormat="1" ht="12.75" hidden="1" x14ac:dyDescent="0.2">
      <c r="I95" s="61"/>
    </row>
    <row r="96" spans="9:9" s="3" customFormat="1" ht="12.75" hidden="1" x14ac:dyDescent="0.2">
      <c r="I96" s="61"/>
    </row>
    <row r="97" spans="9:9" s="3" customFormat="1" ht="12.75" hidden="1" x14ac:dyDescent="0.2">
      <c r="I97" s="61"/>
    </row>
    <row r="98" spans="9:9" s="3" customFormat="1" ht="12.75" hidden="1" x14ac:dyDescent="0.2">
      <c r="I98" s="61"/>
    </row>
    <row r="99" spans="9:9" s="3" customFormat="1" ht="12.75" hidden="1" x14ac:dyDescent="0.2">
      <c r="I99" s="61"/>
    </row>
    <row r="100" spans="9:9" s="3" customFormat="1" ht="12.75" hidden="1" x14ac:dyDescent="0.2">
      <c r="I100" s="61"/>
    </row>
    <row r="101" spans="9:9" s="3" customFormat="1" ht="12.75" hidden="1" x14ac:dyDescent="0.2">
      <c r="I101" s="61"/>
    </row>
    <row r="102" spans="9:9" s="3" customFormat="1" ht="12.75" hidden="1" x14ac:dyDescent="0.2">
      <c r="I102" s="61"/>
    </row>
    <row r="103" spans="9:9" s="3" customFormat="1" ht="12.75" hidden="1" x14ac:dyDescent="0.2">
      <c r="I103" s="61"/>
    </row>
    <row r="104" spans="9:9" s="3" customFormat="1" ht="12.75" hidden="1" x14ac:dyDescent="0.2">
      <c r="I104" s="61"/>
    </row>
    <row r="105" spans="9:9" s="3" customFormat="1" ht="12.75" hidden="1" x14ac:dyDescent="0.2">
      <c r="I105" s="61"/>
    </row>
    <row r="106" spans="9:9" s="3" customFormat="1" ht="12.75" hidden="1" x14ac:dyDescent="0.2">
      <c r="I106" s="61"/>
    </row>
    <row r="107" spans="9:9" s="3" customFormat="1" ht="12.75" hidden="1" x14ac:dyDescent="0.2">
      <c r="I107" s="61"/>
    </row>
    <row r="108" spans="9:9" s="3" customFormat="1" ht="12.75" hidden="1" x14ac:dyDescent="0.2">
      <c r="I108" s="61"/>
    </row>
    <row r="109" spans="9:9" s="3" customFormat="1" ht="12.75" hidden="1" x14ac:dyDescent="0.2">
      <c r="I109" s="61"/>
    </row>
    <row r="110" spans="9:9" s="3" customFormat="1" ht="12.75" hidden="1" x14ac:dyDescent="0.2">
      <c r="I110" s="61"/>
    </row>
    <row r="111" spans="9:9" s="3" customFormat="1" ht="12.75" hidden="1" x14ac:dyDescent="0.2">
      <c r="I111" s="61"/>
    </row>
    <row r="112" spans="9:9" s="3" customFormat="1" ht="12.75" hidden="1" x14ac:dyDescent="0.2">
      <c r="I112" s="61"/>
    </row>
    <row r="113" spans="9:9" s="3" customFormat="1" ht="12.75" hidden="1" x14ac:dyDescent="0.2">
      <c r="I113" s="61"/>
    </row>
    <row r="114" spans="9:9" s="3" customFormat="1" ht="12.75" hidden="1" x14ac:dyDescent="0.2">
      <c r="I114" s="61"/>
    </row>
    <row r="115" spans="9:9" s="3" customFormat="1" ht="12.75" hidden="1" x14ac:dyDescent="0.2">
      <c r="I115" s="61"/>
    </row>
    <row r="116" spans="9:9" s="3" customFormat="1" ht="12.75" hidden="1" x14ac:dyDescent="0.2">
      <c r="I116" s="61"/>
    </row>
    <row r="117" spans="9:9" s="3" customFormat="1" ht="12.75" hidden="1" x14ac:dyDescent="0.2">
      <c r="I117" s="61"/>
    </row>
    <row r="118" spans="9:9" s="3" customFormat="1" ht="12.75" hidden="1" x14ac:dyDescent="0.2">
      <c r="I118" s="61"/>
    </row>
    <row r="119" spans="9:9" s="3" customFormat="1" ht="12.75" hidden="1" x14ac:dyDescent="0.2">
      <c r="I119" s="61"/>
    </row>
    <row r="120" spans="9:9" s="3" customFormat="1" ht="12.75" hidden="1" x14ac:dyDescent="0.2">
      <c r="I120" s="61"/>
    </row>
    <row r="121" spans="9:9" s="3" customFormat="1" ht="12.75" hidden="1" x14ac:dyDescent="0.2">
      <c r="I121" s="61"/>
    </row>
    <row r="122" spans="9:9" s="3" customFormat="1" ht="12.75" hidden="1" x14ac:dyDescent="0.2">
      <c r="I122" s="61"/>
    </row>
    <row r="123" spans="9:9" s="3" customFormat="1" ht="12.75" hidden="1" x14ac:dyDescent="0.2">
      <c r="I123" s="61"/>
    </row>
    <row r="124" spans="9:9" s="3" customFormat="1" ht="12.75" hidden="1" x14ac:dyDescent="0.2">
      <c r="I124" s="61"/>
    </row>
    <row r="125" spans="9:9" s="3" customFormat="1" ht="12.75" hidden="1" x14ac:dyDescent="0.2">
      <c r="I125" s="61"/>
    </row>
    <row r="126" spans="9:9" s="3" customFormat="1" ht="12.75" hidden="1" x14ac:dyDescent="0.2">
      <c r="I126" s="61"/>
    </row>
    <row r="127" spans="9:9" s="3" customFormat="1" ht="12.75" hidden="1" x14ac:dyDescent="0.2">
      <c r="I127" s="61"/>
    </row>
    <row r="128" spans="9:9" s="3" customFormat="1" ht="12.75" hidden="1" x14ac:dyDescent="0.2">
      <c r="I128" s="61"/>
    </row>
    <row r="129" spans="9:9" s="3" customFormat="1" ht="12.75" hidden="1" x14ac:dyDescent="0.2">
      <c r="I129" s="61"/>
    </row>
    <row r="130" spans="9:9" s="3" customFormat="1" ht="12.75" hidden="1" x14ac:dyDescent="0.2">
      <c r="I130" s="61"/>
    </row>
    <row r="131" spans="9:9" s="3" customFormat="1" ht="12.75" hidden="1" x14ac:dyDescent="0.2">
      <c r="I131" s="61"/>
    </row>
    <row r="132" spans="9:9" s="3" customFormat="1" ht="12.75" hidden="1" x14ac:dyDescent="0.2">
      <c r="I132" s="61"/>
    </row>
    <row r="133" spans="9:9" s="3" customFormat="1" ht="12.75" hidden="1" x14ac:dyDescent="0.2">
      <c r="I133" s="61"/>
    </row>
    <row r="134" spans="9:9" s="3" customFormat="1" ht="12.75" hidden="1" x14ac:dyDescent="0.2">
      <c r="I134" s="61"/>
    </row>
    <row r="135" spans="9:9" s="3" customFormat="1" ht="12.75" hidden="1" x14ac:dyDescent="0.2">
      <c r="I135" s="61"/>
    </row>
    <row r="136" spans="9:9" s="3" customFormat="1" ht="12.75" hidden="1" x14ac:dyDescent="0.2">
      <c r="I136" s="61"/>
    </row>
    <row r="137" spans="9:9" s="3" customFormat="1" ht="12.75" hidden="1" x14ac:dyDescent="0.2">
      <c r="I137" s="61"/>
    </row>
    <row r="138" spans="9:9" s="3" customFormat="1" ht="12.75" hidden="1" x14ac:dyDescent="0.2">
      <c r="I138" s="61"/>
    </row>
    <row r="139" spans="9:9" s="3" customFormat="1" ht="12.75" hidden="1" x14ac:dyDescent="0.2">
      <c r="I139" s="61"/>
    </row>
    <row r="140" spans="9:9" s="3" customFormat="1" ht="12.75" hidden="1" x14ac:dyDescent="0.2">
      <c r="I140" s="61"/>
    </row>
    <row r="141" spans="9:9" s="3" customFormat="1" ht="12.75" hidden="1" x14ac:dyDescent="0.2">
      <c r="I141" s="61"/>
    </row>
    <row r="142" spans="9:9" s="3" customFormat="1" ht="12.75" hidden="1" x14ac:dyDescent="0.2">
      <c r="I142" s="61"/>
    </row>
    <row r="143" spans="9:9" s="3" customFormat="1" ht="12.75" hidden="1" x14ac:dyDescent="0.2">
      <c r="I143" s="61"/>
    </row>
    <row r="144" spans="9:9" s="3" customFormat="1" ht="12.75" hidden="1" x14ac:dyDescent="0.2">
      <c r="I144" s="61"/>
    </row>
    <row r="145" spans="9:9" s="3" customFormat="1" ht="12.75" hidden="1" x14ac:dyDescent="0.2">
      <c r="I145" s="61"/>
    </row>
    <row r="146" spans="9:9" s="3" customFormat="1" ht="12.75" hidden="1" x14ac:dyDescent="0.2">
      <c r="I146" s="61"/>
    </row>
    <row r="147" spans="9:9" s="3" customFormat="1" ht="12.75" hidden="1" x14ac:dyDescent="0.2">
      <c r="I147" s="61"/>
    </row>
    <row r="148" spans="9:9" s="3" customFormat="1" ht="12.75" hidden="1" x14ac:dyDescent="0.2">
      <c r="I148" s="61"/>
    </row>
    <row r="149" spans="9:9" s="3" customFormat="1" ht="12.75" hidden="1" x14ac:dyDescent="0.2">
      <c r="I149" s="61"/>
    </row>
    <row r="150" spans="9:9" s="3" customFormat="1" ht="12.75" hidden="1" x14ac:dyDescent="0.2">
      <c r="I150" s="61"/>
    </row>
    <row r="151" spans="9:9" s="3" customFormat="1" ht="12.75" hidden="1" x14ac:dyDescent="0.2">
      <c r="I151" s="61"/>
    </row>
    <row r="152" spans="9:9" s="3" customFormat="1" ht="12.75" hidden="1" x14ac:dyDescent="0.2">
      <c r="I152" s="61"/>
    </row>
    <row r="153" spans="9:9" s="3" customFormat="1" ht="12.75" hidden="1" x14ac:dyDescent="0.2">
      <c r="I153" s="61"/>
    </row>
    <row r="154" spans="9:9" s="3" customFormat="1" ht="12.75" hidden="1" x14ac:dyDescent="0.2">
      <c r="I154" s="61"/>
    </row>
    <row r="155" spans="9:9" s="3" customFormat="1" ht="12.75" hidden="1" x14ac:dyDescent="0.2">
      <c r="I155" s="61"/>
    </row>
    <row r="156" spans="9:9" s="3" customFormat="1" ht="12.75" hidden="1" x14ac:dyDescent="0.2">
      <c r="I156" s="61"/>
    </row>
    <row r="157" spans="9:9" s="3" customFormat="1" ht="12.75" hidden="1" x14ac:dyDescent="0.2">
      <c r="I157" s="61"/>
    </row>
    <row r="158" spans="9:9" s="3" customFormat="1" ht="12.75" hidden="1" x14ac:dyDescent="0.2">
      <c r="I158" s="61"/>
    </row>
    <row r="159" spans="9:9" s="3" customFormat="1" ht="12.75" hidden="1" x14ac:dyDescent="0.2">
      <c r="I159" s="61"/>
    </row>
    <row r="160" spans="9:9" s="3" customFormat="1" ht="12.75" hidden="1" x14ac:dyDescent="0.2">
      <c r="I160" s="61"/>
    </row>
    <row r="161" spans="9:9" s="3" customFormat="1" ht="12.75" hidden="1" x14ac:dyDescent="0.2">
      <c r="I161" s="61"/>
    </row>
    <row r="162" spans="9:9" s="3" customFormat="1" ht="12.75" hidden="1" x14ac:dyDescent="0.2">
      <c r="I162" s="61"/>
    </row>
    <row r="163" spans="9:9" s="3" customFormat="1" ht="12.75" hidden="1" x14ac:dyDescent="0.2">
      <c r="I163" s="61"/>
    </row>
    <row r="164" spans="9:9" s="3" customFormat="1" ht="12.75" hidden="1" x14ac:dyDescent="0.2">
      <c r="I164" s="61"/>
    </row>
    <row r="165" spans="9:9" s="3" customFormat="1" ht="12.75" hidden="1" x14ac:dyDescent="0.2">
      <c r="I165" s="61"/>
    </row>
    <row r="166" spans="9:9" s="3" customFormat="1" ht="12.75" hidden="1" x14ac:dyDescent="0.2">
      <c r="I166" s="61"/>
    </row>
    <row r="167" spans="9:9" s="3" customFormat="1" ht="12.75" hidden="1" x14ac:dyDescent="0.2">
      <c r="I167" s="61"/>
    </row>
    <row r="168" spans="9:9" s="3" customFormat="1" ht="12.75" hidden="1" x14ac:dyDescent="0.2">
      <c r="I168" s="61"/>
    </row>
    <row r="169" spans="9:9" s="3" customFormat="1" ht="12.75" hidden="1" x14ac:dyDescent="0.2">
      <c r="I169" s="61"/>
    </row>
    <row r="170" spans="9:9" s="3" customFormat="1" ht="12.75" hidden="1" x14ac:dyDescent="0.2">
      <c r="I170" s="61"/>
    </row>
    <row r="171" spans="9:9" s="3" customFormat="1" ht="12.75" hidden="1" x14ac:dyDescent="0.2">
      <c r="I171" s="61"/>
    </row>
    <row r="172" spans="9:9" s="3" customFormat="1" ht="12.75" hidden="1" x14ac:dyDescent="0.2">
      <c r="I172" s="61"/>
    </row>
    <row r="173" spans="9:9" s="3" customFormat="1" ht="12.75" hidden="1" x14ac:dyDescent="0.2">
      <c r="I173" s="61"/>
    </row>
    <row r="174" spans="9:9" s="3" customFormat="1" ht="12.75" hidden="1" x14ac:dyDescent="0.2">
      <c r="I174" s="61"/>
    </row>
    <row r="175" spans="9:9" s="3" customFormat="1" ht="12.75" hidden="1" x14ac:dyDescent="0.2">
      <c r="I175" s="61"/>
    </row>
    <row r="176" spans="9:9" s="3" customFormat="1" ht="12.75" hidden="1" x14ac:dyDescent="0.2">
      <c r="I176" s="61"/>
    </row>
    <row r="177" spans="9:9" s="3" customFormat="1" ht="12.75" hidden="1" x14ac:dyDescent="0.2">
      <c r="I177" s="61"/>
    </row>
    <row r="178" spans="9:9" s="3" customFormat="1" ht="12.75" hidden="1" x14ac:dyDescent="0.2">
      <c r="I178" s="61"/>
    </row>
    <row r="179" spans="9:9" s="3" customFormat="1" ht="12.75" hidden="1" x14ac:dyDescent="0.2">
      <c r="I179" s="61"/>
    </row>
    <row r="180" spans="9:9" s="3" customFormat="1" ht="12.75" hidden="1" x14ac:dyDescent="0.2">
      <c r="I180" s="61"/>
    </row>
    <row r="181" spans="9:9" s="3" customFormat="1" ht="12.75" hidden="1" x14ac:dyDescent="0.2">
      <c r="I181" s="61"/>
    </row>
    <row r="182" spans="9:9" s="3" customFormat="1" ht="12.75" hidden="1" x14ac:dyDescent="0.2">
      <c r="I182" s="61"/>
    </row>
    <row r="183" spans="9:9" s="3" customFormat="1" ht="12.75" hidden="1" x14ac:dyDescent="0.2">
      <c r="I183" s="61"/>
    </row>
    <row r="184" spans="9:9" s="3" customFormat="1" ht="12.75" hidden="1" x14ac:dyDescent="0.2">
      <c r="I184" s="61"/>
    </row>
    <row r="185" spans="9:9" s="3" customFormat="1" ht="12.75" hidden="1" x14ac:dyDescent="0.2">
      <c r="I185" s="61"/>
    </row>
    <row r="186" spans="9:9" s="3" customFormat="1" ht="12.75" hidden="1" x14ac:dyDescent="0.2">
      <c r="I186" s="61"/>
    </row>
    <row r="187" spans="9:9" s="3" customFormat="1" ht="12.75" hidden="1" x14ac:dyDescent="0.2">
      <c r="I187" s="61"/>
    </row>
    <row r="188" spans="9:9" s="3" customFormat="1" ht="12.75" hidden="1" x14ac:dyDescent="0.2">
      <c r="I188" s="61"/>
    </row>
    <row r="189" spans="9:9" s="3" customFormat="1" ht="12.75" hidden="1" x14ac:dyDescent="0.2">
      <c r="I189" s="61"/>
    </row>
    <row r="190" spans="9:9" s="3" customFormat="1" ht="12.75" hidden="1" x14ac:dyDescent="0.2">
      <c r="I190" s="61"/>
    </row>
    <row r="191" spans="9:9" s="3" customFormat="1" ht="12.75" hidden="1" x14ac:dyDescent="0.2">
      <c r="I191" s="61"/>
    </row>
    <row r="192" spans="9:9" s="3" customFormat="1" ht="12.75" hidden="1" x14ac:dyDescent="0.2">
      <c r="I192" s="61"/>
    </row>
    <row r="193" spans="9:9" s="3" customFormat="1" ht="12.75" hidden="1" x14ac:dyDescent="0.2">
      <c r="I193" s="61"/>
    </row>
    <row r="194" spans="9:9" s="3" customFormat="1" ht="12.75" hidden="1" x14ac:dyDescent="0.2">
      <c r="I194" s="61"/>
    </row>
    <row r="195" spans="9:9" s="3" customFormat="1" ht="12.75" hidden="1" x14ac:dyDescent="0.2">
      <c r="I195" s="61"/>
    </row>
    <row r="196" spans="9:9" s="3" customFormat="1" ht="12.75" hidden="1" x14ac:dyDescent="0.2">
      <c r="I196" s="61"/>
    </row>
    <row r="197" spans="9:9" s="3" customFormat="1" ht="12.75" hidden="1" x14ac:dyDescent="0.2">
      <c r="I197" s="61"/>
    </row>
    <row r="198" spans="9:9" s="3" customFormat="1" ht="12.75" hidden="1" x14ac:dyDescent="0.2">
      <c r="I198" s="61"/>
    </row>
    <row r="199" spans="9:9" s="3" customFormat="1" ht="12.75" hidden="1" x14ac:dyDescent="0.2">
      <c r="I199" s="61"/>
    </row>
    <row r="200" spans="9:9" s="3" customFormat="1" ht="12.75" hidden="1" x14ac:dyDescent="0.2">
      <c r="I200" s="61"/>
    </row>
    <row r="201" spans="9:9" s="3" customFormat="1" ht="12.75" hidden="1" x14ac:dyDescent="0.2">
      <c r="I201" s="61"/>
    </row>
    <row r="202" spans="9:9" s="3" customFormat="1" ht="12.75" hidden="1" x14ac:dyDescent="0.2">
      <c r="I202" s="61"/>
    </row>
    <row r="203" spans="9:9" s="3" customFormat="1" ht="12.75" hidden="1" x14ac:dyDescent="0.2">
      <c r="I203" s="61"/>
    </row>
    <row r="204" spans="9:9" s="3" customFormat="1" ht="12.75" hidden="1" x14ac:dyDescent="0.2">
      <c r="I204" s="61"/>
    </row>
    <row r="205" spans="9:9" s="3" customFormat="1" ht="12.75" hidden="1" x14ac:dyDescent="0.2">
      <c r="I205" s="61"/>
    </row>
    <row r="206" spans="9:9" s="3" customFormat="1" ht="12.75" hidden="1" x14ac:dyDescent="0.2">
      <c r="I206" s="61"/>
    </row>
    <row r="207" spans="9:9" s="3" customFormat="1" ht="12.75" hidden="1" x14ac:dyDescent="0.2">
      <c r="I207" s="61"/>
    </row>
    <row r="208" spans="9:9" s="3" customFormat="1" ht="12.75" hidden="1" x14ac:dyDescent="0.2">
      <c r="I208" s="61"/>
    </row>
    <row r="209" spans="9:9" s="3" customFormat="1" ht="12.75" hidden="1" x14ac:dyDescent="0.2">
      <c r="I209" s="61"/>
    </row>
    <row r="210" spans="9:9" s="3" customFormat="1" ht="12.75" hidden="1" x14ac:dyDescent="0.2">
      <c r="I210" s="61"/>
    </row>
    <row r="211" spans="9:9" s="3" customFormat="1" ht="12.75" hidden="1" x14ac:dyDescent="0.2">
      <c r="I211" s="61"/>
    </row>
    <row r="212" spans="9:9" s="3" customFormat="1" ht="12.75" hidden="1" x14ac:dyDescent="0.2">
      <c r="I212" s="61"/>
    </row>
    <row r="213" spans="9:9" s="3" customFormat="1" ht="12.75" hidden="1" x14ac:dyDescent="0.2">
      <c r="I213" s="61"/>
    </row>
    <row r="214" spans="9:9" s="3" customFormat="1" ht="12.75" hidden="1" x14ac:dyDescent="0.2">
      <c r="I214" s="61"/>
    </row>
    <row r="215" spans="9:9" s="3" customFormat="1" ht="12.75" hidden="1" x14ac:dyDescent="0.2">
      <c r="I215" s="61"/>
    </row>
    <row r="216" spans="9:9" s="3" customFormat="1" ht="12.75" hidden="1" x14ac:dyDescent="0.2">
      <c r="I216" s="61"/>
    </row>
    <row r="217" spans="9:9" s="3" customFormat="1" ht="12.75" hidden="1" x14ac:dyDescent="0.2">
      <c r="I217" s="61"/>
    </row>
    <row r="218" spans="9:9" s="3" customFormat="1" ht="12.75" hidden="1" x14ac:dyDescent="0.2">
      <c r="I218" s="61"/>
    </row>
    <row r="219" spans="9:9" s="3" customFormat="1" ht="12.75" hidden="1" x14ac:dyDescent="0.2">
      <c r="I219" s="61"/>
    </row>
    <row r="220" spans="9:9" s="3" customFormat="1" ht="12.75" hidden="1" x14ac:dyDescent="0.2">
      <c r="I220" s="61"/>
    </row>
    <row r="221" spans="9:9" s="3" customFormat="1" ht="12.75" hidden="1" x14ac:dyDescent="0.2">
      <c r="I221" s="61"/>
    </row>
    <row r="222" spans="9:9" s="3" customFormat="1" ht="12.75" hidden="1" x14ac:dyDescent="0.2">
      <c r="I222" s="61"/>
    </row>
    <row r="223" spans="9:9" s="3" customFormat="1" ht="12.75" hidden="1" x14ac:dyDescent="0.2">
      <c r="I223" s="61"/>
    </row>
    <row r="224" spans="9:9" s="3" customFormat="1" ht="12.75" hidden="1" x14ac:dyDescent="0.2">
      <c r="I224" s="61"/>
    </row>
    <row r="225" spans="1:15" s="3" customFormat="1" ht="12.75" hidden="1" x14ac:dyDescent="0.2">
      <c r="I225" s="61"/>
    </row>
    <row r="226" spans="1:15" s="3" customFormat="1" ht="12.75" hidden="1" x14ac:dyDescent="0.2">
      <c r="I226" s="61"/>
    </row>
    <row r="227" spans="1:15" s="3" customFormat="1" ht="12.75" hidden="1" x14ac:dyDescent="0.2">
      <c r="I227" s="61"/>
    </row>
    <row r="228" spans="1:15" s="3" customFormat="1" ht="12.75" hidden="1" x14ac:dyDescent="0.2">
      <c r="I228" s="61"/>
    </row>
    <row r="229" spans="1:15" s="3" customFormat="1" ht="12.75" hidden="1" x14ac:dyDescent="0.2">
      <c r="I229" s="61"/>
    </row>
    <row r="230" spans="1:15" s="3" customFormat="1" ht="12.75" hidden="1" x14ac:dyDescent="0.2">
      <c r="I230" s="61"/>
    </row>
    <row r="231" spans="1:15" s="3" customFormat="1" ht="12.75" hidden="1" x14ac:dyDescent="0.2">
      <c r="I231" s="61"/>
    </row>
    <row r="232" spans="1:15" s="3" customFormat="1" ht="12.75" hidden="1" x14ac:dyDescent="0.2">
      <c r="I232" s="61"/>
    </row>
    <row r="233" spans="1:15" s="3" customFormat="1" ht="12.75" hidden="1" x14ac:dyDescent="0.2">
      <c r="I233" s="61"/>
    </row>
    <row r="234" spans="1:15" s="3" customFormat="1" ht="12.75" hidden="1" x14ac:dyDescent="0.2">
      <c r="I234" s="61"/>
    </row>
    <row r="235" spans="1:15" s="3" customFormat="1" ht="12.75" hidden="1" x14ac:dyDescent="0.2">
      <c r="I235" s="61"/>
    </row>
    <row r="236" spans="1:15" s="3" customFormat="1" ht="12.75" hidden="1" x14ac:dyDescent="0.2">
      <c r="I236" s="61"/>
    </row>
    <row r="237" spans="1:15" s="3" customFormat="1" ht="12.75" hidden="1" x14ac:dyDescent="0.2">
      <c r="I237" s="61"/>
    </row>
    <row r="238" spans="1:15" s="3" customFormat="1" ht="12.75" hidden="1" x14ac:dyDescent="0.2">
      <c r="I238" s="61"/>
    </row>
    <row r="239" spans="1:15" s="3" customFormat="1" ht="12.75" hidden="1" x14ac:dyDescent="0.2">
      <c r="I239" s="61"/>
    </row>
    <row r="240" spans="1:15" s="3" customFormat="1" ht="12.75" hidden="1" x14ac:dyDescent="0.2">
      <c r="A240" s="1"/>
      <c r="B240" s="1"/>
      <c r="C240" s="1"/>
      <c r="D240" s="1"/>
      <c r="E240" s="1"/>
      <c r="F240" s="1"/>
      <c r="G240" s="1"/>
      <c r="H240" s="1"/>
      <c r="I240" s="63"/>
      <c r="J240" s="1"/>
      <c r="K240" s="1"/>
      <c r="L240" s="1"/>
      <c r="M240" s="1"/>
      <c r="N240" s="1"/>
      <c r="O240" s="1"/>
    </row>
    <row r="241" ht="12.6" customHeight="1" x14ac:dyDescent="0.2"/>
  </sheetData>
  <sheetProtection algorithmName="SHA-512" hashValue="i6LaH1jBQQ86AdH2alDo1wpGEvfh+ooUTOvGXARLF9buXBhGPH8mqr/hGIJjM4Eow6ttRQP8fCf635qozXkMxQ==" saltValue="+Dx/fYH3bl6tlfDPJpLgFw==" spinCount="100000" sheet="1" scenarios="1"/>
  <mergeCells count="25">
    <mergeCell ref="I7:I11"/>
    <mergeCell ref="J37:N37"/>
    <mergeCell ref="A38:H39"/>
    <mergeCell ref="H21:H25"/>
    <mergeCell ref="H28:H31"/>
    <mergeCell ref="M10:M11"/>
    <mergeCell ref="N10:N11"/>
    <mergeCell ref="O10:O11"/>
    <mergeCell ref="J7:J11"/>
    <mergeCell ref="K7:O9"/>
    <mergeCell ref="K10:K11"/>
    <mergeCell ref="L10:L11"/>
    <mergeCell ref="A2:F5"/>
    <mergeCell ref="H34:H35"/>
    <mergeCell ref="A7:A11"/>
    <mergeCell ref="B7:B11"/>
    <mergeCell ref="C7:G9"/>
    <mergeCell ref="H7:H9"/>
    <mergeCell ref="C10:C11"/>
    <mergeCell ref="D10:D11"/>
    <mergeCell ref="E10:E11"/>
    <mergeCell ref="F10:F11"/>
    <mergeCell ref="G10:G11"/>
    <mergeCell ref="H13:H18"/>
    <mergeCell ref="H10:H11"/>
  </mergeCells>
  <pageMargins left="0.7" right="0.7" top="0.78740157499999996" bottom="0.78740157499999996" header="0.3" footer="0.3"/>
  <pageSetup paperSize="284"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Bewertungsmatrix</vt:lpstr>
    </vt:vector>
  </TitlesOfParts>
  <Manager/>
  <Company>ipht-jena.de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Ziegler, Mario // Leibniz-IPHT</dc:creator>
  <cp:keywords/>
  <dc:description/>
  <cp:lastModifiedBy>Saskia Bach // Leibniz-IPHT</cp:lastModifiedBy>
  <cp:revision/>
  <dcterms:created xsi:type="dcterms:W3CDTF">2021-06-18T09:18:57Z</dcterms:created>
  <dcterms:modified xsi:type="dcterms:W3CDTF">2026-07-06T09:35:09Z</dcterms:modified>
  <cp:category/>
  <cp:contentStatus/>
</cp:coreProperties>
</file>