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N:\Kanzlei_allgemein\Projekte\47-26 Stadt Syke - Umbau Wessels Hotel\Objektplanung\01 Vergabeunterlagen\"/>
    </mc:Choice>
  </mc:AlternateContent>
  <xr:revisionPtr revIDLastSave="0" documentId="13_ncr:1_{8D1CAF7E-14BA-47A8-8CF9-7FFEECF80DB5}" xr6:coauthVersionLast="47" xr6:coauthVersionMax="47" xr10:uidLastSave="{00000000-0000-0000-0000-000000000000}"/>
  <bookViews>
    <workbookView xWindow="29970" yWindow="1170" windowWidth="24600" windowHeight="15225" xr2:uid="{00000000-000D-0000-FFFF-FFFF00000000}"/>
  </bookViews>
  <sheets>
    <sheet name="Honorarformblat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69" i="1"/>
  <c r="D58" i="1"/>
  <c r="D53" i="1"/>
  <c r="D51" i="1"/>
  <c r="D50" i="1"/>
  <c r="D52" i="1" s="1"/>
  <c r="D54" i="1" s="1"/>
  <c r="C50" i="1"/>
  <c r="D34" i="1"/>
  <c r="D35" i="1" s="1"/>
  <c r="D28" i="1"/>
  <c r="D25" i="1"/>
  <c r="C25" i="1"/>
  <c r="D10" i="1"/>
  <c r="D26" i="1" l="1"/>
  <c r="D27" i="1" s="1"/>
  <c r="D29" i="1" s="1"/>
  <c r="D57" i="1"/>
  <c r="D59" i="1" s="1"/>
  <c r="D60" i="1"/>
  <c r="D61" i="1"/>
</calcChain>
</file>

<file path=xl/sharedStrings.xml><?xml version="1.0" encoding="utf-8"?>
<sst xmlns="http://schemas.openxmlformats.org/spreadsheetml/2006/main" count="94" uniqueCount="62">
  <si>
    <t>Anlage D05: Preisblatt / Honorarformblatt</t>
  </si>
  <si>
    <t>Stadt Syke – Umnutzung des ehemaligen Wessel’s Hotels zu einem Bibliotheks- und Kulturzentrum</t>
  </si>
  <si>
    <t>Objektplanung Gebäude (§§ 33 ff. HOAI) – Stand 07.09.2026</t>
  </si>
  <si>
    <t>Gelb ausgefüllte Felder tragen die Bieter ein. Graue Felder sind Vorgaben des Auftraggebers. Hellblaue Felder berechnen sich automatisch.</t>
  </si>
  <si>
    <t>1. Gebäude – Bestand (Wessel’s Hotel), § 34 HOAI</t>
  </si>
  <si>
    <t>Vorläufige anrechenbare Kosten gemäß Kostenschätzung (netto)</t>
  </si>
  <si>
    <t>100 %</t>
  </si>
  <si>
    <t>zzgl. Zuschlag für mitzuverarbeitende Bausubstanz (§ 4 Abs. 3 HOAI)</t>
  </si>
  <si>
    <t>Anrechenbare Kosten inkl. mitzuverarbeitender Bausubstanz (Summe)</t>
  </si>
  <si>
    <t>Honorarzone</t>
  </si>
  <si>
    <t>III</t>
  </si>
  <si>
    <t>Vorgabe Auftraggeber</t>
  </si>
  <si>
    <t>Honorarsatz (Basis-/Mittel-/Höchstsatz)</t>
  </si>
  <si>
    <t>LP</t>
  </si>
  <si>
    <t>Grundleistungen</t>
  </si>
  <si>
    <t>Prozentsatz</t>
  </si>
  <si>
    <t>Euro netto</t>
  </si>
  <si>
    <t>1</t>
  </si>
  <si>
    <t>Grundlagenermittlung</t>
  </si>
  <si>
    <t>2</t>
  </si>
  <si>
    <t>Vorplanung</t>
  </si>
  <si>
    <t>3</t>
  </si>
  <si>
    <t>Entwurfsplanung</t>
  </si>
  <si>
    <t>4</t>
  </si>
  <si>
    <t>Genehmigungsplanung</t>
  </si>
  <si>
    <t>5</t>
  </si>
  <si>
    <t>Ausführungsplanung</t>
  </si>
  <si>
    <t>6</t>
  </si>
  <si>
    <t>Vorbereitung der Vergabe</t>
  </si>
  <si>
    <t>7</t>
  </si>
  <si>
    <t>Mitwirkung bei der Vergabe</t>
  </si>
  <si>
    <t>8</t>
  </si>
  <si>
    <t>Objektüberwachung</t>
  </si>
  <si>
    <t>9</t>
  </si>
  <si>
    <t>Objektbetreuung</t>
  </si>
  <si>
    <t>Summe Grundleistungen</t>
  </si>
  <si>
    <t>Umbau-/Modernisierungszuschlag gemäß § 36 Abs. 1 HOAI</t>
  </si>
  <si>
    <t>Summe Honorar Grundleistungen inkl. Umbauzuschlag (netto)</t>
  </si>
  <si>
    <t>Prozentualer Zu-/Abschlag auf das Nettohonorar für die Grundleistungen</t>
  </si>
  <si>
    <t>Gesamthonorar Grundleistungen Bestand inkl. Zu-/Abschlag (netto)</t>
  </si>
  <si>
    <t>2. Gebäude – Neubau Forum inkl. Treppenhaus und WC-Anlagen, § 34 HOAI</t>
  </si>
  <si>
    <t>Zuschlag gemäß § 36 HOAI (beim Neubau regelmäßig nicht einschlägig)</t>
  </si>
  <si>
    <t>Gesamthonorar Grundleistungen Neubau Forum inkl. Zu-/Abschlag (netto)</t>
  </si>
  <si>
    <t>Gesamtangebotssumme netto (Zuschlagskriterium 1.1)</t>
  </si>
  <si>
    <t>Gesetzliche Umsatzsteuer</t>
  </si>
  <si>
    <t>Gesamtangebotssumme brutto (nachrichtlich)</t>
  </si>
  <si>
    <t>Leistende Person</t>
  </si>
  <si>
    <t>Euro netto je Stunde</t>
  </si>
  <si>
    <t>Büroinhaber/in, Geschäftsführer/in</t>
  </si>
  <si>
    <t>Projektleiter/in, stellv. Projektleiter/in</t>
  </si>
  <si>
    <t>Architekt/in, Ingenieur/in</t>
  </si>
  <si>
    <t>Technische/r oder kaufmännische/r Mitarbeiter/in</t>
  </si>
  <si>
    <t>Einfacher Durchschnittswert (Zuschlagskriterium 1.2)</t>
  </si>
  <si>
    <t>Hinweise:</t>
  </si>
  <si>
    <t>– Der prozentuale Zu-/Abschlag wird ausschließlich auf das Nettohonorar der Grundleistungen (Summe Grundleistungen inkl. Umbauzuschlag) angewandt. Ein Abschlag ist mit negativem Vorzeichen einzutragen.</t>
  </si>
  <si>
    <t>– Gelb = Eingabefelder der Bieter | Grau = Vorgaben des Auftraggebers | Hellblau = berechnete Felder.</t>
  </si>
  <si>
    <t>3. Nebenkosten, Gesamtangebot</t>
  </si>
  <si>
    <t>Summe der Teilhonorare Ziffern 1 bis 2 (netto)</t>
  </si>
  <si>
    <t>Nebenkosten gemäß § 14 Abs. 2 HOAI (Zuschlag auf das Nettohonorar in %)</t>
  </si>
  <si>
    <t>– Die vorläufigen anrechenbaren Kosten beruhen auf den Kostenschätzungen des Auftraggebers (Gebäude Bestand: 2.242.337,50 EUR netto; Gebäude Neubau Forum: 353.483,00 EUR netto) und sind vorläufig.</t>
  </si>
  <si>
    <t xml:space="preserve">– Die Honorarermittlung erfolgt für Bestand und Neubau Forum getrennt (§ 11 HOAI). Es ist von zwei Objekten i.S:d. § 11 Abs. 1 HOAI auszugehen. </t>
  </si>
  <si>
    <t>4. Stundensätze für zusätzlich beauftragte Leistungen (Zuschlagskriterium 1.2)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</si>
</sst>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€&quot;"/>
    <numFmt numFmtId="165" formatCode="0.00&quot;  %&quot;"/>
    <numFmt numFmtId="166" formatCode="0\ %"/>
  </numFmts>
  <fonts count="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AEEF3"/>
      </patternFill>
    </fill>
    <fill>
      <patternFill patternType="solid">
        <fgColor rgb="FFD9D9D9"/>
      </patternFill>
    </fill>
    <fill>
      <patternFill patternType="solid">
        <fgColor rgb="FFFFF2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5" fontId="3" fillId="4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166" fontId="3" fillId="3" borderId="1" xfId="0" applyNumberFormat="1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2" fillId="2" borderId="0" xfId="0" applyFont="1" applyFill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6"/>
  <sheetViews>
    <sheetView tabSelected="1" zoomScale="130" zoomScaleNormal="130" workbookViewId="0">
      <pane ySplit="5" topLeftCell="A17" activePane="bottomLeft" state="frozen"/>
      <selection pane="bottomLeft" activeCell="A63" sqref="A63:D63"/>
    </sheetView>
  </sheetViews>
  <sheetFormatPr baseColWidth="10" defaultColWidth="9.140625" defaultRowHeight="14.25" x14ac:dyDescent="0.2"/>
  <cols>
    <col min="1" max="1" width="8" style="1" customWidth="1"/>
    <col min="2" max="2" width="58" style="1" customWidth="1"/>
    <col min="3" max="3" width="16" style="1" customWidth="1"/>
    <col min="4" max="4" width="26" style="1" customWidth="1"/>
    <col min="5" max="16384" width="9.140625" style="1"/>
  </cols>
  <sheetData>
    <row r="1" spans="1:4" x14ac:dyDescent="0.2">
      <c r="A1" s="18" t="s">
        <v>0</v>
      </c>
      <c r="B1" s="19"/>
      <c r="C1" s="19"/>
      <c r="D1" s="19"/>
    </row>
    <row r="2" spans="1:4" x14ac:dyDescent="0.2">
      <c r="A2" s="20" t="s">
        <v>1</v>
      </c>
      <c r="B2" s="19"/>
      <c r="C2" s="19"/>
      <c r="D2" s="19"/>
    </row>
    <row r="3" spans="1:4" ht="24.75" customHeight="1" x14ac:dyDescent="0.2">
      <c r="A3" s="20" t="s">
        <v>2</v>
      </c>
      <c r="B3" s="19"/>
      <c r="C3" s="19"/>
      <c r="D3" s="19"/>
    </row>
    <row r="4" spans="1:4" ht="30" customHeight="1" x14ac:dyDescent="0.2">
      <c r="A4" s="20" t="s">
        <v>3</v>
      </c>
      <c r="B4" s="19"/>
      <c r="C4" s="19"/>
      <c r="D4" s="19"/>
    </row>
    <row r="6" spans="1:4" x14ac:dyDescent="0.2">
      <c r="A6" s="22" t="s">
        <v>4</v>
      </c>
      <c r="B6" s="23"/>
      <c r="C6" s="23"/>
      <c r="D6" s="23"/>
    </row>
    <row r="8" spans="1:4" ht="25.5" x14ac:dyDescent="0.2">
      <c r="A8" s="2"/>
      <c r="B8" s="3" t="s">
        <v>5</v>
      </c>
      <c r="C8" s="4" t="s">
        <v>6</v>
      </c>
      <c r="D8" s="5">
        <v>2242337.5</v>
      </c>
    </row>
    <row r="9" spans="1:4" ht="25.5" x14ac:dyDescent="0.2">
      <c r="A9" s="6"/>
      <c r="B9" s="7" t="s">
        <v>7</v>
      </c>
      <c r="C9" s="8"/>
      <c r="D9" s="9">
        <f>IF(C9="",0,D8*C9/100)</f>
        <v>0</v>
      </c>
    </row>
    <row r="10" spans="1:4" ht="25.5" x14ac:dyDescent="0.2">
      <c r="A10" s="10"/>
      <c r="B10" s="11" t="s">
        <v>8</v>
      </c>
      <c r="C10" s="12"/>
      <c r="D10" s="13">
        <f>D8+D9</f>
        <v>2242337.5</v>
      </c>
    </row>
    <row r="12" spans="1:4" x14ac:dyDescent="0.2">
      <c r="A12" s="2"/>
      <c r="B12" s="4" t="s">
        <v>9</v>
      </c>
      <c r="C12" s="4" t="s">
        <v>10</v>
      </c>
      <c r="D12" s="4"/>
    </row>
    <row r="13" spans="1:4" x14ac:dyDescent="0.2">
      <c r="A13" s="6"/>
      <c r="B13" s="7" t="s">
        <v>12</v>
      </c>
      <c r="C13" s="14"/>
      <c r="D13" s="7"/>
    </row>
    <row r="15" spans="1:4" x14ac:dyDescent="0.2">
      <c r="A15" s="3" t="s">
        <v>13</v>
      </c>
      <c r="B15" s="3" t="s">
        <v>14</v>
      </c>
      <c r="C15" s="3" t="s">
        <v>15</v>
      </c>
      <c r="D15" s="3" t="s">
        <v>16</v>
      </c>
    </row>
    <row r="16" spans="1:4" x14ac:dyDescent="0.2">
      <c r="A16" s="4" t="s">
        <v>17</v>
      </c>
      <c r="B16" s="4" t="s">
        <v>18</v>
      </c>
      <c r="C16" s="15">
        <v>0.02</v>
      </c>
      <c r="D16" s="16"/>
    </row>
    <row r="17" spans="1:4" x14ac:dyDescent="0.2">
      <c r="A17" s="4" t="s">
        <v>19</v>
      </c>
      <c r="B17" s="4" t="s">
        <v>20</v>
      </c>
      <c r="C17" s="15">
        <v>7.0000000000000007E-2</v>
      </c>
      <c r="D17" s="16"/>
    </row>
    <row r="18" spans="1:4" x14ac:dyDescent="0.2">
      <c r="A18" s="4" t="s">
        <v>21</v>
      </c>
      <c r="B18" s="4" t="s">
        <v>22</v>
      </c>
      <c r="C18" s="15">
        <v>0.15</v>
      </c>
      <c r="D18" s="16"/>
    </row>
    <row r="19" spans="1:4" x14ac:dyDescent="0.2">
      <c r="A19" s="4" t="s">
        <v>23</v>
      </c>
      <c r="B19" s="4" t="s">
        <v>24</v>
      </c>
      <c r="C19" s="15">
        <v>0.03</v>
      </c>
      <c r="D19" s="16"/>
    </row>
    <row r="20" spans="1:4" x14ac:dyDescent="0.2">
      <c r="A20" s="4" t="s">
        <v>25</v>
      </c>
      <c r="B20" s="4" t="s">
        <v>26</v>
      </c>
      <c r="C20" s="15">
        <v>0.25</v>
      </c>
      <c r="D20" s="16"/>
    </row>
    <row r="21" spans="1:4" x14ac:dyDescent="0.2">
      <c r="A21" s="4" t="s">
        <v>27</v>
      </c>
      <c r="B21" s="4" t="s">
        <v>28</v>
      </c>
      <c r="C21" s="15">
        <v>0.1</v>
      </c>
      <c r="D21" s="16"/>
    </row>
    <row r="22" spans="1:4" x14ac:dyDescent="0.2">
      <c r="A22" s="4" t="s">
        <v>29</v>
      </c>
      <c r="B22" s="4" t="s">
        <v>30</v>
      </c>
      <c r="C22" s="15">
        <v>0.04</v>
      </c>
      <c r="D22" s="16"/>
    </row>
    <row r="23" spans="1:4" x14ac:dyDescent="0.2">
      <c r="A23" s="4" t="s">
        <v>31</v>
      </c>
      <c r="B23" s="4" t="s">
        <v>32</v>
      </c>
      <c r="C23" s="15">
        <v>0.32</v>
      </c>
      <c r="D23" s="16"/>
    </row>
    <row r="24" spans="1:4" x14ac:dyDescent="0.2">
      <c r="A24" s="4" t="s">
        <v>33</v>
      </c>
      <c r="B24" s="4" t="s">
        <v>34</v>
      </c>
      <c r="C24" s="15">
        <v>0.02</v>
      </c>
      <c r="D24" s="16"/>
    </row>
    <row r="25" spans="1:4" x14ac:dyDescent="0.2">
      <c r="A25" s="2"/>
      <c r="B25" s="3" t="s">
        <v>35</v>
      </c>
      <c r="C25" s="15">
        <f>SUM(C16:C24)</f>
        <v>1</v>
      </c>
      <c r="D25" s="5">
        <f>SUM(D16:D24)</f>
        <v>0</v>
      </c>
    </row>
    <row r="26" spans="1:4" x14ac:dyDescent="0.2">
      <c r="A26" s="6"/>
      <c r="B26" s="7" t="s">
        <v>36</v>
      </c>
      <c r="C26" s="8"/>
      <c r="D26" s="9">
        <f>IF(C26="",0,D25*C26/100)</f>
        <v>0</v>
      </c>
    </row>
    <row r="27" spans="1:4" x14ac:dyDescent="0.2">
      <c r="A27" s="10"/>
      <c r="B27" s="11" t="s">
        <v>37</v>
      </c>
      <c r="C27" s="12"/>
      <c r="D27" s="13">
        <f>D25+D26</f>
        <v>0</v>
      </c>
    </row>
    <row r="28" spans="1:4" ht="25.5" x14ac:dyDescent="0.2">
      <c r="A28" s="6"/>
      <c r="B28" s="7" t="s">
        <v>38</v>
      </c>
      <c r="C28" s="8"/>
      <c r="D28" s="9">
        <f>IF(C28="",0,D27*C28/100)</f>
        <v>0</v>
      </c>
    </row>
    <row r="29" spans="1:4" ht="25.5" x14ac:dyDescent="0.2">
      <c r="A29" s="10"/>
      <c r="B29" s="11" t="s">
        <v>39</v>
      </c>
      <c r="C29" s="12"/>
      <c r="D29" s="13">
        <f>D27+D28</f>
        <v>0</v>
      </c>
    </row>
    <row r="31" spans="1:4" x14ac:dyDescent="0.2">
      <c r="A31" s="22" t="s">
        <v>40</v>
      </c>
      <c r="B31" s="23"/>
      <c r="C31" s="23"/>
      <c r="D31" s="23"/>
    </row>
    <row r="33" spans="1:4" ht="25.5" x14ac:dyDescent="0.2">
      <c r="A33" s="2"/>
      <c r="B33" s="3" t="s">
        <v>5</v>
      </c>
      <c r="C33" s="4" t="s">
        <v>6</v>
      </c>
      <c r="D33" s="5">
        <v>353483</v>
      </c>
    </row>
    <row r="34" spans="1:4" ht="25.5" x14ac:dyDescent="0.2">
      <c r="A34" s="6"/>
      <c r="B34" s="7" t="s">
        <v>7</v>
      </c>
      <c r="C34" s="8"/>
      <c r="D34" s="9">
        <f>IF(C34="",0,D33*C34/100)</f>
        <v>0</v>
      </c>
    </row>
    <row r="35" spans="1:4" ht="25.5" x14ac:dyDescent="0.2">
      <c r="A35" s="10"/>
      <c r="B35" s="11" t="s">
        <v>8</v>
      </c>
      <c r="C35" s="12"/>
      <c r="D35" s="13">
        <f>D33+D34</f>
        <v>353483</v>
      </c>
    </row>
    <row r="37" spans="1:4" x14ac:dyDescent="0.2">
      <c r="A37" s="2"/>
      <c r="B37" s="4" t="s">
        <v>9</v>
      </c>
      <c r="C37" s="4" t="s">
        <v>10</v>
      </c>
      <c r="D37" s="4" t="s">
        <v>11</v>
      </c>
    </row>
    <row r="38" spans="1:4" x14ac:dyDescent="0.2">
      <c r="A38" s="6"/>
      <c r="B38" s="7" t="s">
        <v>12</v>
      </c>
      <c r="C38" s="14"/>
      <c r="D38" s="7"/>
    </row>
    <row r="40" spans="1:4" x14ac:dyDescent="0.2">
      <c r="A40" s="3" t="s">
        <v>13</v>
      </c>
      <c r="B40" s="3" t="s">
        <v>14</v>
      </c>
      <c r="C40" s="3" t="s">
        <v>15</v>
      </c>
      <c r="D40" s="3" t="s">
        <v>16</v>
      </c>
    </row>
    <row r="41" spans="1:4" x14ac:dyDescent="0.2">
      <c r="A41" s="4" t="s">
        <v>17</v>
      </c>
      <c r="B41" s="4" t="s">
        <v>18</v>
      </c>
      <c r="C41" s="15">
        <v>0.02</v>
      </c>
      <c r="D41" s="16"/>
    </row>
    <row r="42" spans="1:4" x14ac:dyDescent="0.2">
      <c r="A42" s="4" t="s">
        <v>19</v>
      </c>
      <c r="B42" s="4" t="s">
        <v>20</v>
      </c>
      <c r="C42" s="15">
        <v>7.0000000000000007E-2</v>
      </c>
      <c r="D42" s="16"/>
    </row>
    <row r="43" spans="1:4" x14ac:dyDescent="0.2">
      <c r="A43" s="4" t="s">
        <v>21</v>
      </c>
      <c r="B43" s="4" t="s">
        <v>22</v>
      </c>
      <c r="C43" s="15">
        <v>0.15</v>
      </c>
      <c r="D43" s="16"/>
    </row>
    <row r="44" spans="1:4" x14ac:dyDescent="0.2">
      <c r="A44" s="4" t="s">
        <v>23</v>
      </c>
      <c r="B44" s="4" t="s">
        <v>24</v>
      </c>
      <c r="C44" s="15">
        <v>0.03</v>
      </c>
      <c r="D44" s="16"/>
    </row>
    <row r="45" spans="1:4" x14ac:dyDescent="0.2">
      <c r="A45" s="4" t="s">
        <v>25</v>
      </c>
      <c r="B45" s="4" t="s">
        <v>26</v>
      </c>
      <c r="C45" s="15">
        <v>0.25</v>
      </c>
      <c r="D45" s="16"/>
    </row>
    <row r="46" spans="1:4" x14ac:dyDescent="0.2">
      <c r="A46" s="4" t="s">
        <v>27</v>
      </c>
      <c r="B46" s="4" t="s">
        <v>28</v>
      </c>
      <c r="C46" s="15">
        <v>0.1</v>
      </c>
      <c r="D46" s="16"/>
    </row>
    <row r="47" spans="1:4" x14ac:dyDescent="0.2">
      <c r="A47" s="4" t="s">
        <v>29</v>
      </c>
      <c r="B47" s="4" t="s">
        <v>30</v>
      </c>
      <c r="C47" s="15">
        <v>0.04</v>
      </c>
      <c r="D47" s="16"/>
    </row>
    <row r="48" spans="1:4" x14ac:dyDescent="0.2">
      <c r="A48" s="4" t="s">
        <v>31</v>
      </c>
      <c r="B48" s="4" t="s">
        <v>32</v>
      </c>
      <c r="C48" s="15">
        <v>0.32</v>
      </c>
      <c r="D48" s="16"/>
    </row>
    <row r="49" spans="1:4" x14ac:dyDescent="0.2">
      <c r="A49" s="4" t="s">
        <v>33</v>
      </c>
      <c r="B49" s="4" t="s">
        <v>34</v>
      </c>
      <c r="C49" s="15">
        <v>0.02</v>
      </c>
      <c r="D49" s="16"/>
    </row>
    <row r="50" spans="1:4" x14ac:dyDescent="0.2">
      <c r="A50" s="2"/>
      <c r="B50" s="3" t="s">
        <v>35</v>
      </c>
      <c r="C50" s="15">
        <f>SUM(C41:C49)</f>
        <v>1</v>
      </c>
      <c r="D50" s="5">
        <f>SUM(D41:D49)</f>
        <v>0</v>
      </c>
    </row>
    <row r="51" spans="1:4" ht="25.5" x14ac:dyDescent="0.2">
      <c r="A51" s="6"/>
      <c r="B51" s="7" t="s">
        <v>41</v>
      </c>
      <c r="C51" s="8"/>
      <c r="D51" s="9">
        <f>IF(C51="",0,D50*C51/100)</f>
        <v>0</v>
      </c>
    </row>
    <row r="52" spans="1:4" x14ac:dyDescent="0.2">
      <c r="A52" s="10"/>
      <c r="B52" s="11" t="s">
        <v>37</v>
      </c>
      <c r="C52" s="12"/>
      <c r="D52" s="13">
        <f>D50+D51</f>
        <v>0</v>
      </c>
    </row>
    <row r="53" spans="1:4" ht="25.5" x14ac:dyDescent="0.2">
      <c r="A53" s="6"/>
      <c r="B53" s="7" t="s">
        <v>38</v>
      </c>
      <c r="C53" s="8"/>
      <c r="D53" s="9">
        <f>IF(C53="",0,D52*C53/100)</f>
        <v>0</v>
      </c>
    </row>
    <row r="54" spans="1:4" ht="25.5" x14ac:dyDescent="0.2">
      <c r="A54" s="10"/>
      <c r="B54" s="11" t="s">
        <v>42</v>
      </c>
      <c r="C54" s="12"/>
      <c r="D54" s="13">
        <f>D52+D53</f>
        <v>0</v>
      </c>
    </row>
    <row r="55" spans="1:4" ht="18" customHeight="1" x14ac:dyDescent="0.2"/>
    <row r="56" spans="1:4" x14ac:dyDescent="0.2">
      <c r="A56" s="22" t="s">
        <v>56</v>
      </c>
      <c r="B56" s="23"/>
      <c r="C56" s="23"/>
      <c r="D56" s="23"/>
    </row>
    <row r="57" spans="1:4" x14ac:dyDescent="0.2">
      <c r="A57" s="10"/>
      <c r="B57" s="11" t="s">
        <v>57</v>
      </c>
      <c r="C57" s="12"/>
      <c r="D57" s="13">
        <f>D29+D54</f>
        <v>0</v>
      </c>
    </row>
    <row r="58" spans="1:4" ht="25.5" x14ac:dyDescent="0.2">
      <c r="A58" s="6"/>
      <c r="B58" s="7" t="s">
        <v>58</v>
      </c>
      <c r="C58" s="8"/>
      <c r="D58" s="9">
        <f>IF(C58="",0,D57*C58/100)</f>
        <v>0</v>
      </c>
    </row>
    <row r="59" spans="1:4" x14ac:dyDescent="0.2">
      <c r="A59" s="10"/>
      <c r="B59" s="11" t="s">
        <v>43</v>
      </c>
      <c r="C59" s="12"/>
      <c r="D59" s="13">
        <f>D57+D58</f>
        <v>0</v>
      </c>
    </row>
    <row r="60" spans="1:4" x14ac:dyDescent="0.2">
      <c r="A60" s="2"/>
      <c r="B60" s="4" t="s">
        <v>44</v>
      </c>
      <c r="C60" s="15">
        <v>0.19</v>
      </c>
      <c r="D60" s="17">
        <f>D59*C60</f>
        <v>0</v>
      </c>
    </row>
    <row r="61" spans="1:4" x14ac:dyDescent="0.2">
      <c r="A61" s="10"/>
      <c r="B61" s="11" t="s">
        <v>45</v>
      </c>
      <c r="C61" s="12"/>
      <c r="D61" s="13">
        <f>D59+D60</f>
        <v>0</v>
      </c>
    </row>
    <row r="63" spans="1:4" x14ac:dyDescent="0.2">
      <c r="A63" s="22" t="s">
        <v>61</v>
      </c>
      <c r="B63" s="23"/>
      <c r="C63" s="23"/>
      <c r="D63" s="23"/>
    </row>
    <row r="64" spans="1:4" x14ac:dyDescent="0.2">
      <c r="A64" s="2"/>
      <c r="B64" s="3" t="s">
        <v>46</v>
      </c>
      <c r="C64" s="2"/>
      <c r="D64" s="3" t="s">
        <v>47</v>
      </c>
    </row>
    <row r="65" spans="1:4" x14ac:dyDescent="0.2">
      <c r="A65" s="6"/>
      <c r="B65" s="7" t="s">
        <v>48</v>
      </c>
      <c r="C65" s="7"/>
      <c r="D65" s="16"/>
    </row>
    <row r="66" spans="1:4" x14ac:dyDescent="0.2">
      <c r="A66" s="6"/>
      <c r="B66" s="7" t="s">
        <v>49</v>
      </c>
      <c r="C66" s="7"/>
      <c r="D66" s="16"/>
    </row>
    <row r="67" spans="1:4" x14ac:dyDescent="0.2">
      <c r="A67" s="6"/>
      <c r="B67" s="7" t="s">
        <v>50</v>
      </c>
      <c r="C67" s="7"/>
      <c r="D67" s="16"/>
    </row>
    <row r="68" spans="1:4" x14ac:dyDescent="0.2">
      <c r="A68" s="6"/>
      <c r="B68" s="7" t="s">
        <v>51</v>
      </c>
      <c r="C68" s="7"/>
      <c r="D68" s="16"/>
    </row>
    <row r="69" spans="1:4" x14ac:dyDescent="0.2">
      <c r="A69" s="10"/>
      <c r="B69" s="11" t="s">
        <v>52</v>
      </c>
      <c r="C69" s="12"/>
      <c r="D69" s="13">
        <f>IF(COUNT(D65:D68)=0,0,AVERAGE(D65:D68))</f>
        <v>0</v>
      </c>
    </row>
    <row r="71" spans="1:4" x14ac:dyDescent="0.2">
      <c r="A71" s="21" t="s">
        <v>53</v>
      </c>
      <c r="B71" s="19"/>
      <c r="C71" s="19"/>
      <c r="D71" s="19"/>
    </row>
    <row r="72" spans="1:4" ht="34.5" customHeight="1" x14ac:dyDescent="0.2">
      <c r="A72" s="20" t="s">
        <v>59</v>
      </c>
      <c r="B72" s="19"/>
      <c r="C72" s="19"/>
      <c r="D72" s="19"/>
    </row>
    <row r="73" spans="1:4" ht="27.75" customHeight="1" x14ac:dyDescent="0.2">
      <c r="A73" s="20" t="s">
        <v>60</v>
      </c>
      <c r="B73" s="19"/>
      <c r="C73" s="19"/>
      <c r="D73" s="19"/>
    </row>
    <row r="74" spans="1:4" ht="28.5" customHeight="1" x14ac:dyDescent="0.2">
      <c r="A74" s="20" t="s">
        <v>54</v>
      </c>
      <c r="B74" s="19"/>
      <c r="C74" s="19"/>
      <c r="D74" s="19"/>
    </row>
    <row r="75" spans="1:4" x14ac:dyDescent="0.2">
      <c r="A75" s="20" t="s">
        <v>55</v>
      </c>
      <c r="B75" s="19"/>
      <c r="C75" s="19"/>
      <c r="D75" s="19"/>
    </row>
    <row r="76" spans="1:4" x14ac:dyDescent="0.2">
      <c r="A76" s="20"/>
      <c r="B76" s="19"/>
      <c r="C76" s="19"/>
      <c r="D76" s="19"/>
    </row>
  </sheetData>
  <mergeCells count="14">
    <mergeCell ref="A76:D76"/>
    <mergeCell ref="A75:D75"/>
    <mergeCell ref="A4:D4"/>
    <mergeCell ref="A3:D3"/>
    <mergeCell ref="A56:D56"/>
    <mergeCell ref="A74:D74"/>
    <mergeCell ref="A73:D73"/>
    <mergeCell ref="A63:D63"/>
    <mergeCell ref="A1:D1"/>
    <mergeCell ref="A72:D72"/>
    <mergeCell ref="A71:D71"/>
    <mergeCell ref="A31:D31"/>
    <mergeCell ref="A6:D6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Honorarformblatt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Maurice Reichstein</cp:lastModifiedBy>
  <dcterms:created xsi:type="dcterms:W3CDTF">2026-09-07T16:29:06Z</dcterms:created>
  <dcterms:modified xsi:type="dcterms:W3CDTF">2026-09-08T15:33:27Z</dcterms:modified>
</cp:coreProperties>
</file>