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N:\Kanzlei_allgemein\Projekte\13-26 Gemeinde Südheide Vergabe Planerleistungten Feuerwehr - Dorfgemeinschaftshaus Weesen\Freianlagen Offenes Verfahren\01 Vergabeunterlagen\"/>
    </mc:Choice>
  </mc:AlternateContent>
  <xr:revisionPtr revIDLastSave="0" documentId="13_ncr:1_{BC6170BF-1F1D-4A72-8B17-636A6C51FC03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Honorarformblatt" sheetId="1" r:id="rId1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D46" i="1" l="1"/>
  <c r="D25" i="1"/>
  <c r="D26" i="1" s="1"/>
  <c r="D7" i="1"/>
  <c r="D8" i="1" s="1"/>
  <c r="D27" i="1" l="1"/>
  <c r="D28" i="1" l="1"/>
  <c r="D29" i="1" s="1"/>
  <c r="D32" i="1" l="1"/>
  <c r="D35" i="1" s="1"/>
  <c r="D37" i="1" s="1"/>
  <c r="D38" i="1" s="1"/>
</calcChain>
</file>

<file path=xl/sharedStrings.xml><?xml version="1.0" encoding="utf-8"?>
<sst xmlns="http://schemas.openxmlformats.org/spreadsheetml/2006/main" count="66" uniqueCount="66">
  <si>
    <t>Anlage D05: Honorarformblatt – Freianlagen</t>
  </si>
  <si>
    <t>Gemeinde Südheide – Energetische Sanierung und Erweiterung DGH/FW-Gerätehaus Weesen</t>
  </si>
  <si>
    <t>Freianlagenplanung (§§ 37–39 HOAI)</t>
  </si>
  <si>
    <t>1. Anrechenbare Kosten</t>
  </si>
  <si>
    <t>Vorl. anrechenbare Kosten gemäß Aufwandsschätzung (netto)</t>
  </si>
  <si>
    <t>100 %</t>
  </si>
  <si>
    <t>+ Zuschlag für mitzuverarbeitende Bausubstanz</t>
  </si>
  <si>
    <t>Vorläufige anrechenbare Kosten inkl. mitzuverarbeitender Bausubstanz</t>
  </si>
  <si>
    <t>2. Honorarparameter</t>
  </si>
  <si>
    <t>Honorarzone</t>
  </si>
  <si>
    <t>I</t>
  </si>
  <si>
    <t>3. Grundleistungen (§§ 37–39 HOAI)</t>
  </si>
  <si>
    <t>LP</t>
  </si>
  <si>
    <t>Grundleistung</t>
  </si>
  <si>
    <t>% HOAI</t>
  </si>
  <si>
    <t>1</t>
  </si>
  <si>
    <t>Grundlagenermittlung</t>
  </si>
  <si>
    <t>2 %</t>
  </si>
  <si>
    <t>2</t>
  </si>
  <si>
    <t>Vorplanung</t>
  </si>
  <si>
    <t>10 %</t>
  </si>
  <si>
    <t>3</t>
  </si>
  <si>
    <t>Entwurfsplanung</t>
  </si>
  <si>
    <t>16 %</t>
  </si>
  <si>
    <t>4</t>
  </si>
  <si>
    <t>Genehmigungsplanung</t>
  </si>
  <si>
    <t>4 %</t>
  </si>
  <si>
    <t>5</t>
  </si>
  <si>
    <t>Ausführungsplanung</t>
  </si>
  <si>
    <t>25 %</t>
  </si>
  <si>
    <t>6</t>
  </si>
  <si>
    <t>Vorbereitung der Vergabe</t>
  </si>
  <si>
    <t>7 %</t>
  </si>
  <si>
    <t>7</t>
  </si>
  <si>
    <t>Mitwirkung bei der Vergabe</t>
  </si>
  <si>
    <t>8</t>
  </si>
  <si>
    <t>Objektüberwachung</t>
  </si>
  <si>
    <t>30 %</t>
  </si>
  <si>
    <t>9</t>
  </si>
  <si>
    <t>Objektbetreuung</t>
  </si>
  <si>
    <t>Summe Grundleistungen</t>
  </si>
  <si>
    <t>Umbauzuschlag gemäß § 36 Abs. 1 HOAI</t>
  </si>
  <si>
    <t>Summe Honorar (Grundleistungen + Umbauzuschlag)</t>
  </si>
  <si>
    <t>Prozentualer Zu-/Abschlag auf Nettohonorar Grundleistungen</t>
  </si>
  <si>
    <t>Gesamthonorar Grundleistungen inkl. Zu-/Abschlag (netto)</t>
  </si>
  <si>
    <t>4. Nebenkostenzuschlag</t>
  </si>
  <si>
    <t>Zuschlag für Nebenkosten (§ 14 Abs. 2 HOAI) auf das Nettohonorar</t>
  </si>
  <si>
    <t>5. Nettogesamthonorar (Zuschlagskriterium 1.1)</t>
  </si>
  <si>
    <t>Nettogesamthonorar</t>
  </si>
  <si>
    <t>Gesetzliche Umsatzsteuer auf das Nettogesamthonorar</t>
  </si>
  <si>
    <t>19 %</t>
  </si>
  <si>
    <t>Bruttogesamthonorar (nachrichtlich)</t>
  </si>
  <si>
    <t>6. Stundensätze für zusätzlich beauftragte Leistungen (Zuschlagskriterium 1.2)</t>
  </si>
  <si>
    <t>Leistende Person</t>
  </si>
  <si>
    <t>Euro netto / Stunde</t>
  </si>
  <si>
    <t>Projektleiter/in, Stellv. Projektleiter/in</t>
  </si>
  <si>
    <t>Ingenieur/in, Architekt/in</t>
  </si>
  <si>
    <t>Kaufmännische/r bzw. technische/r Mitarbeiter/in</t>
  </si>
  <si>
    <t>Einfacher Durchschnittswert (Zuschlagskriterium 1.2)</t>
  </si>
  <si>
    <t>Legende:</t>
  </si>
  <si>
    <t>Gelb = Eingabefelder des Bieters (blaue Schrift)</t>
  </si>
  <si>
    <t>Grau = Vorgaben des Auftraggebers (nicht verändern)</t>
  </si>
  <si>
    <t>Hellblau = Berechnete Werte (Formeln)</t>
  </si>
  <si>
    <t>Besondere Leistungen bzgl. der vorstehend genannten Leistungsbilder und Zusätzliche Leistungen, die vom Auftraggeber im Laufe der Planung nach Bedarf ggf. noch beauftragt werden.</t>
  </si>
  <si>
    <r>
      <t xml:space="preserve">Euro netto
</t>
    </r>
    <r>
      <rPr>
        <b/>
        <sz val="8"/>
        <rFont val="Arial"/>
        <family val="2"/>
      </rPr>
      <t>(unter Berücksichtigung der vorgenannten Honorarparamete</t>
    </r>
    <r>
      <rPr>
        <b/>
        <sz val="10"/>
        <rFont val="Arial"/>
        <family val="2"/>
      </rPr>
      <t>r)</t>
    </r>
  </si>
  <si>
    <t>Honorarsatz (z.B. Basis-/Mittel-/Höchstsatz)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</si>
</sst>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&quot; €&quot;"/>
    <numFmt numFmtId="165" formatCode="0.00\%"/>
  </numFmts>
  <fonts count="11" x14ac:knownFonts="1">
    <font>
      <sz val="11"/>
      <color rgb="FF000000"/>
      <name val="Calibri"/>
      <family val="2"/>
      <charset val="1"/>
    </font>
    <font>
      <b/>
      <sz val="14"/>
      <name val="Arial"/>
      <family val="2"/>
    </font>
    <font>
      <i/>
      <sz val="10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rgb="FF0000FF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sz val="11"/>
      <color rgb="FF000000"/>
      <name val="Arial"/>
      <family val="2"/>
    </font>
    <font>
      <b/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DAEEF3"/>
        <bgColor rgb="FFCCFFFF"/>
      </patternFill>
    </fill>
    <fill>
      <patternFill patternType="solid">
        <fgColor rgb="FFD9D9D9"/>
        <bgColor rgb="FFDAEEF3"/>
      </patternFill>
    </fill>
    <fill>
      <patternFill patternType="solid">
        <fgColor rgb="FFFFFF00"/>
        <bgColor rgb="FFFFFF00"/>
      </patternFill>
    </fill>
  </fills>
  <borders count="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3" fillId="2" borderId="2" xfId="0" applyFont="1" applyFill="1" applyBorder="1"/>
    <xf numFmtId="0" fontId="4" fillId="3" borderId="2" xfId="0" applyFont="1" applyFill="1" applyBorder="1"/>
    <xf numFmtId="0" fontId="5" fillId="3" borderId="2" xfId="0" applyFont="1" applyFill="1" applyBorder="1"/>
    <xf numFmtId="164" fontId="4" fillId="3" borderId="2" xfId="0" applyNumberFormat="1" applyFont="1" applyFill="1" applyBorder="1"/>
    <xf numFmtId="0" fontId="4" fillId="0" borderId="2" xfId="0" applyFont="1" applyBorder="1"/>
    <xf numFmtId="165" fontId="6" fillId="4" borderId="2" xfId="0" applyNumberFormat="1" applyFont="1" applyFill="1" applyBorder="1" applyProtection="1">
      <protection locked="0"/>
    </xf>
    <xf numFmtId="164" fontId="4" fillId="0" borderId="2" xfId="0" applyNumberFormat="1" applyFont="1" applyBorder="1"/>
    <xf numFmtId="0" fontId="4" fillId="2" borderId="2" xfId="0" applyFont="1" applyFill="1" applyBorder="1"/>
    <xf numFmtId="0" fontId="5" fillId="2" borderId="2" xfId="0" applyFont="1" applyFill="1" applyBorder="1"/>
    <xf numFmtId="164" fontId="5" fillId="2" borderId="2" xfId="0" applyNumberFormat="1" applyFont="1" applyFill="1" applyBorder="1"/>
    <xf numFmtId="0" fontId="6" fillId="4" borderId="2" xfId="0" applyFont="1" applyFill="1" applyBorder="1" applyProtection="1">
      <protection locked="0"/>
    </xf>
    <xf numFmtId="164" fontId="6" fillId="4" borderId="2" xfId="0" applyNumberFormat="1" applyFont="1" applyFill="1" applyBorder="1" applyProtection="1">
      <protection locked="0"/>
    </xf>
    <xf numFmtId="164" fontId="3" fillId="2" borderId="2" xfId="0" applyNumberFormat="1" applyFont="1" applyFill="1" applyBorder="1"/>
    <xf numFmtId="0" fontId="4" fillId="3" borderId="2" xfId="0" applyFont="1" applyFill="1" applyBorder="1" applyAlignment="1">
      <alignment horizontal="left"/>
    </xf>
    <xf numFmtId="9" fontId="5" fillId="3" borderId="2" xfId="0" applyNumberFormat="1" applyFont="1" applyFill="1" applyBorder="1" applyAlignment="1">
      <alignment horizontal="left"/>
    </xf>
    <xf numFmtId="9" fontId="4" fillId="3" borderId="2" xfId="0" applyNumberFormat="1" applyFont="1" applyFill="1" applyBorder="1" applyAlignment="1">
      <alignment horizontal="left"/>
    </xf>
    <xf numFmtId="9" fontId="4" fillId="3" borderId="2" xfId="0" applyNumberFormat="1" applyFont="1" applyFill="1" applyBorder="1" applyAlignment="1">
      <alignment horizontal="left" vertical="top"/>
    </xf>
    <xf numFmtId="0" fontId="5" fillId="3" borderId="2" xfId="0" applyFont="1" applyFill="1" applyBorder="1" applyAlignment="1">
      <alignment wrapText="1"/>
    </xf>
    <xf numFmtId="0" fontId="8" fillId="0" borderId="0" xfId="0" applyFont="1"/>
    <xf numFmtId="0" fontId="9" fillId="2" borderId="2" xfId="0" applyFont="1" applyFill="1" applyBorder="1" applyAlignment="1">
      <alignment vertical="top" wrapText="1"/>
    </xf>
    <xf numFmtId="0" fontId="3" fillId="2" borderId="2" xfId="0" applyFont="1" applyFill="1" applyBorder="1" applyAlignment="1">
      <alignment vertical="top" wrapText="1"/>
    </xf>
    <xf numFmtId="0" fontId="3" fillId="2" borderId="2" xfId="0" applyFont="1" applyFill="1" applyBorder="1"/>
    <xf numFmtId="0" fontId="7" fillId="2" borderId="2" xfId="0" applyFont="1" applyFill="1" applyBorder="1"/>
    <xf numFmtId="0" fontId="5" fillId="0" borderId="0" xfId="0" applyFont="1"/>
    <xf numFmtId="0" fontId="1" fillId="0" borderId="1" xfId="0" applyFont="1" applyBorder="1"/>
    <xf numFmtId="0" fontId="2" fillId="0" borderId="1" xfId="0" applyFont="1" applyBorder="1"/>
  </cellXfs>
  <cellStyles count="1">
    <cellStyle name="Standard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AEEF3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1"/>
  <sheetViews>
    <sheetView tabSelected="1" zoomScale="130" zoomScaleNormal="130" workbookViewId="0">
      <selection activeCell="J15" sqref="J15"/>
    </sheetView>
  </sheetViews>
  <sheetFormatPr baseColWidth="10" defaultColWidth="8.5703125" defaultRowHeight="15" x14ac:dyDescent="0.25"/>
  <cols>
    <col min="1" max="1" width="8" customWidth="1"/>
    <col min="2" max="2" width="55" customWidth="1"/>
    <col min="3" max="3" width="14" customWidth="1"/>
    <col min="4" max="4" width="22" customWidth="1"/>
  </cols>
  <sheetData>
    <row r="1" spans="1:4" ht="18" x14ac:dyDescent="0.25">
      <c r="A1" s="25" t="s">
        <v>0</v>
      </c>
      <c r="B1" s="25"/>
      <c r="C1" s="25"/>
      <c r="D1" s="25"/>
    </row>
    <row r="2" spans="1:4" x14ac:dyDescent="0.25">
      <c r="A2" s="26" t="s">
        <v>1</v>
      </c>
      <c r="B2" s="26"/>
      <c r="C2" s="26"/>
      <c r="D2" s="26"/>
    </row>
    <row r="3" spans="1:4" x14ac:dyDescent="0.25">
      <c r="A3" s="26" t="s">
        <v>2</v>
      </c>
      <c r="B3" s="26"/>
      <c r="C3" s="26"/>
      <c r="D3" s="26"/>
    </row>
    <row r="5" spans="1:4" x14ac:dyDescent="0.25">
      <c r="A5" s="22" t="s">
        <v>3</v>
      </c>
      <c r="B5" s="22"/>
      <c r="C5" s="22"/>
      <c r="D5" s="22"/>
    </row>
    <row r="6" spans="1:4" x14ac:dyDescent="0.25">
      <c r="A6" s="2"/>
      <c r="B6" s="3" t="s">
        <v>4</v>
      </c>
      <c r="C6" s="2" t="s">
        <v>5</v>
      </c>
      <c r="D6" s="4">
        <v>193277.31</v>
      </c>
    </row>
    <row r="7" spans="1:4" x14ac:dyDescent="0.25">
      <c r="A7" s="2"/>
      <c r="B7" s="5" t="s">
        <v>6</v>
      </c>
      <c r="C7" s="6"/>
      <c r="D7" s="7">
        <f>IF(C7="",0,D6*C7/100)</f>
        <v>0</v>
      </c>
    </row>
    <row r="8" spans="1:4" x14ac:dyDescent="0.25">
      <c r="A8" s="8"/>
      <c r="B8" s="9" t="s">
        <v>7</v>
      </c>
      <c r="C8" s="8"/>
      <c r="D8" s="10">
        <f>D6+D7</f>
        <v>193277.31</v>
      </c>
    </row>
    <row r="10" spans="1:4" x14ac:dyDescent="0.25">
      <c r="A10" s="22" t="s">
        <v>8</v>
      </c>
      <c r="B10" s="22"/>
      <c r="C10" s="22"/>
      <c r="D10" s="22"/>
    </row>
    <row r="11" spans="1:4" x14ac:dyDescent="0.25">
      <c r="A11" s="2"/>
      <c r="B11" s="2" t="s">
        <v>9</v>
      </c>
      <c r="C11" s="2" t="s">
        <v>10</v>
      </c>
      <c r="D11" s="2"/>
    </row>
    <row r="12" spans="1:4" x14ac:dyDescent="0.25">
      <c r="A12" s="2"/>
      <c r="B12" s="5" t="s">
        <v>65</v>
      </c>
      <c r="C12" s="11"/>
      <c r="D12" s="5"/>
    </row>
    <row r="14" spans="1:4" x14ac:dyDescent="0.25">
      <c r="A14" s="22" t="s">
        <v>11</v>
      </c>
      <c r="B14" s="22"/>
      <c r="C14" s="22"/>
      <c r="D14" s="22"/>
    </row>
    <row r="15" spans="1:4" ht="48.75" x14ac:dyDescent="0.25">
      <c r="A15" s="3" t="s">
        <v>12</v>
      </c>
      <c r="B15" s="3" t="s">
        <v>13</v>
      </c>
      <c r="C15" s="3" t="s">
        <v>14</v>
      </c>
      <c r="D15" s="18" t="s">
        <v>64</v>
      </c>
    </row>
    <row r="16" spans="1:4" x14ac:dyDescent="0.25">
      <c r="A16" s="2" t="s">
        <v>15</v>
      </c>
      <c r="B16" s="2" t="s">
        <v>16</v>
      </c>
      <c r="C16" s="17">
        <v>0.03</v>
      </c>
      <c r="D16" s="12"/>
    </row>
    <row r="17" spans="1:4" x14ac:dyDescent="0.25">
      <c r="A17" s="2" t="s">
        <v>18</v>
      </c>
      <c r="B17" s="2" t="s">
        <v>19</v>
      </c>
      <c r="C17" s="14" t="s">
        <v>20</v>
      </c>
      <c r="D17" s="12"/>
    </row>
    <row r="18" spans="1:4" x14ac:dyDescent="0.25">
      <c r="A18" s="2" t="s">
        <v>21</v>
      </c>
      <c r="B18" s="2" t="s">
        <v>22</v>
      </c>
      <c r="C18" s="2" t="s">
        <v>23</v>
      </c>
      <c r="D18" s="12"/>
    </row>
    <row r="19" spans="1:4" x14ac:dyDescent="0.25">
      <c r="A19" s="2" t="s">
        <v>24</v>
      </c>
      <c r="B19" s="2" t="s">
        <v>25</v>
      </c>
      <c r="C19" s="2" t="s">
        <v>26</v>
      </c>
      <c r="D19" s="12"/>
    </row>
    <row r="20" spans="1:4" x14ac:dyDescent="0.25">
      <c r="A20" s="2" t="s">
        <v>27</v>
      </c>
      <c r="B20" s="2" t="s">
        <v>28</v>
      </c>
      <c r="C20" s="2" t="s">
        <v>29</v>
      </c>
      <c r="D20" s="12"/>
    </row>
    <row r="21" spans="1:4" x14ac:dyDescent="0.25">
      <c r="A21" s="2" t="s">
        <v>30</v>
      </c>
      <c r="B21" s="2" t="s">
        <v>31</v>
      </c>
      <c r="C21" s="2" t="s">
        <v>32</v>
      </c>
      <c r="D21" s="12"/>
    </row>
    <row r="22" spans="1:4" x14ac:dyDescent="0.25">
      <c r="A22" s="2" t="s">
        <v>33</v>
      </c>
      <c r="B22" s="2" t="s">
        <v>34</v>
      </c>
      <c r="C22" s="16">
        <v>0.03</v>
      </c>
      <c r="D22" s="12"/>
    </row>
    <row r="23" spans="1:4" x14ac:dyDescent="0.25">
      <c r="A23" s="2" t="s">
        <v>35</v>
      </c>
      <c r="B23" s="2" t="s">
        <v>36</v>
      </c>
      <c r="C23" s="2" t="s">
        <v>37</v>
      </c>
      <c r="D23" s="12"/>
    </row>
    <row r="24" spans="1:4" x14ac:dyDescent="0.25">
      <c r="A24" s="2" t="s">
        <v>38</v>
      </c>
      <c r="B24" s="2" t="s">
        <v>39</v>
      </c>
      <c r="C24" s="2" t="s">
        <v>17</v>
      </c>
      <c r="D24" s="12"/>
    </row>
    <row r="25" spans="1:4" x14ac:dyDescent="0.25">
      <c r="A25" s="2"/>
      <c r="B25" s="3" t="s">
        <v>40</v>
      </c>
      <c r="C25" s="15">
        <v>1</v>
      </c>
      <c r="D25" s="10">
        <f>SUM(D16:D24)</f>
        <v>0</v>
      </c>
    </row>
    <row r="26" spans="1:4" x14ac:dyDescent="0.25">
      <c r="A26" s="5"/>
      <c r="B26" s="5" t="s">
        <v>41</v>
      </c>
      <c r="C26" s="6"/>
      <c r="D26" s="7">
        <f>IF(C26="",0,D25*C26/100)</f>
        <v>0</v>
      </c>
    </row>
    <row r="27" spans="1:4" x14ac:dyDescent="0.25">
      <c r="A27" s="2"/>
      <c r="B27" s="3" t="s">
        <v>42</v>
      </c>
      <c r="C27" s="2"/>
      <c r="D27" s="10">
        <f>D25+D26</f>
        <v>0</v>
      </c>
    </row>
    <row r="28" spans="1:4" x14ac:dyDescent="0.25">
      <c r="A28" s="5"/>
      <c r="B28" s="5" t="s">
        <v>43</v>
      </c>
      <c r="C28" s="6"/>
      <c r="D28" s="7">
        <f>IF(C28="",0,D27*C28/100)</f>
        <v>0</v>
      </c>
    </row>
    <row r="29" spans="1:4" x14ac:dyDescent="0.25">
      <c r="A29" s="8"/>
      <c r="B29" s="9" t="s">
        <v>44</v>
      </c>
      <c r="C29" s="8"/>
      <c r="D29" s="10">
        <f>D27+D28</f>
        <v>0</v>
      </c>
    </row>
    <row r="31" spans="1:4" x14ac:dyDescent="0.25">
      <c r="A31" s="22" t="s">
        <v>45</v>
      </c>
      <c r="B31" s="22"/>
      <c r="C31" s="22"/>
      <c r="D31" s="22"/>
    </row>
    <row r="32" spans="1:4" x14ac:dyDescent="0.25">
      <c r="A32" s="5"/>
      <c r="B32" s="5" t="s">
        <v>46</v>
      </c>
      <c r="C32" s="6"/>
      <c r="D32" s="7">
        <f>IF(C32="",0,D29*C32/100)</f>
        <v>0</v>
      </c>
    </row>
    <row r="34" spans="1:4" ht="15.75" x14ac:dyDescent="0.25">
      <c r="A34" s="23" t="s">
        <v>47</v>
      </c>
      <c r="B34" s="23"/>
      <c r="C34" s="23"/>
      <c r="D34" s="23"/>
    </row>
    <row r="35" spans="1:4" x14ac:dyDescent="0.25">
      <c r="A35" s="8"/>
      <c r="B35" s="1" t="s">
        <v>48</v>
      </c>
      <c r="C35" s="8"/>
      <c r="D35" s="13">
        <f>D29+D32</f>
        <v>0</v>
      </c>
    </row>
    <row r="37" spans="1:4" x14ac:dyDescent="0.25">
      <c r="A37" s="2"/>
      <c r="B37" s="2" t="s">
        <v>49</v>
      </c>
      <c r="C37" s="2" t="s">
        <v>50</v>
      </c>
      <c r="D37" s="4">
        <f>D35*0.19</f>
        <v>0</v>
      </c>
    </row>
    <row r="38" spans="1:4" x14ac:dyDescent="0.25">
      <c r="A38" s="8"/>
      <c r="B38" s="1" t="s">
        <v>51</v>
      </c>
      <c r="C38" s="8"/>
      <c r="D38" s="13">
        <f>D35+D37</f>
        <v>0</v>
      </c>
    </row>
    <row r="40" spans="1:4" x14ac:dyDescent="0.25">
      <c r="A40" s="22" t="s">
        <v>52</v>
      </c>
      <c r="B40" s="22"/>
      <c r="C40" s="22"/>
      <c r="D40" s="22"/>
    </row>
    <row r="41" spans="1:4" ht="36" customHeight="1" x14ac:dyDescent="0.25">
      <c r="A41" s="20" t="s">
        <v>63</v>
      </c>
      <c r="B41" s="21"/>
      <c r="C41" s="21"/>
      <c r="D41" s="21"/>
    </row>
    <row r="42" spans="1:4" x14ac:dyDescent="0.25">
      <c r="A42" s="2"/>
      <c r="B42" s="3" t="s">
        <v>53</v>
      </c>
      <c r="C42" s="2"/>
      <c r="D42" s="3" t="s">
        <v>54</v>
      </c>
    </row>
    <row r="43" spans="1:4" x14ac:dyDescent="0.25">
      <c r="A43" s="5"/>
      <c r="B43" s="5" t="s">
        <v>55</v>
      </c>
      <c r="C43" s="5"/>
      <c r="D43" s="12"/>
    </row>
    <row r="44" spans="1:4" x14ac:dyDescent="0.25">
      <c r="A44" s="5"/>
      <c r="B44" s="5" t="s">
        <v>56</v>
      </c>
      <c r="C44" s="5"/>
      <c r="D44" s="12"/>
    </row>
    <row r="45" spans="1:4" x14ac:dyDescent="0.25">
      <c r="A45" s="5"/>
      <c r="B45" s="5" t="s">
        <v>57</v>
      </c>
      <c r="C45" s="5"/>
      <c r="D45" s="12"/>
    </row>
    <row r="46" spans="1:4" x14ac:dyDescent="0.25">
      <c r="A46" s="8"/>
      <c r="B46" s="9" t="s">
        <v>58</v>
      </c>
      <c r="C46" s="8"/>
      <c r="D46" s="10">
        <f>IF(COUNT(D43:D45)=0,0,AVERAGE(D43:D45))</f>
        <v>0</v>
      </c>
    </row>
    <row r="48" spans="1:4" x14ac:dyDescent="0.25">
      <c r="A48" s="24" t="s">
        <v>59</v>
      </c>
      <c r="B48" s="24"/>
      <c r="C48" s="24"/>
      <c r="D48" s="24"/>
    </row>
    <row r="49" spans="1:4" x14ac:dyDescent="0.25">
      <c r="A49" s="19" t="s">
        <v>60</v>
      </c>
      <c r="B49" s="19"/>
      <c r="C49" s="19"/>
      <c r="D49" s="19"/>
    </row>
    <row r="50" spans="1:4" x14ac:dyDescent="0.25">
      <c r="A50" s="19" t="s">
        <v>61</v>
      </c>
      <c r="B50" s="19"/>
      <c r="C50" s="19"/>
      <c r="D50" s="19"/>
    </row>
    <row r="51" spans="1:4" x14ac:dyDescent="0.25">
      <c r="A51" s="19" t="s">
        <v>62</v>
      </c>
      <c r="B51" s="19"/>
      <c r="C51" s="19"/>
      <c r="D51" s="19"/>
    </row>
  </sheetData>
  <sheetProtection algorithmName="SHA-512" hashValue="WJjjPWPXLCHEpER+Jt+6Qe4DivGLZmWSCref/5Vk2es3q2V3dTGD2MdkLkykD8SgsAQ72fN0nByAqbVQN8hhQw==" saltValue="mwP7rvpjvtLvat9aVKXfJQ==" spinCount="100000" sheet="1" objects="1" scenarios="1"/>
  <mergeCells count="14">
    <mergeCell ref="A1:D1"/>
    <mergeCell ref="A2:D2"/>
    <mergeCell ref="A3:D3"/>
    <mergeCell ref="A5:D5"/>
    <mergeCell ref="A10:D10"/>
    <mergeCell ref="A49:D49"/>
    <mergeCell ref="A50:D50"/>
    <mergeCell ref="A51:D51"/>
    <mergeCell ref="A41:D41"/>
    <mergeCell ref="A14:D14"/>
    <mergeCell ref="A31:D31"/>
    <mergeCell ref="A34:D34"/>
    <mergeCell ref="A40:D40"/>
    <mergeCell ref="A48:D48"/>
  </mergeCells>
  <pageMargins left="0.75" right="0.75" top="1" bottom="1" header="0.511811023622047" footer="0.511811023622047"/>
  <pageSetup paperSize="9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BSO999929 xmlns="http://www.datev.de/BSOffice/999929">92bd7ccd-d14f-48bd-9cf4-8524821c1e5d</BSO999929>
</file>

<file path=customXml/itemProps1.xml><?xml version="1.0" encoding="utf-8"?>
<ds:datastoreItem xmlns:ds="http://schemas.openxmlformats.org/officeDocument/2006/customXml" ds:itemID="{B49311AA-9518-411E-9A2A-7E223BD14AF4}">
  <ds:schemaRefs>
    <ds:schemaRef ds:uri="http://www.datev.de/BSOffice/99992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Honorarformblatt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dc:description/>
  <cp:lastModifiedBy>Jonas Kröger</cp:lastModifiedBy>
  <cp:revision>0</cp:revision>
  <dcterms:created xsi:type="dcterms:W3CDTF">2026-04-16T17:52:18Z</dcterms:created>
  <dcterms:modified xsi:type="dcterms:W3CDTF">2026-05-27T14:44:40Z</dcterms:modified>
  <dc:language>en-US</dc:language>
</cp:coreProperties>
</file>