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N:\Kanzlei_allgemein\Projekte\13-26 Gemeinde Südheide Vergabe Planerleistungten Feuerwehr - Dorfgemeinschaftshaus Weesen\TGA Offenes Verfahren\01 Vergabeunterlagen\"/>
    </mc:Choice>
  </mc:AlternateContent>
  <xr:revisionPtr revIDLastSave="0" documentId="13_ncr:1_{255AE41A-9B2F-4FEF-BE46-E69384CCF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norarformblat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D37" i="1"/>
  <c r="D26" i="1"/>
  <c r="D7" i="1"/>
  <c r="D8" i="1" s="1"/>
  <c r="D27" i="1" l="1"/>
  <c r="D28" i="1" s="1"/>
  <c r="D29" i="1" s="1"/>
  <c r="D30" i="1" l="1"/>
  <c r="D40" i="1" s="1"/>
  <c r="D43" i="1" s="1"/>
  <c r="D45" i="1" s="1"/>
  <c r="D46" i="1" s="1"/>
</calcChain>
</file>

<file path=xl/sharedStrings.xml><?xml version="1.0" encoding="utf-8"?>
<sst xmlns="http://schemas.openxmlformats.org/spreadsheetml/2006/main" count="81" uniqueCount="75">
  <si>
    <t>Anlage D05: Honorarformblatt - Technische Ausruestung</t>
  </si>
  <si>
    <t>Gemeinde Suedheide - Energetische Sanierung und Erweiterung DGH/FW-Geraetehaus Weesen</t>
  </si>
  <si>
    <t>1. Anrechenbare Kosten</t>
  </si>
  <si>
    <t>Vorl. anrechenbare Kosten gem. Aufwandsschaetzung (netto)</t>
  </si>
  <si>
    <t>100%</t>
  </si>
  <si>
    <t>+ Zuschlag fuer mitzuverarbeitende Bausubstanz</t>
  </si>
  <si>
    <t>Vorl. anrechenbare Kosten inkl. mitzuverarbeitender Bausubstanz</t>
  </si>
  <si>
    <t>2. Honorarparameter</t>
  </si>
  <si>
    <t>Honorarzone</t>
  </si>
  <si>
    <t>I</t>
  </si>
  <si>
    <t>LP</t>
  </si>
  <si>
    <t>Grundleistung</t>
  </si>
  <si>
    <t>% HOAI</t>
  </si>
  <si>
    <t>1</t>
  </si>
  <si>
    <t>Grundlagenermittlung</t>
  </si>
  <si>
    <t>2%</t>
  </si>
  <si>
    <t>2</t>
  </si>
  <si>
    <t>Vorplanung</t>
  </si>
  <si>
    <t>9%</t>
  </si>
  <si>
    <t>3</t>
  </si>
  <si>
    <t>Entwurfsplanung</t>
  </si>
  <si>
    <t>17%</t>
  </si>
  <si>
    <t>4</t>
  </si>
  <si>
    <t>Genehmigungsplanung</t>
  </si>
  <si>
    <t>5</t>
  </si>
  <si>
    <t>Ausfuehrungsplanung</t>
  </si>
  <si>
    <t>22%</t>
  </si>
  <si>
    <t>6</t>
  </si>
  <si>
    <t>Vorbereitung der Vergabe</t>
  </si>
  <si>
    <t>7%</t>
  </si>
  <si>
    <t>7</t>
  </si>
  <si>
    <t>Mitwirkung bei der Vergabe</t>
  </si>
  <si>
    <t>5%</t>
  </si>
  <si>
    <t>8</t>
  </si>
  <si>
    <t>Objektueberwachung</t>
  </si>
  <si>
    <t>35%</t>
  </si>
  <si>
    <t>9</t>
  </si>
  <si>
    <t>Objektbetreuung</t>
  </si>
  <si>
    <t>1%</t>
  </si>
  <si>
    <t>Summe Grundleistungen</t>
  </si>
  <si>
    <t>Umbauzuschlag gem. Paragraph 36 Abs. 1 HOAI</t>
  </si>
  <si>
    <t>Summe Honorar (Grundleistungen + Umbauzuschlag)</t>
  </si>
  <si>
    <t>Prozentualer Zu-/Abschlag auf Nettohonorar Grundleistungen</t>
  </si>
  <si>
    <t>Gesamthonorar Grundleistungen inkl. Zu-/Abschlag (netto)</t>
  </si>
  <si>
    <t>Besondere Leistung</t>
  </si>
  <si>
    <t>Honorar pauschal netto</t>
  </si>
  <si>
    <t>Pruefen/Werten Nebenangebote, Claimabwehr</t>
  </si>
  <si>
    <t>Werksabnahmen, Fortschreiben Ausfuehrungsplaene bis Bestand</t>
  </si>
  <si>
    <t>Ueberwachen der Maengelbeseitigung innerhalb der Verjährungsfrist</t>
  </si>
  <si>
    <t>Summe Besondere Leistungen</t>
  </si>
  <si>
    <t>5. Nebenkostenzuschlag</t>
  </si>
  <si>
    <t>6. Nettogesamthonorar (Zuschlagskriterium 1.1)</t>
  </si>
  <si>
    <t>Nettogesamthonorar</t>
  </si>
  <si>
    <t>Gesetzliche Umsatzsteuer</t>
  </si>
  <si>
    <t>19%</t>
  </si>
  <si>
    <t>Bruttogesamthonorar (nachrichtlich)</t>
  </si>
  <si>
    <t>7. Stundensaetze (Zuschlagskriterium 1.2)</t>
  </si>
  <si>
    <t>Leistende Person</t>
  </si>
  <si>
    <t>Euro netto/Stunde</t>
  </si>
  <si>
    <t>Projektleiter/in, Stellv. Projektleiter/in</t>
  </si>
  <si>
    <t>Ingenieur/in, Architekt/in</t>
  </si>
  <si>
    <t>Kaufm./techn. Mitarbeiter/in</t>
  </si>
  <si>
    <t>Einfacher Durchschnittswert (Zuschlagskriterium 1.2)</t>
  </si>
  <si>
    <t>Legende:</t>
  </si>
  <si>
    <t>Gelb = Eingabefelder des Bieters (blaue Schrift)</t>
  </si>
  <si>
    <t>Grau = Vorgaben des Auftraggebers (nicht veraendern)</t>
  </si>
  <si>
    <t>Hellblau = Berechnete Werte (Formeln)</t>
  </si>
  <si>
    <t>Besondere Leistungen bzgl. der vorstehend genannten Leistungsbilder und Zusätzliche Leistungen, die vom Auftraggeber im Laufe der Planung nach Bedarf ggf. noch beauftragt werden.</t>
  </si>
  <si>
    <t>4. Besondere Leistungen, optional (§ 55 HOAI, Anlage 15.1, rechte Spalte)</t>
  </si>
  <si>
    <t>3. Grundleistungen  (§ 55 HOAI, Anlage 15.1, linke Spalte)</t>
  </si>
  <si>
    <r>
      <t xml:space="preserve">Grundleistungen für folgende Anlagengruppen: 
</t>
    </r>
    <r>
      <rPr>
        <sz val="10"/>
        <rFont val="Arial"/>
        <family val="2"/>
      </rPr>
      <t>- Anlagengruppe 1 Abwasser-, Wasseranlagen 
- Anlagengruppe 2 Wärmeversorgungsanlagen 
- Anlagengruppe 3 Lufttechnische Anlagen 
- Anlagengruppe 4 Stark- und Schwachstromanlagen 
- Anlagengruppe 5 Fernmelde- und informationstechnische Anlagen 
- Anlagengruppe 6 Förderanlagen</t>
    </r>
  </si>
  <si>
    <t>Technische Ausruestung (§ 55 HOAI), Anlagengruppen 1-6</t>
  </si>
  <si>
    <t>Honorarsatz (z.B. Basis-/Mittel-/Höchstsatz)</t>
  </si>
  <si>
    <r>
      <t xml:space="preserve">Euro netto
</t>
    </r>
    <r>
      <rPr>
        <b/>
        <sz val="8"/>
        <rFont val="Arial"/>
        <family val="2"/>
      </rPr>
      <t>(unter Berücksichtigung der vorgenannten Honorarparameter)</t>
    </r>
  </si>
  <si>
    <t>Zuschlag Nebenkosten (§ 14 Abs. 2 HOAI) auf Nettohonorar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</si>
</sst>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&quot;%&quot;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color rgb="FF0000FF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AEEF3"/>
      </patternFill>
    </fill>
    <fill>
      <patternFill patternType="solid">
        <fgColor rgb="FFD9D9D9"/>
      </patternFill>
    </fill>
    <fill>
      <patternFill patternType="solid">
        <f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4" fillId="0" borderId="1" xfId="0" applyFont="1" applyBorder="1"/>
    <xf numFmtId="164" fontId="6" fillId="4" borderId="1" xfId="0" applyNumberFormat="1" applyFont="1" applyFill="1" applyBorder="1" applyProtection="1">
      <protection locked="0"/>
    </xf>
    <xf numFmtId="0" fontId="4" fillId="2" borderId="1" xfId="0" applyFont="1" applyFill="1" applyBorder="1"/>
    <xf numFmtId="0" fontId="5" fillId="2" borderId="1" xfId="0" applyFont="1" applyFill="1" applyBorder="1"/>
    <xf numFmtId="0" fontId="6" fillId="4" borderId="1" xfId="0" applyFont="1" applyFill="1" applyBorder="1" applyProtection="1">
      <protection locked="0"/>
    </xf>
    <xf numFmtId="0" fontId="4" fillId="0" borderId="1" xfId="0" applyFont="1" applyBorder="1" applyAlignment="1">
      <alignment wrapText="1"/>
    </xf>
    <xf numFmtId="165" fontId="4" fillId="3" borderId="1" xfId="0" applyNumberFormat="1" applyFont="1" applyFill="1" applyBorder="1"/>
    <xf numFmtId="165" fontId="4" fillId="0" borderId="1" xfId="0" applyNumberFormat="1" applyFont="1" applyBorder="1"/>
    <xf numFmtId="165" fontId="5" fillId="2" borderId="1" xfId="0" applyNumberFormat="1" applyFont="1" applyFill="1" applyBorder="1"/>
    <xf numFmtId="165" fontId="9" fillId="4" borderId="1" xfId="0" applyNumberFormat="1" applyFont="1" applyFill="1" applyBorder="1" applyProtection="1">
      <protection locked="0"/>
    </xf>
    <xf numFmtId="165" fontId="6" fillId="4" borderId="1" xfId="0" applyNumberFormat="1" applyFont="1" applyFill="1" applyBorder="1" applyProtection="1">
      <protection locked="0"/>
    </xf>
    <xf numFmtId="166" fontId="3" fillId="2" borderId="1" xfId="0" applyNumberFormat="1" applyFont="1" applyFill="1" applyBorder="1"/>
    <xf numFmtId="166" fontId="0" fillId="0" borderId="0" xfId="0" applyNumberFormat="1"/>
    <xf numFmtId="166" fontId="4" fillId="3" borderId="1" xfId="0" applyNumberFormat="1" applyFont="1" applyFill="1" applyBorder="1"/>
    <xf numFmtId="166" fontId="5" fillId="3" borderId="1" xfId="0" applyNumberFormat="1" applyFont="1" applyFill="1" applyBorder="1"/>
    <xf numFmtId="166" fontId="6" fillId="4" borderId="1" xfId="0" applyNumberFormat="1" applyFont="1" applyFill="1" applyBorder="1" applyProtection="1">
      <protection locked="0"/>
    </xf>
    <xf numFmtId="166" fontId="5" fillId="2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8" fillId="0" borderId="0" xfId="0" applyFont="1"/>
    <xf numFmtId="0" fontId="0" fillId="0" borderId="0" xfId="0"/>
    <xf numFmtId="0" fontId="7" fillId="2" borderId="1" xfId="0" applyFont="1" applyFill="1" applyBorder="1"/>
    <xf numFmtId="0" fontId="0" fillId="0" borderId="2" xfId="0" applyBorder="1"/>
    <xf numFmtId="0" fontId="0" fillId="0" borderId="3" xfId="0" applyBorder="1"/>
    <xf numFmtId="0" fontId="2" fillId="0" borderId="1" xfId="0" applyFont="1" applyBorder="1"/>
    <xf numFmtId="0" fontId="3" fillId="2" borderId="1" xfId="0" applyFont="1" applyFill="1" applyBorder="1"/>
    <xf numFmtId="0" fontId="10" fillId="2" borderId="1" xfId="0" applyFont="1" applyFill="1" applyBorder="1"/>
    <xf numFmtId="0" fontId="12" fillId="2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" fillId="0" borderId="1" xfId="0" applyFont="1" applyBorder="1"/>
    <xf numFmtId="0" fontId="13" fillId="0" borderId="1" xfId="0" applyFont="1" applyBorder="1"/>
    <xf numFmtId="0" fontId="5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zoomScale="145" zoomScaleNormal="145" workbookViewId="0">
      <selection activeCell="I5" sqref="I4:I5"/>
    </sheetView>
  </sheetViews>
  <sheetFormatPr baseColWidth="10" defaultColWidth="9.140625" defaultRowHeight="15" x14ac:dyDescent="0.25"/>
  <cols>
    <col min="1" max="1" width="8" customWidth="1"/>
    <col min="2" max="2" width="55" customWidth="1"/>
    <col min="3" max="3" width="14" customWidth="1"/>
    <col min="4" max="4" width="22" customWidth="1"/>
  </cols>
  <sheetData>
    <row r="1" spans="1:4" ht="18" x14ac:dyDescent="0.25">
      <c r="A1" s="36" t="s">
        <v>0</v>
      </c>
      <c r="B1" s="23"/>
      <c r="C1" s="23"/>
      <c r="D1" s="23"/>
    </row>
    <row r="2" spans="1:4" x14ac:dyDescent="0.25">
      <c r="A2" s="27" t="s">
        <v>1</v>
      </c>
      <c r="B2" s="23"/>
      <c r="C2" s="23"/>
      <c r="D2" s="23"/>
    </row>
    <row r="3" spans="1:4" x14ac:dyDescent="0.25">
      <c r="A3" s="37" t="s">
        <v>71</v>
      </c>
      <c r="B3" s="23"/>
      <c r="C3" s="23"/>
      <c r="D3" s="23"/>
    </row>
    <row r="5" spans="1:4" x14ac:dyDescent="0.25">
      <c r="A5" s="28" t="s">
        <v>2</v>
      </c>
      <c r="B5" s="25"/>
      <c r="C5" s="25"/>
      <c r="D5" s="26"/>
    </row>
    <row r="6" spans="1:4" x14ac:dyDescent="0.25">
      <c r="A6" s="2"/>
      <c r="B6" s="3" t="s">
        <v>3</v>
      </c>
      <c r="C6" s="2" t="s">
        <v>4</v>
      </c>
      <c r="D6" s="10">
        <v>352941.18</v>
      </c>
    </row>
    <row r="7" spans="1:4" x14ac:dyDescent="0.25">
      <c r="A7" s="2"/>
      <c r="B7" s="4" t="s">
        <v>5</v>
      </c>
      <c r="C7" s="5"/>
      <c r="D7" s="11">
        <f>IF(C7="",0,D6*C7/100)</f>
        <v>0</v>
      </c>
    </row>
    <row r="8" spans="1:4" x14ac:dyDescent="0.25">
      <c r="A8" s="6"/>
      <c r="B8" s="7" t="s">
        <v>6</v>
      </c>
      <c r="C8" s="6"/>
      <c r="D8" s="12">
        <f>D6+D7</f>
        <v>352941.18</v>
      </c>
    </row>
    <row r="10" spans="1:4" x14ac:dyDescent="0.25">
      <c r="A10" s="28" t="s">
        <v>7</v>
      </c>
      <c r="B10" s="25"/>
      <c r="C10" s="25"/>
      <c r="D10" s="26"/>
    </row>
    <row r="11" spans="1:4" x14ac:dyDescent="0.25">
      <c r="A11" s="2"/>
      <c r="B11" s="2" t="s">
        <v>8</v>
      </c>
      <c r="C11" s="2" t="s">
        <v>9</v>
      </c>
      <c r="D11" s="2"/>
    </row>
    <row r="12" spans="1:4" x14ac:dyDescent="0.25">
      <c r="A12" s="2"/>
      <c r="B12" s="4" t="s">
        <v>72</v>
      </c>
      <c r="C12" s="8"/>
      <c r="D12" s="4"/>
    </row>
    <row r="14" spans="1:4" x14ac:dyDescent="0.25">
      <c r="A14" s="29" t="s">
        <v>69</v>
      </c>
      <c r="B14" s="25"/>
      <c r="C14" s="25"/>
      <c r="D14" s="26"/>
    </row>
    <row r="15" spans="1:4" ht="92.25" customHeight="1" x14ac:dyDescent="0.25">
      <c r="A15" s="33" t="s">
        <v>70</v>
      </c>
      <c r="B15" s="34"/>
      <c r="C15" s="34"/>
      <c r="D15" s="35"/>
    </row>
    <row r="16" spans="1:4" ht="47.25" x14ac:dyDescent="0.25">
      <c r="A16" s="3" t="s">
        <v>10</v>
      </c>
      <c r="B16" s="3" t="s">
        <v>11</v>
      </c>
      <c r="C16" s="3" t="s">
        <v>12</v>
      </c>
      <c r="D16" s="21" t="s">
        <v>73</v>
      </c>
    </row>
    <row r="17" spans="1:4" x14ac:dyDescent="0.25">
      <c r="A17" s="2" t="s">
        <v>13</v>
      </c>
      <c r="B17" s="2" t="s">
        <v>14</v>
      </c>
      <c r="C17" s="2" t="s">
        <v>15</v>
      </c>
      <c r="D17" s="13"/>
    </row>
    <row r="18" spans="1:4" x14ac:dyDescent="0.25">
      <c r="A18" s="2" t="s">
        <v>16</v>
      </c>
      <c r="B18" s="2" t="s">
        <v>17</v>
      </c>
      <c r="C18" s="2" t="s">
        <v>18</v>
      </c>
      <c r="D18" s="13"/>
    </row>
    <row r="19" spans="1:4" x14ac:dyDescent="0.25">
      <c r="A19" s="2" t="s">
        <v>19</v>
      </c>
      <c r="B19" s="2" t="s">
        <v>20</v>
      </c>
      <c r="C19" s="2" t="s">
        <v>21</v>
      </c>
      <c r="D19" s="13"/>
    </row>
    <row r="20" spans="1:4" x14ac:dyDescent="0.25">
      <c r="A20" s="2" t="s">
        <v>22</v>
      </c>
      <c r="B20" s="2" t="s">
        <v>23</v>
      </c>
      <c r="C20" s="2" t="s">
        <v>15</v>
      </c>
      <c r="D20" s="13"/>
    </row>
    <row r="21" spans="1:4" x14ac:dyDescent="0.25">
      <c r="A21" s="2" t="s">
        <v>24</v>
      </c>
      <c r="B21" s="2" t="s">
        <v>25</v>
      </c>
      <c r="C21" s="2" t="s">
        <v>26</v>
      </c>
      <c r="D21" s="13"/>
    </row>
    <row r="22" spans="1:4" x14ac:dyDescent="0.25">
      <c r="A22" s="2" t="s">
        <v>27</v>
      </c>
      <c r="B22" s="2" t="s">
        <v>28</v>
      </c>
      <c r="C22" s="2" t="s">
        <v>29</v>
      </c>
      <c r="D22" s="13"/>
    </row>
    <row r="23" spans="1:4" x14ac:dyDescent="0.25">
      <c r="A23" s="2" t="s">
        <v>30</v>
      </c>
      <c r="B23" s="2" t="s">
        <v>31</v>
      </c>
      <c r="C23" s="2" t="s">
        <v>32</v>
      </c>
      <c r="D23" s="13"/>
    </row>
    <row r="24" spans="1:4" x14ac:dyDescent="0.25">
      <c r="A24" s="2" t="s">
        <v>33</v>
      </c>
      <c r="B24" s="2" t="s">
        <v>34</v>
      </c>
      <c r="C24" s="2" t="s">
        <v>35</v>
      </c>
      <c r="D24" s="13"/>
    </row>
    <row r="25" spans="1:4" x14ac:dyDescent="0.25">
      <c r="A25" s="2" t="s">
        <v>36</v>
      </c>
      <c r="B25" s="2" t="s">
        <v>37</v>
      </c>
      <c r="C25" s="2" t="s">
        <v>38</v>
      </c>
      <c r="D25" s="13"/>
    </row>
    <row r="26" spans="1:4" x14ac:dyDescent="0.25">
      <c r="A26" s="2"/>
      <c r="B26" s="3" t="s">
        <v>39</v>
      </c>
      <c r="C26" s="3" t="s">
        <v>4</v>
      </c>
      <c r="D26" s="12">
        <f>SUM(D17:D25)</f>
        <v>0</v>
      </c>
    </row>
    <row r="27" spans="1:4" x14ac:dyDescent="0.25">
      <c r="A27" s="4"/>
      <c r="B27" s="4" t="s">
        <v>40</v>
      </c>
      <c r="C27" s="5"/>
      <c r="D27" s="11">
        <f>IF(C27="",0,D26*C27/100)</f>
        <v>0</v>
      </c>
    </row>
    <row r="28" spans="1:4" x14ac:dyDescent="0.25">
      <c r="A28" s="2"/>
      <c r="B28" s="3" t="s">
        <v>41</v>
      </c>
      <c r="C28" s="2"/>
      <c r="D28" s="12">
        <f>D26+D27</f>
        <v>0</v>
      </c>
    </row>
    <row r="29" spans="1:4" x14ac:dyDescent="0.25">
      <c r="A29" s="4"/>
      <c r="B29" s="4" t="s">
        <v>42</v>
      </c>
      <c r="C29" s="5"/>
      <c r="D29" s="11">
        <f>IF(C29="",0,D28*C29/100)</f>
        <v>0</v>
      </c>
    </row>
    <row r="30" spans="1:4" x14ac:dyDescent="0.25">
      <c r="A30" s="6"/>
      <c r="B30" s="7" t="s">
        <v>43</v>
      </c>
      <c r="C30" s="6"/>
      <c r="D30" s="12">
        <f>D28+D29</f>
        <v>0</v>
      </c>
    </row>
    <row r="32" spans="1:4" x14ac:dyDescent="0.25">
      <c r="A32" s="29" t="s">
        <v>68</v>
      </c>
      <c r="B32" s="25"/>
      <c r="C32" s="25"/>
      <c r="D32" s="26"/>
    </row>
    <row r="33" spans="1:4" x14ac:dyDescent="0.25">
      <c r="A33" s="3" t="s">
        <v>10</v>
      </c>
      <c r="B33" s="3" t="s">
        <v>44</v>
      </c>
      <c r="C33" s="2"/>
      <c r="D33" s="3" t="s">
        <v>45</v>
      </c>
    </row>
    <row r="34" spans="1:4" x14ac:dyDescent="0.25">
      <c r="A34" s="2" t="s">
        <v>30</v>
      </c>
      <c r="B34" s="9" t="s">
        <v>46</v>
      </c>
      <c r="C34" s="4"/>
      <c r="D34" s="14"/>
    </row>
    <row r="35" spans="1:4" ht="26.25" x14ac:dyDescent="0.25">
      <c r="A35" s="2" t="s">
        <v>33</v>
      </c>
      <c r="B35" s="9" t="s">
        <v>47</v>
      </c>
      <c r="C35" s="4"/>
      <c r="D35" s="14"/>
    </row>
    <row r="36" spans="1:4" ht="26.25" x14ac:dyDescent="0.25">
      <c r="A36" s="2" t="s">
        <v>36</v>
      </c>
      <c r="B36" s="9" t="s">
        <v>48</v>
      </c>
      <c r="C36" s="4"/>
      <c r="D36" s="14"/>
    </row>
    <row r="37" spans="1:4" x14ac:dyDescent="0.25">
      <c r="A37" s="2"/>
      <c r="B37" s="3" t="s">
        <v>49</v>
      </c>
      <c r="C37" s="2"/>
      <c r="D37" s="12">
        <f>SUM(D34:D36)</f>
        <v>0</v>
      </c>
    </row>
    <row r="39" spans="1:4" x14ac:dyDescent="0.25">
      <c r="A39" s="28" t="s">
        <v>50</v>
      </c>
      <c r="B39" s="25"/>
      <c r="C39" s="25"/>
      <c r="D39" s="26"/>
    </row>
    <row r="40" spans="1:4" x14ac:dyDescent="0.25">
      <c r="A40" s="4"/>
      <c r="B40" s="9" t="s">
        <v>74</v>
      </c>
      <c r="C40" s="5"/>
      <c r="D40" s="11">
        <f>IF(C40="",(D30+D37)*0,(D30+D37)*C40/100)</f>
        <v>0</v>
      </c>
    </row>
    <row r="42" spans="1:4" ht="15.75" x14ac:dyDescent="0.25">
      <c r="A42" s="24" t="s">
        <v>51</v>
      </c>
      <c r="B42" s="25"/>
      <c r="C42" s="25"/>
      <c r="D42" s="26"/>
    </row>
    <row r="43" spans="1:4" x14ac:dyDescent="0.25">
      <c r="A43" s="6"/>
      <c r="B43" s="1" t="s">
        <v>52</v>
      </c>
      <c r="C43" s="6"/>
      <c r="D43" s="15">
        <f>D30+D37+D40</f>
        <v>0</v>
      </c>
    </row>
    <row r="44" spans="1:4" x14ac:dyDescent="0.25">
      <c r="D44" s="16"/>
    </row>
    <row r="45" spans="1:4" x14ac:dyDescent="0.25">
      <c r="A45" s="2"/>
      <c r="B45" s="2" t="s">
        <v>53</v>
      </c>
      <c r="C45" s="2" t="s">
        <v>54</v>
      </c>
      <c r="D45" s="17">
        <f>D43*0.19</f>
        <v>0</v>
      </c>
    </row>
    <row r="46" spans="1:4" x14ac:dyDescent="0.25">
      <c r="A46" s="6"/>
      <c r="B46" s="1" t="s">
        <v>55</v>
      </c>
      <c r="C46" s="6"/>
      <c r="D46" s="15">
        <f>D43+D45</f>
        <v>0</v>
      </c>
    </row>
    <row r="47" spans="1:4" x14ac:dyDescent="0.25">
      <c r="D47" s="16"/>
    </row>
    <row r="48" spans="1:4" x14ac:dyDescent="0.25">
      <c r="A48" s="29" t="s">
        <v>56</v>
      </c>
      <c r="B48" s="25"/>
      <c r="C48" s="25"/>
      <c r="D48" s="26"/>
    </row>
    <row r="49" spans="1:4" ht="37.5" customHeight="1" x14ac:dyDescent="0.25">
      <c r="A49" s="30" t="s">
        <v>67</v>
      </c>
      <c r="B49" s="31"/>
      <c r="C49" s="31"/>
      <c r="D49" s="32"/>
    </row>
    <row r="50" spans="1:4" x14ac:dyDescent="0.25">
      <c r="A50" s="2"/>
      <c r="B50" s="3" t="s">
        <v>57</v>
      </c>
      <c r="C50" s="2"/>
      <c r="D50" s="18" t="s">
        <v>58</v>
      </c>
    </row>
    <row r="51" spans="1:4" x14ac:dyDescent="0.25">
      <c r="A51" s="4"/>
      <c r="B51" s="4" t="s">
        <v>59</v>
      </c>
      <c r="C51" s="4"/>
      <c r="D51" s="19"/>
    </row>
    <row r="52" spans="1:4" x14ac:dyDescent="0.25">
      <c r="A52" s="4"/>
      <c r="B52" s="4" t="s">
        <v>60</v>
      </c>
      <c r="C52" s="4"/>
      <c r="D52" s="19"/>
    </row>
    <row r="53" spans="1:4" x14ac:dyDescent="0.25">
      <c r="A53" s="4"/>
      <c r="B53" s="4" t="s">
        <v>61</v>
      </c>
      <c r="C53" s="4"/>
      <c r="D53" s="19"/>
    </row>
    <row r="54" spans="1:4" x14ac:dyDescent="0.25">
      <c r="A54" s="6"/>
      <c r="B54" s="7" t="s">
        <v>62</v>
      </c>
      <c r="C54" s="6"/>
      <c r="D54" s="20">
        <f>IF(COUNT(D51:D53)=0,0,AVERAGE(D51:D53))</f>
        <v>0</v>
      </c>
    </row>
    <row r="56" spans="1:4" x14ac:dyDescent="0.25">
      <c r="A56" s="38" t="s">
        <v>63</v>
      </c>
      <c r="B56" s="23"/>
      <c r="C56" s="23"/>
      <c r="D56" s="23"/>
    </row>
    <row r="57" spans="1:4" x14ac:dyDescent="0.25">
      <c r="A57" s="22" t="s">
        <v>64</v>
      </c>
      <c r="B57" s="23"/>
      <c r="C57" s="23"/>
      <c r="D57" s="23"/>
    </row>
    <row r="58" spans="1:4" x14ac:dyDescent="0.25">
      <c r="A58" s="22" t="s">
        <v>65</v>
      </c>
      <c r="B58" s="23"/>
      <c r="C58" s="23"/>
      <c r="D58" s="23"/>
    </row>
    <row r="59" spans="1:4" x14ac:dyDescent="0.25">
      <c r="A59" s="22" t="s">
        <v>66</v>
      </c>
      <c r="B59" s="23"/>
      <c r="C59" s="23"/>
      <c r="D59" s="23"/>
    </row>
  </sheetData>
  <sheetProtection algorithmName="SHA-512" hashValue="lkWK14oJxNTkwIYRiMTRySMIaHF/RvkxHUU/nWLeWUrvizCDqqSglxUmen6x0ThtqPgViJlbxGJxatqFIv9Evg==" saltValue="gVqhYPQ1sDcjvz4asSy4ow==" spinCount="100000" sheet="1" objects="1" scenarios="1"/>
  <mergeCells count="16">
    <mergeCell ref="A1:D1"/>
    <mergeCell ref="A5:D5"/>
    <mergeCell ref="A58:D58"/>
    <mergeCell ref="A32:D32"/>
    <mergeCell ref="A3:D3"/>
    <mergeCell ref="A39:D39"/>
    <mergeCell ref="A56:D56"/>
    <mergeCell ref="A57:D57"/>
    <mergeCell ref="A59:D59"/>
    <mergeCell ref="A42:D42"/>
    <mergeCell ref="A2:D2"/>
    <mergeCell ref="A10:D10"/>
    <mergeCell ref="A48:D48"/>
    <mergeCell ref="A14:D14"/>
    <mergeCell ref="A49:D49"/>
    <mergeCell ref="A15:D1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Honorarformblatt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Jonas Kröger</cp:lastModifiedBy>
  <dcterms:created xsi:type="dcterms:W3CDTF">2026-04-16T17:32:59Z</dcterms:created>
  <dcterms:modified xsi:type="dcterms:W3CDTF">2026-05-27T14:52:37Z</dcterms:modified>
</cp:coreProperties>
</file>