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Kanzlei_allgemein\Projekte\13-26 Gemeinde Südheide Vergabe Planerleistungten Feuerwehr - Dorfgemeinschaftshaus Weesen\Objektplanung Offenes Verfahren\01 Vergabeunterlagen\"/>
    </mc:Choice>
  </mc:AlternateContent>
  <xr:revisionPtr revIDLastSave="0" documentId="13_ncr:1_{860E1DCD-7877-4772-9C01-1AFC800D98E5}" xr6:coauthVersionLast="47" xr6:coauthVersionMax="47" xr10:uidLastSave="{00000000-0000-0000-0000-000000000000}"/>
  <bookViews>
    <workbookView xWindow="-28920" yWindow="-120" windowWidth="29040" windowHeight="15840" tabRatio="500" xr2:uid="{00000000-000D-0000-FFFF-FFFF00000000}"/>
  </bookViews>
  <sheets>
    <sheet name="Honorarformblatt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52" i="1" l="1"/>
  <c r="D31" i="1"/>
  <c r="D23" i="1"/>
  <c r="D21" i="1"/>
  <c r="D20" i="1"/>
  <c r="D22" i="1" s="1"/>
  <c r="D24" i="1" s="1"/>
  <c r="D7" i="1"/>
  <c r="D8" i="1" s="1"/>
  <c r="D38" i="1" l="1"/>
  <c r="D41" i="1" s="1"/>
  <c r="D43" i="1" l="1"/>
  <c r="D44" i="1" s="1"/>
</calcChain>
</file>

<file path=xl/sharedStrings.xml><?xml version="1.0" encoding="utf-8"?>
<sst xmlns="http://schemas.openxmlformats.org/spreadsheetml/2006/main" count="67" uniqueCount="62">
  <si>
    <t>Anlage D05: Honorarformblatt</t>
  </si>
  <si>
    <t>Gemeinde Südheide - Energetische Sanierung und Erweiterung DGH/FW-Gerätehaus Weesen</t>
  </si>
  <si>
    <t>Objektplanung Gebäude und Innenräume (§ 34 HOAI)</t>
  </si>
  <si>
    <t>1. Anrechenbare Kosten</t>
  </si>
  <si>
    <t>Anrechenbare Kosten gem. Kostenberechnung LP3 (netto)</t>
  </si>
  <si>
    <t>100%</t>
  </si>
  <si>
    <t>+ Zuschlag für mitzuverarbeitende Bausubstanz</t>
  </si>
  <si>
    <t>2. Honorarparameter</t>
  </si>
  <si>
    <t>Honorarzone</t>
  </si>
  <si>
    <t>II</t>
  </si>
  <si>
    <t>3. Grundleistungen (§ 34 HOAI)</t>
  </si>
  <si>
    <t>LP</t>
  </si>
  <si>
    <t>Grundleistung</t>
  </si>
  <si>
    <t>7</t>
  </si>
  <si>
    <t>Mitwirkung bei der Vergabe</t>
  </si>
  <si>
    <t>4%</t>
  </si>
  <si>
    <t>8</t>
  </si>
  <si>
    <t>Objektüberwachung</t>
  </si>
  <si>
    <t>32%</t>
  </si>
  <si>
    <t>9</t>
  </si>
  <si>
    <t>Objektbetreuung</t>
  </si>
  <si>
    <t>2%</t>
  </si>
  <si>
    <t>Summe Grundleistungen</t>
  </si>
  <si>
    <t>38%</t>
  </si>
  <si>
    <t>Umbauzuschlag gem. § 36 Abs. 1 HOAI</t>
  </si>
  <si>
    <t>Summe Honorar (Grundleistungen + Umbauzuschlag)</t>
  </si>
  <si>
    <t>Gesamthonorar Grundleistungen inkl. Zu-/Abschlag (netto)</t>
  </si>
  <si>
    <t>4. Besondere Leistungen, optional (§ 34 HOAI)</t>
  </si>
  <si>
    <t>Besondere Leistung</t>
  </si>
  <si>
    <t>Honorar pauschal netto</t>
  </si>
  <si>
    <t>Summe Besondere Leistungen</t>
  </si>
  <si>
    <t>5. Weitere zusätzliche Leistungen</t>
  </si>
  <si>
    <t>6. Nebenkostenzuschlag</t>
  </si>
  <si>
    <t>Zuschlag Nebenkosten (§ 14 Abs. 2 HOAI) auf Nettohonorar</t>
  </si>
  <si>
    <t>7. Nettogesamthonorar (Zuschlagskriterium 1.1)</t>
  </si>
  <si>
    <t>Nettogesamthonorar</t>
  </si>
  <si>
    <t>Gesetzliche Umsatzsteuer</t>
  </si>
  <si>
    <t>19%</t>
  </si>
  <si>
    <t>Bruttogesamthonorar (nachrichtlich)</t>
  </si>
  <si>
    <t>8. Stundensätze (Zuschlagskriterium 1.2)</t>
  </si>
  <si>
    <t>Leistende Person</t>
  </si>
  <si>
    <t>Euro netto/Stunde</t>
  </si>
  <si>
    <t>Projektleiter/in, Stellv. Projektleiter/in</t>
  </si>
  <si>
    <t>Ingenieur/in, Architekt/in</t>
  </si>
  <si>
    <t>Kaufm./techn. Mitarbeiter/in</t>
  </si>
  <si>
    <t>Einfacher Durchschnittswert (Zuschlagskriterium 1.2)</t>
  </si>
  <si>
    <t>Legende:</t>
  </si>
  <si>
    <t>Gelb = Eingabefelder des Bieters (blaue Schrift)</t>
  </si>
  <si>
    <t>Grau = Vorgaben des Auftraggebers (nicht verändern)</t>
  </si>
  <si>
    <t>Hellblau = Berechnete Werte (Formeln)</t>
  </si>
  <si>
    <t>Umfassende Einarbeitung und Prüfung in alle erstell-ten Planungsunterlagen der Leistungsphasen 1 bis 6 (sowohl des Objektplanung- als auch der Fachplanun-gen gemäß HOAI)</t>
  </si>
  <si>
    <t>Überwachen der Mängelbeseitigung innerhalb der Verjährungsfrist und Erstellen einer Ge-bäudebestandsdokumentation</t>
  </si>
  <si>
    <t>Werksabnahmen und Fortschreiben der Ausführungspläne (z.B. Grundrisse, Schnitte, Ansichten) bis zum Bestand</t>
  </si>
  <si>
    <t>Prüfen und Werten von Nebenangeboten und Mitwirken bei der Prüfung von bauwirtschaftlich begründeten Angeboten (Claimabwehr)</t>
  </si>
  <si>
    <t>Prozentualer Zu-/Abschlag auf das Nettohonorar für die Grundleistungen</t>
  </si>
  <si>
    <t>Prozentsatz nach HOAI</t>
  </si>
  <si>
    <r>
      <t xml:space="preserve">Euro netto
</t>
    </r>
    <r>
      <rPr>
        <b/>
        <sz val="8"/>
        <rFont val="Arial"/>
        <family val="2"/>
      </rPr>
      <t>(unter Berücksichtigung der vorgenannten Honorarparameter)</t>
    </r>
  </si>
  <si>
    <t>anrechenbare Kosten inkl. mitzuverarbeitender Bausubstanz</t>
  </si>
  <si>
    <t>Honorarsatz</t>
  </si>
  <si>
    <t>Zusätzliche Leistung</t>
  </si>
  <si>
    <t>Objektplanung Grundleistungen (§ 34 HOAI)</t>
  </si>
  <si>
    <t>Weitere Besondere Leistungen bzgl. der vorstehend genannten Leistungsbilder und Zusätzliche Leistungen, die vom Auftraggeber im Laufe der Planung nach Bedarf ggf. noch beauftragt werden.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</si>
</sst>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0.00\%"/>
  </numFmts>
  <fonts count="14" x14ac:knownFonts="1">
    <font>
      <sz val="11"/>
      <color rgb="FF000000"/>
      <name val="Calibri"/>
      <family val="2"/>
      <charset val="1"/>
    </font>
    <font>
      <b/>
      <sz val="14"/>
      <name val="Arial"/>
      <charset val="1"/>
    </font>
    <font>
      <i/>
      <sz val="10"/>
      <name val="Arial"/>
      <charset val="1"/>
    </font>
    <font>
      <b/>
      <sz val="11"/>
      <name val="Arial"/>
      <charset val="1"/>
    </font>
    <font>
      <sz val="10"/>
      <name val="Arial"/>
      <charset val="1"/>
    </font>
    <font>
      <b/>
      <sz val="10"/>
      <name val="Arial"/>
      <charset val="1"/>
    </font>
    <font>
      <sz val="10"/>
      <color rgb="FF0000FF"/>
      <name val="Arial"/>
      <charset val="1"/>
    </font>
    <font>
      <b/>
      <sz val="12"/>
      <name val="Arial"/>
      <charset val="1"/>
    </font>
    <font>
      <sz val="9"/>
      <name val="Arial"/>
      <charset val="1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FF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AEEF3"/>
        <bgColor rgb="FFCCFFFF"/>
      </patternFill>
    </fill>
    <fill>
      <patternFill patternType="solid">
        <fgColor rgb="FFD9D9D9"/>
        <bgColor rgb="FFDAEEF3"/>
      </patternFill>
    </fill>
    <fill>
      <patternFill patternType="solid">
        <fgColor rgb="FFFFFF00"/>
        <bgColor rgb="FFFFFF0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2" borderId="1" xfId="0" applyFont="1" applyFill="1" applyBorder="1"/>
    <xf numFmtId="0" fontId="4" fillId="3" borderId="1" xfId="0" applyFont="1" applyFill="1" applyBorder="1"/>
    <xf numFmtId="0" fontId="5" fillId="3" borderId="1" xfId="0" applyFont="1" applyFill="1" applyBorder="1"/>
    <xf numFmtId="164" fontId="4" fillId="3" borderId="1" xfId="0" applyNumberFormat="1" applyFont="1" applyFill="1" applyBorder="1"/>
    <xf numFmtId="0" fontId="4" fillId="0" borderId="1" xfId="0" applyFont="1" applyBorder="1"/>
    <xf numFmtId="165" fontId="6" fillId="4" borderId="1" xfId="0" applyNumberFormat="1" applyFont="1" applyFill="1" applyBorder="1" applyProtection="1">
      <protection locked="0"/>
    </xf>
    <xf numFmtId="164" fontId="4" fillId="0" borderId="1" xfId="0" applyNumberFormat="1" applyFont="1" applyBorder="1"/>
    <xf numFmtId="0" fontId="4" fillId="2" borderId="1" xfId="0" applyFont="1" applyFill="1" applyBorder="1"/>
    <xf numFmtId="0" fontId="5" fillId="2" borderId="1" xfId="0" applyFont="1" applyFill="1" applyBorder="1"/>
    <xf numFmtId="164" fontId="5" fillId="2" borderId="1" xfId="0" applyNumberFormat="1" applyFont="1" applyFill="1" applyBorder="1"/>
    <xf numFmtId="164" fontId="6" fillId="4" borderId="1" xfId="0" applyNumberFormat="1" applyFont="1" applyFill="1" applyBorder="1" applyProtection="1">
      <protection locked="0"/>
    </xf>
    <xf numFmtId="0" fontId="4" fillId="0" borderId="1" xfId="0" applyFont="1" applyBorder="1" applyAlignment="1">
      <alignment wrapText="1"/>
    </xf>
    <xf numFmtId="164" fontId="3" fillId="2" borderId="1" xfId="0" applyNumberFormat="1" applyFont="1" applyFill="1" applyBorder="1"/>
    <xf numFmtId="0" fontId="5" fillId="3" borderId="1" xfId="0" applyFont="1" applyFill="1" applyBorder="1" applyAlignment="1">
      <alignment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/>
    <xf numFmtId="0" fontId="11" fillId="0" borderId="1" xfId="0" applyFont="1" applyBorder="1"/>
    <xf numFmtId="0" fontId="12" fillId="4" borderId="1" xfId="0" applyFont="1" applyFill="1" applyBorder="1" applyProtection="1">
      <protection locked="0"/>
    </xf>
    <xf numFmtId="0" fontId="1" fillId="0" borderId="1" xfId="0" applyFont="1" applyBorder="1"/>
    <xf numFmtId="0" fontId="2" fillId="0" borderId="1" xfId="0" applyFont="1" applyBorder="1"/>
    <xf numFmtId="0" fontId="3" fillId="2" borderId="1" xfId="0" applyFont="1" applyFill="1" applyBorder="1"/>
    <xf numFmtId="0" fontId="7" fillId="2" borderId="1" xfId="0" applyFont="1" applyFill="1" applyBorder="1"/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1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5" fillId="0" borderId="0" xfId="0" applyFont="1"/>
    <xf numFmtId="0" fontId="8" fillId="0" borderId="0" xfId="0" applyFont="1"/>
    <xf numFmtId="0" fontId="13" fillId="2" borderId="1" xfId="0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AEEF3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7"/>
  <sheetViews>
    <sheetView tabSelected="1" zoomScale="145" zoomScaleNormal="145" workbookViewId="0">
      <selection activeCell="D7" sqref="D7"/>
    </sheetView>
  </sheetViews>
  <sheetFormatPr baseColWidth="10" defaultColWidth="8.5703125" defaultRowHeight="15" x14ac:dyDescent="0.25"/>
  <cols>
    <col min="1" max="1" width="8" customWidth="1"/>
    <col min="2" max="2" width="55" customWidth="1"/>
    <col min="3" max="3" width="14" customWidth="1"/>
    <col min="4" max="4" width="28" customWidth="1"/>
  </cols>
  <sheetData>
    <row r="1" spans="1:4" ht="18" x14ac:dyDescent="0.25">
      <c r="A1" s="19" t="s">
        <v>0</v>
      </c>
      <c r="B1" s="19"/>
      <c r="C1" s="19"/>
      <c r="D1" s="19"/>
    </row>
    <row r="2" spans="1:4" x14ac:dyDescent="0.25">
      <c r="A2" s="20" t="s">
        <v>1</v>
      </c>
      <c r="B2" s="20"/>
      <c r="C2" s="20"/>
      <c r="D2" s="20"/>
    </row>
    <row r="3" spans="1:4" x14ac:dyDescent="0.25">
      <c r="A3" s="20" t="s">
        <v>2</v>
      </c>
      <c r="B3" s="20"/>
      <c r="C3" s="20"/>
      <c r="D3" s="20"/>
    </row>
    <row r="5" spans="1:4" x14ac:dyDescent="0.25">
      <c r="A5" s="21" t="s">
        <v>3</v>
      </c>
      <c r="B5" s="21"/>
      <c r="C5" s="21"/>
      <c r="D5" s="21"/>
    </row>
    <row r="6" spans="1:4" x14ac:dyDescent="0.25">
      <c r="A6" s="2"/>
      <c r="B6" s="3" t="s">
        <v>4</v>
      </c>
      <c r="C6" s="2" t="s">
        <v>5</v>
      </c>
      <c r="D6" s="4">
        <v>1288603.9099999999</v>
      </c>
    </row>
    <row r="7" spans="1:4" x14ac:dyDescent="0.25">
      <c r="A7" s="2"/>
      <c r="B7" s="5" t="s">
        <v>6</v>
      </c>
      <c r="C7" s="6"/>
      <c r="D7" s="7">
        <f>IF(C7="",0,D6*C7/100)</f>
        <v>0</v>
      </c>
    </row>
    <row r="8" spans="1:4" x14ac:dyDescent="0.25">
      <c r="A8" s="8"/>
      <c r="B8" s="16" t="s">
        <v>57</v>
      </c>
      <c r="C8" s="8"/>
      <c r="D8" s="10">
        <f>D6+D7</f>
        <v>1288603.9099999999</v>
      </c>
    </row>
    <row r="10" spans="1:4" x14ac:dyDescent="0.25">
      <c r="A10" s="21" t="s">
        <v>7</v>
      </c>
      <c r="B10" s="21"/>
      <c r="C10" s="21"/>
      <c r="D10" s="21"/>
    </row>
    <row r="11" spans="1:4" x14ac:dyDescent="0.25">
      <c r="A11" s="2"/>
      <c r="B11" s="2" t="s">
        <v>8</v>
      </c>
      <c r="C11" s="2" t="s">
        <v>9</v>
      </c>
      <c r="D11" s="2"/>
    </row>
    <row r="12" spans="1:4" x14ac:dyDescent="0.25">
      <c r="A12" s="2"/>
      <c r="B12" s="17" t="s">
        <v>58</v>
      </c>
      <c r="C12" s="18"/>
      <c r="D12" s="5"/>
    </row>
    <row r="14" spans="1:4" x14ac:dyDescent="0.25">
      <c r="A14" s="21" t="s">
        <v>10</v>
      </c>
      <c r="B14" s="21"/>
      <c r="C14" s="21"/>
      <c r="D14" s="21"/>
    </row>
    <row r="15" spans="1:4" x14ac:dyDescent="0.25">
      <c r="A15" s="25" t="s">
        <v>60</v>
      </c>
      <c r="B15" s="26"/>
      <c r="C15" s="26"/>
      <c r="D15" s="27"/>
    </row>
    <row r="16" spans="1:4" ht="35.25" x14ac:dyDescent="0.25">
      <c r="A16" s="3" t="s">
        <v>11</v>
      </c>
      <c r="B16" s="3" t="s">
        <v>12</v>
      </c>
      <c r="C16" s="14" t="s">
        <v>55</v>
      </c>
      <c r="D16" s="15" t="s">
        <v>56</v>
      </c>
    </row>
    <row r="17" spans="1:4" x14ac:dyDescent="0.25">
      <c r="A17" s="2" t="s">
        <v>13</v>
      </c>
      <c r="B17" s="2" t="s">
        <v>14</v>
      </c>
      <c r="C17" s="2" t="s">
        <v>15</v>
      </c>
      <c r="D17" s="11"/>
    </row>
    <row r="18" spans="1:4" x14ac:dyDescent="0.25">
      <c r="A18" s="2" t="s">
        <v>16</v>
      </c>
      <c r="B18" s="2" t="s">
        <v>17</v>
      </c>
      <c r="C18" s="2" t="s">
        <v>18</v>
      </c>
      <c r="D18" s="11"/>
    </row>
    <row r="19" spans="1:4" x14ac:dyDescent="0.25">
      <c r="A19" s="2" t="s">
        <v>19</v>
      </c>
      <c r="B19" s="2" t="s">
        <v>20</v>
      </c>
      <c r="C19" s="2" t="s">
        <v>21</v>
      </c>
      <c r="D19" s="11"/>
    </row>
    <row r="20" spans="1:4" x14ac:dyDescent="0.25">
      <c r="A20" s="2"/>
      <c r="B20" s="3" t="s">
        <v>22</v>
      </c>
      <c r="C20" s="3" t="s">
        <v>23</v>
      </c>
      <c r="D20" s="10">
        <f>SUM(D17:D19)</f>
        <v>0</v>
      </c>
    </row>
    <row r="21" spans="1:4" x14ac:dyDescent="0.25">
      <c r="A21" s="5"/>
      <c r="B21" s="5" t="s">
        <v>24</v>
      </c>
      <c r="C21" s="6"/>
      <c r="D21" s="7">
        <f>IF(C21="",0,D20*C21/100)</f>
        <v>0</v>
      </c>
    </row>
    <row r="22" spans="1:4" x14ac:dyDescent="0.25">
      <c r="A22" s="2"/>
      <c r="B22" s="3" t="s">
        <v>25</v>
      </c>
      <c r="C22" s="2"/>
      <c r="D22" s="10">
        <f>D20+D21</f>
        <v>0</v>
      </c>
    </row>
    <row r="23" spans="1:4" ht="26.25" x14ac:dyDescent="0.25">
      <c r="A23" s="5"/>
      <c r="B23" s="12" t="s">
        <v>54</v>
      </c>
      <c r="C23" s="6"/>
      <c r="D23" s="7">
        <f>IF(C23="",0,D22*C23/100)</f>
        <v>0</v>
      </c>
    </row>
    <row r="24" spans="1:4" x14ac:dyDescent="0.25">
      <c r="A24" s="8"/>
      <c r="B24" s="9" t="s">
        <v>26</v>
      </c>
      <c r="C24" s="8"/>
      <c r="D24" s="10">
        <f>D22+D23</f>
        <v>0</v>
      </c>
    </row>
    <row r="26" spans="1:4" x14ac:dyDescent="0.25">
      <c r="A26" s="21" t="s">
        <v>27</v>
      </c>
      <c r="B26" s="21"/>
      <c r="C26" s="21"/>
      <c r="D26" s="21"/>
    </row>
    <row r="27" spans="1:4" x14ac:dyDescent="0.25">
      <c r="A27" s="3" t="s">
        <v>11</v>
      </c>
      <c r="B27" s="3" t="s">
        <v>28</v>
      </c>
      <c r="C27" s="2"/>
      <c r="D27" s="3" t="s">
        <v>29</v>
      </c>
    </row>
    <row r="28" spans="1:4" ht="39" x14ac:dyDescent="0.25">
      <c r="A28" s="2" t="s">
        <v>13</v>
      </c>
      <c r="B28" s="12" t="s">
        <v>53</v>
      </c>
      <c r="C28" s="5"/>
      <c r="D28" s="11"/>
    </row>
    <row r="29" spans="1:4" ht="26.25" x14ac:dyDescent="0.25">
      <c r="A29" s="2" t="s">
        <v>16</v>
      </c>
      <c r="B29" s="12" t="s">
        <v>52</v>
      </c>
      <c r="C29" s="5"/>
      <c r="D29" s="11"/>
    </row>
    <row r="30" spans="1:4" ht="39" x14ac:dyDescent="0.25">
      <c r="A30" s="2" t="s">
        <v>19</v>
      </c>
      <c r="B30" s="12" t="s">
        <v>51</v>
      </c>
      <c r="C30" s="5"/>
      <c r="D30" s="11"/>
    </row>
    <row r="31" spans="1:4" x14ac:dyDescent="0.25">
      <c r="A31" s="2"/>
      <c r="B31" s="3" t="s">
        <v>30</v>
      </c>
      <c r="C31" s="2"/>
      <c r="D31" s="10">
        <f>SUM(D28:D30)</f>
        <v>0</v>
      </c>
    </row>
    <row r="33" spans="1:4" x14ac:dyDescent="0.25">
      <c r="A33" s="21" t="s">
        <v>31</v>
      </c>
      <c r="B33" s="21"/>
      <c r="C33" s="21"/>
      <c r="D33" s="21"/>
    </row>
    <row r="34" spans="1:4" x14ac:dyDescent="0.25">
      <c r="A34" s="23"/>
      <c r="B34" s="3" t="s">
        <v>59</v>
      </c>
      <c r="C34" s="2"/>
      <c r="D34" s="3" t="s">
        <v>29</v>
      </c>
    </row>
    <row r="35" spans="1:4" ht="39" x14ac:dyDescent="0.25">
      <c r="A35" s="24"/>
      <c r="B35" s="12" t="s">
        <v>50</v>
      </c>
      <c r="C35" s="5"/>
      <c r="D35" s="11"/>
    </row>
    <row r="37" spans="1:4" x14ac:dyDescent="0.25">
      <c r="A37" s="21" t="s">
        <v>32</v>
      </c>
      <c r="B37" s="21"/>
      <c r="C37" s="21"/>
      <c r="D37" s="21"/>
    </row>
    <row r="38" spans="1:4" x14ac:dyDescent="0.25">
      <c r="A38" s="5"/>
      <c r="B38" s="5" t="s">
        <v>33</v>
      </c>
      <c r="C38" s="6"/>
      <c r="D38" s="7">
        <f>IF(C38="",(D24+D31+D35)*0,(D24+D31+D35)*C38/100)</f>
        <v>0</v>
      </c>
    </row>
    <row r="40" spans="1:4" ht="15.75" x14ac:dyDescent="0.25">
      <c r="A40" s="22" t="s">
        <v>34</v>
      </c>
      <c r="B40" s="22"/>
      <c r="C40" s="22"/>
      <c r="D40" s="22"/>
    </row>
    <row r="41" spans="1:4" x14ac:dyDescent="0.25">
      <c r="A41" s="8"/>
      <c r="B41" s="1" t="s">
        <v>35</v>
      </c>
      <c r="C41" s="8"/>
      <c r="D41" s="13">
        <f>D24+D31+D35+D38</f>
        <v>0</v>
      </c>
    </row>
    <row r="43" spans="1:4" x14ac:dyDescent="0.25">
      <c r="A43" s="2"/>
      <c r="B43" s="2" t="s">
        <v>36</v>
      </c>
      <c r="C43" s="2" t="s">
        <v>37</v>
      </c>
      <c r="D43" s="4">
        <f>D41*0.19</f>
        <v>0</v>
      </c>
    </row>
    <row r="44" spans="1:4" x14ac:dyDescent="0.25">
      <c r="A44" s="8"/>
      <c r="B44" s="1" t="s">
        <v>38</v>
      </c>
      <c r="C44" s="8"/>
      <c r="D44" s="13">
        <f>D41+D43</f>
        <v>0</v>
      </c>
    </row>
    <row r="46" spans="1:4" x14ac:dyDescent="0.25">
      <c r="A46" s="21" t="s">
        <v>39</v>
      </c>
      <c r="B46" s="21"/>
      <c r="C46" s="21"/>
      <c r="D46" s="21"/>
    </row>
    <row r="47" spans="1:4" ht="35.25" customHeight="1" x14ac:dyDescent="0.25">
      <c r="A47" s="30" t="s">
        <v>61</v>
      </c>
      <c r="B47" s="30"/>
      <c r="C47" s="30"/>
      <c r="D47" s="30"/>
    </row>
    <row r="48" spans="1:4" x14ac:dyDescent="0.25">
      <c r="A48" s="2"/>
      <c r="B48" s="3" t="s">
        <v>40</v>
      </c>
      <c r="C48" s="2"/>
      <c r="D48" s="3" t="s">
        <v>41</v>
      </c>
    </row>
    <row r="49" spans="1:4" x14ac:dyDescent="0.25">
      <c r="A49" s="5"/>
      <c r="B49" s="5" t="s">
        <v>42</v>
      </c>
      <c r="C49" s="5"/>
      <c r="D49" s="11"/>
    </row>
    <row r="50" spans="1:4" x14ac:dyDescent="0.25">
      <c r="A50" s="5"/>
      <c r="B50" s="5" t="s">
        <v>43</v>
      </c>
      <c r="C50" s="5"/>
      <c r="D50" s="11"/>
    </row>
    <row r="51" spans="1:4" x14ac:dyDescent="0.25">
      <c r="A51" s="5"/>
      <c r="B51" s="5" t="s">
        <v>44</v>
      </c>
      <c r="C51" s="5"/>
      <c r="D51" s="11"/>
    </row>
    <row r="52" spans="1:4" x14ac:dyDescent="0.25">
      <c r="A52" s="8"/>
      <c r="B52" s="9" t="s">
        <v>45</v>
      </c>
      <c r="C52" s="8"/>
      <c r="D52" s="10">
        <f>IF(COUNT(D49:D51)=0,0,AVERAGE(D49:D51))</f>
        <v>0</v>
      </c>
    </row>
    <row r="54" spans="1:4" x14ac:dyDescent="0.25">
      <c r="A54" s="28" t="s">
        <v>46</v>
      </c>
      <c r="B54" s="28"/>
      <c r="C54" s="28"/>
      <c r="D54" s="28"/>
    </row>
    <row r="55" spans="1:4" x14ac:dyDescent="0.25">
      <c r="A55" s="29" t="s">
        <v>47</v>
      </c>
      <c r="B55" s="29"/>
      <c r="C55" s="29"/>
      <c r="D55" s="29"/>
    </row>
    <row r="56" spans="1:4" x14ac:dyDescent="0.25">
      <c r="A56" s="29" t="s">
        <v>48</v>
      </c>
      <c r="B56" s="29"/>
      <c r="C56" s="29"/>
      <c r="D56" s="29"/>
    </row>
    <row r="57" spans="1:4" x14ac:dyDescent="0.25">
      <c r="A57" s="29" t="s">
        <v>49</v>
      </c>
      <c r="B57" s="29"/>
      <c r="C57" s="29"/>
      <c r="D57" s="29"/>
    </row>
  </sheetData>
  <mergeCells count="18">
    <mergeCell ref="A46:D46"/>
    <mergeCell ref="A54:D54"/>
    <mergeCell ref="A55:D55"/>
    <mergeCell ref="A56:D56"/>
    <mergeCell ref="A57:D57"/>
    <mergeCell ref="A47:D47"/>
    <mergeCell ref="A14:D14"/>
    <mergeCell ref="A26:D26"/>
    <mergeCell ref="A33:D33"/>
    <mergeCell ref="A37:D37"/>
    <mergeCell ref="A40:D40"/>
    <mergeCell ref="A34:A35"/>
    <mergeCell ref="A15:D15"/>
    <mergeCell ref="A1:D1"/>
    <mergeCell ref="A2:D2"/>
    <mergeCell ref="A3:D3"/>
    <mergeCell ref="A5:D5"/>
    <mergeCell ref="A10:D10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Honorarformblatt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Jonas Kröger</cp:lastModifiedBy>
  <cp:revision>0</cp:revision>
  <dcterms:created xsi:type="dcterms:W3CDTF">2026-04-16T17:03:51Z</dcterms:created>
  <dcterms:modified xsi:type="dcterms:W3CDTF">2026-05-27T09:41:08Z</dcterms:modified>
  <dc:language>en-US</dc:language>
</cp:coreProperties>
</file>