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6"/>
  <workbookPr showInkAnnotation="0" codeName="DieseArbeitsmappe"/>
  <mc:AlternateContent xmlns:mc="http://schemas.openxmlformats.org/markup-compatibility/2006">
    <mc:Choice Requires="x15">
      <x15ac:absPath xmlns:x15ac="http://schemas.microsoft.com/office/spreadsheetml/2010/11/ac" url="/Volumes/Projekte/1_Arnsberg_bbz_VgV_2k25/04_Tragwerksplanung/"/>
    </mc:Choice>
  </mc:AlternateContent>
  <xr:revisionPtr revIDLastSave="0" documentId="13_ncr:1_{2D745729-79D8-C54D-9AF3-DB37C4C8A162}" xr6:coauthVersionLast="47" xr6:coauthVersionMax="47" xr10:uidLastSave="{00000000-0000-0000-0000-000000000000}"/>
  <bookViews>
    <workbookView xWindow="21660" yWindow="500" windowWidth="24620" windowHeight="23120" tabRatio="749" xr2:uid="{00000000-000D-0000-FFFF-FFFF00000000}"/>
  </bookViews>
  <sheets>
    <sheet name="Vorblatt" sheetId="132" r:id="rId1"/>
    <sheet name="Übersicht" sheetId="87" r:id="rId2"/>
    <sheet name="Bewerberkonstellation" sheetId="115" r:id="rId3"/>
    <sheet name="Bewerberangaben" sheetId="116" r:id="rId4"/>
    <sheet name="Referenzbogen_TWP" sheetId="127" r:id="rId5"/>
    <sheet name="Bewerbergem._Erklärung" sheetId="119" r:id="rId6"/>
    <sheet name="Nachunternehmererklärung" sheetId="120" r:id="rId7"/>
    <sheet name="Vollmacht_Mitarbeiter" sheetId="129" r:id="rId8"/>
    <sheet name="Anlage 01" sheetId="136" r:id="rId9"/>
    <sheet name="Anlage 02" sheetId="135" r:id="rId10"/>
  </sheets>
  <definedNames>
    <definedName name="_xlnm.Print_Area" localSheetId="8">'Anlage 01'!$A$1:$B$14</definedName>
    <definedName name="_xlnm.Print_Area" localSheetId="9">'Anlage 02'!$A$1:$B$12</definedName>
    <definedName name="_xlnm.Print_Area" localSheetId="3">Bewerberangaben!$A$1:$F$39</definedName>
    <definedName name="_xlnm.Print_Area" localSheetId="5">Bewerbergem._Erklärung!$A$1:$E$46</definedName>
    <definedName name="_xlnm.Print_Area" localSheetId="2">Bewerberkonstellation!$A$1:$D$21</definedName>
    <definedName name="_xlnm.Print_Area" localSheetId="6">Nachunternehmererklärung!$A$1:$E$19</definedName>
    <definedName name="_xlnm.Print_Area" localSheetId="4">Referenzbogen_TWP!$A$1:$F$39</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Referenzbogen_TWP!$1:$5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 localSheetId="9">#REF!</definedName>
    <definedName name="Kosten_Freianlagen">#REF!</definedName>
    <definedName name="Kosten_Gebäude" localSheetId="8">#REF!</definedName>
    <definedName name="Kosten_Gebäude" localSheetId="9">#REF!</definedName>
    <definedName name="Kosten_Gebäude">#REF!</definedName>
    <definedName name="Kosten_Ingenieurbau" localSheetId="8">#REF!</definedName>
    <definedName name="Kosten_Ingenieurbau" localSheetId="9">#REF!</definedName>
    <definedName name="Kosten_Ingenieurbau">#REF!</definedName>
    <definedName name="Kosten_TGA" localSheetId="8">#REF!</definedName>
    <definedName name="Kosten_TGA" localSheetId="9">#REF!</definedName>
    <definedName name="Kosten_TGA">#REF!</definedName>
    <definedName name="Kosten_Tragwerk" localSheetId="8">#REF!</definedName>
    <definedName name="Kosten_Tragwerk" localSheetId="9">#REF!</definedName>
    <definedName name="Kosten_Tragwerk">#REF!</definedName>
    <definedName name="Kosten_Verkehrsanlagen" localSheetId="8">#REF!</definedName>
    <definedName name="Kosten_Verkehrsanlagen" localSheetId="9">#REF!</definedName>
    <definedName name="Kosten_Verkehrsanlagen">#REF!</definedName>
    <definedName name="Tafel_Freianlagen" localSheetId="8">#REF!</definedName>
    <definedName name="Tafel_Freianlagen" localSheetId="9">#REF!</definedName>
    <definedName name="Tafel_Freianlagen">#REF!</definedName>
    <definedName name="Tafel_Gebäude" localSheetId="8">#REF!</definedName>
    <definedName name="Tafel_Gebäude" localSheetId="9">#REF!</definedName>
    <definedName name="Tafel_Gebäude">#REF!</definedName>
    <definedName name="Tafel_Ingenieurbau" localSheetId="8">#REF!</definedName>
    <definedName name="Tafel_Ingenieurbau" localSheetId="9">#REF!</definedName>
    <definedName name="Tafel_Ingenieurbau">#REF!</definedName>
    <definedName name="Tafel_TGA" localSheetId="8">#REF!</definedName>
    <definedName name="Tafel_TGA" localSheetId="9">#REF!</definedName>
    <definedName name="Tafel_TGA">#REF!</definedName>
    <definedName name="Tafel_Tragwerk" localSheetId="8">#REF!</definedName>
    <definedName name="Tafel_Tragwerk" localSheetId="9">#REF!</definedName>
    <definedName name="Tafel_Tragwerk">#REF!</definedName>
    <definedName name="Tafel_Verkehrsanlagen" localSheetId="8">#REF!</definedName>
    <definedName name="Tafel_Verkehrsanlagen" localSheetId="9">#REF!</definedName>
    <definedName name="Tafel_Verkehrsanlagen">#REF!</definedName>
    <definedName name="x" localSheetId="8">#REF!</definedName>
    <definedName name="x" localSheetId="9">#REF!</definedName>
    <definedName name="x">#REF!</definedName>
    <definedName name="Zone_Freianlagen" localSheetId="8">#REF!</definedName>
    <definedName name="Zone_Freianlagen" localSheetId="9">#REF!</definedName>
    <definedName name="Zone_Freianlagen">#REF!</definedName>
    <definedName name="Zone_Gebäude" localSheetId="8">#REF!</definedName>
    <definedName name="Zone_Gebäude" localSheetId="9">#REF!</definedName>
    <definedName name="Zone_Gebäude">#REF!</definedName>
    <definedName name="Zone_Ingenieurbau" localSheetId="8">#REF!</definedName>
    <definedName name="Zone_Ingenieurbau" localSheetId="9">#REF!</definedName>
    <definedName name="Zone_Ingenieurbau">#REF!</definedName>
    <definedName name="Zone_TGA" localSheetId="8">#REF!</definedName>
    <definedName name="Zone_TGA" localSheetId="9">#REF!</definedName>
    <definedName name="Zone_TGA">#REF!</definedName>
    <definedName name="Zone_Tragwerk" localSheetId="8">#REF!</definedName>
    <definedName name="Zone_Tragwerk" localSheetId="9">#REF!</definedName>
    <definedName name="Zone_Tragwerk">#REF!</definedName>
    <definedName name="Zone_Verkehrsanlagen" localSheetId="8">#REF!</definedName>
    <definedName name="Zone_Verkehrsanlagen" localSheetId="9">#REF!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6" l="1"/>
  <c r="A3" i="136"/>
  <c r="A2" i="136"/>
  <c r="A1" i="136"/>
  <c r="A2" i="135"/>
  <c r="A3" i="135"/>
  <c r="A4" i="135"/>
  <c r="A1" i="135"/>
  <c r="A4" i="132"/>
  <c r="A3" i="132"/>
  <c r="A2" i="132"/>
  <c r="A1" i="132"/>
  <c r="A1" i="129"/>
  <c r="A10" i="129"/>
  <c r="A4" i="129"/>
  <c r="A3" i="129"/>
  <c r="A2" i="129"/>
  <c r="A4" i="120"/>
  <c r="A4" i="119"/>
  <c r="A4" i="127"/>
  <c r="A4" i="116"/>
  <c r="A4" i="115"/>
  <c r="A3" i="127"/>
  <c r="A2" i="127"/>
  <c r="A1" i="127"/>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<sst xmlns="http://schemas.openxmlformats.org/spreadsheetml/2006/main" count="178" uniqueCount="159">
  <si>
    <t>...</t>
  </si>
  <si>
    <t>Ort, Datum</t>
  </si>
  <si>
    <t>Tragwerk</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</si>
  <si>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</si>
  <si>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</si>
  <si>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</si>
  <si>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</si>
  <si>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</si>
  <si>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</si>
  <si>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</si>
  <si>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</si>
  <si>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</si>
  <si>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</si>
  <si>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</si>
  <si>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</si>
  <si>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</si>
  <si>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</si>
  <si>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</si>
  <si>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</si>
  <si>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</si>
  <si>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</si>
  <si>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</si>
  <si>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</si>
  <si>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</si>
  <si>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</si>
  <si>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</si>
  <si>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</si>
  <si>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</si>
  <si>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</si>
  <si>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</si>
  <si>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</si>
  <si>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</si>
  <si>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</si>
  <si>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</si>
  <si>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</si>
  <si>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</si>
  <si>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</si>
  <si>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</si>
  <si>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</si>
  <si>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</si>
  <si>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</si>
  <si>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</si>
  <si>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</si>
  <si>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</si>
  <si>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</si>
  <si>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</si>
  <si>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</si>
  <si>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</si>
  <si>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</si>
  <si>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</si>
  <si>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</si>
  <si>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</si>
  <si>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</si>
  <si>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</si>
  <si>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</si>
  <si>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</si>
  <si>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</si>
  <si>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</si>
  <si>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</si>
  <si>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</si>
  <si>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</si>
  <si>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</si>
  <si>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</si>
  <si>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</si>
  <si>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2</t>
  </si>
  <si>
    <t>LPH 4</t>
  </si>
  <si>
    <t>LPH 6</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</si>
  <si>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</si>
  <si>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</si>
  <si>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</si>
  <si>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</si>
  <si>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</si>
  <si>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Umbau</t>
  </si>
  <si>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</si>
  <si>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</si>
  <si>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</si>
  <si>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</si>
  <si>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</si>
  <si>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</si>
  <si>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</si>
  <si>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</si>
  <si>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</si>
  <si>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</si>
  <si>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</si>
  <si>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</si>
  <si>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</si>
  <si>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</si>
  <si>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</si>
  <si>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</si>
  <si>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</si>
  <si>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</si>
  <si>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</si>
  <si>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</si>
  <si>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</si>
  <si>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</si>
  <si>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</si>
  <si>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</si>
  <si>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</si>
  <si>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</si>
  <si>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</si>
  <si>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</si>
  <si>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</si>
  <si>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</si>
  <si>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</si>
  <si>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</si>
  <si>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</si>
  <si>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 § 51 HOAI 2021 bzw. alte Fassung, bzw. vergleichbarer Regelung des Herkunftslandes)</t>
    </r>
  </si>
  <si>
    <t>Referenz III:</t>
  </si>
  <si>
    <t>Vorblatt</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</si>
  <si>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</si>
  <si>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</si>
  <si>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</si>
  <si>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</si>
  <si>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</si>
  <si>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</si>
  <si>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</si>
  <si>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</si>
  <si>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</si>
  <si>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 xml:space="preserve">bearbeitete BGF 
(in qm) für Neubau / Erweiterung </t>
  </si>
  <si>
    <t>Umstrukturierung und Modernisierung des bbz Arnsberg</t>
  </si>
  <si>
    <t>Verhandlungsverfahren mit Teilnahmewettbewerb gem. VgV</t>
  </si>
  <si>
    <t xml:space="preserve">Handwerkskammer Südwestfalen </t>
  </si>
  <si>
    <t xml:space="preserve">Brückenplatz 1 </t>
  </si>
  <si>
    <t xml:space="preserve">59821 Arnsberg </t>
  </si>
  <si>
    <r>
      <t xml:space="preserve">Honorarumsatz (netto)
</t>
    </r>
    <r>
      <rPr>
        <sz val="8"/>
        <color theme="1"/>
        <rFont val="Arial"/>
        <family val="2"/>
      </rPr>
      <t>(Hauptsitz inkl. aller Niederlassungen)</t>
    </r>
  </si>
  <si>
    <t>Netto-Umsatz für</t>
  </si>
  <si>
    <t>(für 2025 auch vorläufige Zahlen möglich)</t>
  </si>
  <si>
    <t>Anlage 02</t>
  </si>
  <si>
    <t>Anlage 01</t>
  </si>
  <si>
    <t>Eine Nachforderung nach Maßgabe des § 56 Abs. 2, Abs. 3 VgV bleibt vorbehalten. Ein Anspruch der Bewerber und Bieter besteht insoweit nicht.</t>
  </si>
  <si>
    <r>
      <t xml:space="preserve">Wir bestätigen mit Abgabe dieses Teilnahmeantrages, dass keiner der Ausschlussgründe des § 123 (1) Ziff. 1 - 10, (4) Ziff. 1 und 2 GWB und 124 (1) Ziff. 1 - 9 GWB sowie keine Interessen gem. § 73 (3) VgV - </t>
    </r>
    <r>
      <rPr>
        <sz val="8"/>
        <color rgb="FFFF0000"/>
        <rFont val="Arial"/>
        <family val="2"/>
      </rPr>
      <t>siehe Anlage 01</t>
    </r>
    <r>
      <rPr>
        <sz val="8"/>
        <rFont val="Arial"/>
        <family val="2"/>
      </rPr>
      <t xml:space="preserve"> - bestehen.</t>
    </r>
  </si>
  <si>
    <r>
      <t xml:space="preserve">Wir bestätigen mit Abgabe dieses Teilnahmeantrages, dass wir dem Sanktionspaket 5 EU [Artikel 5 k) Absatz l der Verordnung (EU) Nr. 833/2014 zuletzt geändert durch die Verordnung (EU) 2023/2878 des Rates vom 18. Dezember 2023 - </t>
    </r>
    <r>
      <rPr>
        <sz val="8"/>
        <color rgb="FFFF0000"/>
        <rFont val="Arial"/>
        <family val="2"/>
      </rPr>
      <t>siehe Anlage 02</t>
    </r>
    <r>
      <rPr>
        <sz val="8"/>
        <rFont val="Arial"/>
        <family val="2"/>
      </rPr>
      <t>] folge leisten und keine Ausschlussgründe für unser Unternehmen bestehen.</t>
    </r>
  </si>
  <si>
    <t>Eigenerklärung
dass keiner der Ausschlussgründe des § 123 (1) Ziff. 1 - 10, (4) Ziff. 1 und 2 GWB und 124 (1) Ziff. 1 - 9 GWB sowie keine Interessen gem. § 73 (3) VgV bestehen</t>
  </si>
  <si>
    <r>
      <rPr>
        <b/>
        <sz val="10"/>
        <rFont val="Arial"/>
        <family val="2"/>
      </rPr>
      <t>Gesetz gegen Wettbewerbsbeschränkungen (GWB)</t>
    </r>
    <r>
      <rPr>
        <sz val="10"/>
        <rFont val="Arial"/>
        <family val="2"/>
      </rPr>
      <t xml:space="preserve">
</t>
    </r>
    <r>
      <rPr>
        <b/>
        <sz val="10"/>
        <rFont val="Arial"/>
        <family val="2"/>
      </rPr>
      <t>§ 123 Zwingende Ausschlussgründe</t>
    </r>
    <r>
      <rPr>
        <sz val="10"/>
        <rFont val="Arial"/>
        <family val="2"/>
      </rPr>
      <t xml:space="preserve">
</t>
    </r>
    <r>
      <rPr>
        <b/>
        <sz val="10"/>
        <rFont val="Arial"/>
        <family val="2"/>
      </rPr>
      <t>(1)</t>
    </r>
    <r>
      <rPr>
        <sz val="10"/>
        <rFont val="Arial"/>
        <family val="2"/>
      </rPr>
      <t xml:space="preserve"> 
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
1. § 129 des Strafgesetzbuchs (Bildung krimineller Vereinigungen), § 129a des Strafgesetzbuchs (Bildung terroristischer Vereinigungen) oder § 129b des Strafgesetzbuchs (Kriminelle und terroristische Vereinigungen im Ausland),
2. §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3. § 261 des Strafgesetzbuchs (Geldwäsche),
4. § 263 des Strafgesetzbuchs (Betrug), soweit sich die Straftat gegen den Haushalt der Europäischen Union oder gegen Haushalte richtet, die von der Europäischen Union oder in ihrem Auftrag verwaltet werden,
5. § 264 des Strafgesetzbuchs (Subventionsbetrug), soweit sich die Straftat gegen den Haushalt der Europäischen Union oder gegen Haushalte richtet, die von der Europäischen Union oder in ihrem Auftrag verwaltet werden,
6. § 299 des Strafgesetzbuchs (Bestechlichkeit und Bestechung im geschäftlichen Verkehr), §§ 299a und 299b des Strafgesetzbuchs (Bestechlichkeit und Bestechung im Gesundheitswesen),
7. § 108e des Strafgesetzbuchs (Bestechlichkeit und Bestechung von Mandatsträgern) oder § 108f des Strafgesetzbuchs (unzulässige Interessenwahrnehmung),
</t>
    </r>
  </si>
  <si>
    <t xml:space="preserve">8. den §§ 333 und 334 des Strafgesetzbuchs (Vorteilsgewährung und Bestechung), jeweils auch in Verbindung mit § 335a des Strafgesetzbuchs (Ausländische und internationale Bedienstete),
9. Artikel 2 § 2 des Gesetzes zur Bekämpfung internationaler Bestechung (Bestechung ausländischer Abgeordneter im Zusammenhang mit internationalem Geschäftsverkehr) oder
10. den §§ 232, 232a Absatz 1 bis 5, den §§ 232b bis 233a des Strafgesetzbuches (Menschenhandel, Zwangsprostitution, Zwangsarbeit, Ausbeutung der Arbeitskraft, Ausbeutung unter Ausnutzung einer Freiheitsberaubung).
</t>
  </si>
  <si>
    <t>(2) 
Einer Verurteilung oder der Festsetzung einer Geldbuße im Sinne des Absatzes 1 stehen eine Verurteilung oder die Festsetzung einer Geldbuße nach den vergleichbaren Vorschriften anderer Staaten gleich.
(3)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
(4) 
Öffentliche Auftraggeber schließen ein Unternehmen zu jedem Zeitpunkt des Vergabeverfahrens von der Teilnahme an einem Vergabeverfahren aus, wenn
1. das Unternehmen seinen Verpflichtungen zur Zahlung von Steuern, Abgaben oder Beiträgen zur Sozialversicherung nicht nachgekommen ist und dies durch eine rechtskräftige Gerichts- oder bestandskräftige Verwaltungsentscheidung festgestellt wurde oder
2. die öffentlichen Auftraggeber auf sonstige geeignete Weise die Verletzung einer Verpflichtung nach Nummer 1 nachweisen können.
Satz 1 ist nicht anzuwenden, wenn das Unternehmen seinen Verpflichtungen dadurch nachgekommen ist, dass es die Zahlung vorgenommen oder sich zur Zahlung der Steuern, Abgaben und Beiträge zur Sozialversicherung einschließlich Zinsen, Säumnis- und Strafzuschlägen verpflichtet hat.
(5) 
Von einem Ausschluss nach Absatz 1 kann abgesehen werden, wenn dies aus zwingenden Gründen des öffentlichen Interesses geboten ist. Von einem Ausschluss nach Absatz 4 Satz 1 kann abgesehen werden, wenn dies aus zwingenden Gründen des öffentlichen Interesses geboten ist oder ein Ausschluss offensichtlich unverhältnismäßig wäre. § 125 bleibt unberührt.</t>
  </si>
  <si>
    <r>
      <rPr>
        <b/>
        <sz val="10"/>
        <rFont val="Arial"/>
        <family val="2"/>
      </rPr>
      <t>§ 124 Fakultative Ausschlussgründe</t>
    </r>
    <r>
      <rPr>
        <sz val="10"/>
        <rFont val="Arial"/>
        <family val="2"/>
      </rPr>
      <t xml:space="preserve">
</t>
    </r>
    <r>
      <rPr>
        <b/>
        <sz val="10"/>
        <rFont val="Arial"/>
        <family val="2"/>
      </rPr>
      <t xml:space="preserve">(1) </t>
    </r>
    <r>
      <rPr>
        <sz val="10"/>
        <rFont val="Arial"/>
        <family val="2"/>
      </rPr>
      <t xml:space="preserve">
Öffentliche Auftraggeber können unter Berücksichtigung des Grundsatzes der Verhältnismäßigkeit ein Unternehmen zu jedem Zeitpunkt des Vergabeverfahrens von der Teilnahme an einem Vergabeverfahren ausschließen, wenn
1. das Unternehmen bei der Ausführung öffentlicher Aufträge nachweislich gegen geltende umwelt-, sozial- oder arbeitsrechtliche Verpflichtungen verstoßen hat,
2.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3. das Unternehmen im Rahmen der beruflichen Tätigkeit nachweislich eine schwere Verfehlung begangen hat, durch die die Integrität des Unternehmens infrage gestellt wird; § 123 Absatz 3 ist entsprechend anzuwenden,
4. der öffentliche Auftraggeber über hinreichende Anhaltspunkte dafür verfügt, dass das Unternehmen mit anderen Unternehmen Vereinbarungen getroffen oder Verhaltensweisen aufeinander abgestimmt hat, die eine Verhinderung, Einschränkung oder Verfälschung des Wettbewerbs bezwecken oder bewirken,
5. ein Interessenkonflikt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6. eine Wettbewerbsverzerrung daraus resultiert, dass das Unternehmen bereits in die Vorbereitung des Vergabeverfahrens einbezogen war, und diese Wettbewerbsverzerrung nicht durch andere, weniger einschneidende Maßnahmen beseitigt werden kann,
7.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t>
    </r>
  </si>
  <si>
    <t>8. das Unternehmen in Bezug auf Ausschlussgründe oder Eignungskriterien eine schwerwiegende Täuschung begangen oder Auskünfte zurückgehalten hat oder nicht in der Lage ist, die erforderlichen Nachweise zu übermitteln, oder
9. das Unternehmen
a) versucht hat, die Entscheidungsfindung des öffentlichen Auftraggebers in unzulässiger Weise zu beeinflussen,
b) versucht hat, vertrauliche Informationen zu erhalten, durch die es unzulässige Vorteile beim Vergabeverfahren erlangen könnte, oder
c) fahrlässig oder vorsätzlich irreführende Informationen übermittelt hat, die die Vergabeentscheidung des öffentlichen Auftraggebers erheblich beeinflussen könnten, oder versucht hat, solche Informationen zu übermitteln.
(2) 
§ 21 des Arbeitnehmer-Entsendegesetzes, § 98c des Aufenthaltsgesetzes, § 19 des Mindestlohngesetzes, § 21 des Schwarzarbeitsbekämpfungsgesetzes und § 22 des Lieferkettensorgfaltspflichtengesetzes vom 16. Juli 2021 (BGBl. I S. 2959) bleiben unberührt.</t>
  </si>
  <si>
    <r>
      <rPr>
        <b/>
        <sz val="10"/>
        <rFont val="Arial"/>
        <family val="2"/>
      </rPr>
      <t xml:space="preserve">Verordnung über die Vergabe öffentlicher Aufträge (Vergabeverordnung - VgV)
§ 73 Anwendungsbereich und Grundsätze
</t>
    </r>
    <r>
      <rPr>
        <sz val="10"/>
        <rFont val="Arial"/>
        <family val="2"/>
      </rPr>
      <t xml:space="preserve">
</t>
    </r>
    <r>
      <rPr>
        <b/>
        <sz val="10"/>
        <rFont val="Arial"/>
        <family val="2"/>
      </rPr>
      <t xml:space="preserve">(1) </t>
    </r>
    <r>
      <rPr>
        <sz val="10"/>
        <rFont val="Arial"/>
        <family val="2"/>
      </rPr>
      <t xml:space="preserve">
Die Bestimmungen dieses Abschnitts gelten zusätzlich für die Vergabe von Architekten- und Ingenieurleistungen, deren Gegenstand eine Aufgabe ist, deren Lösung vorab nicht eindeutig und erschöpfend beschrieben werden kann.
</t>
    </r>
    <r>
      <rPr>
        <b/>
        <sz val="10"/>
        <rFont val="Arial"/>
        <family val="2"/>
      </rPr>
      <t xml:space="preserve">(2) </t>
    </r>
    <r>
      <rPr>
        <sz val="10"/>
        <rFont val="Arial"/>
        <family val="2"/>
      </rPr>
      <t xml:space="preserve">
Architekten- und Ingenieurleistungen sind
1. Leistungen, die von der Honorarordnung für Architekten und Ingenieure erfasst werden, und
2. sonstige Leistungen, für die die berufliche Qualifikation des Architekten oder Ingenieurs erforderlich ist oder vom öffentlichen Auftraggeber gefordert wird.
</t>
    </r>
    <r>
      <rPr>
        <b/>
        <sz val="10"/>
        <rFont val="Arial"/>
        <family val="2"/>
      </rPr>
      <t xml:space="preserve">(3) </t>
    </r>
    <r>
      <rPr>
        <sz val="10"/>
        <rFont val="Arial"/>
        <family val="2"/>
      </rPr>
      <t xml:space="preserve">
Aufträge über Leistungen nach Absatz 1 sollen unabhängig von Ausführungs- und Lieferinteressen vergeben werden.</t>
    </r>
  </si>
  <si>
    <t>Vergabenummer: VgV-25/09-39NW</t>
  </si>
  <si>
    <t xml:space="preserve"> - Tragwerksplanung (Leistungsphasen 1 – 6 gem. HOAI § 51 i. V. m. Anlage 14, inkl. Konstruktiver Brandschutz)</t>
  </si>
  <si>
    <t>Die geforderten Leistungen orientieren sich an den Leistungsbildern der HOAI. Der Auftraggeber behält sich eine stufenweise und ggf. bauabschnittsweise Beauftragung vor.</t>
  </si>
  <si>
    <t>Tragwerksplanung</t>
  </si>
  <si>
    <t>Architekten / Ingenieure
mit Hochschulabschluss</t>
  </si>
  <si>
    <t>weitere technische Mitarbeiter
(Meister / Techniker / Zeichner / etc.)</t>
  </si>
  <si>
    <t>MB I
Referenz I</t>
  </si>
  <si>
    <t>MB II
Referenz II</t>
  </si>
  <si>
    <t>Leistungsbereich: Tragwerksplanung
Projektart: Neubau
Gebäudetyp: Nicht-Wohngebäude
Projektgröße: neu geplante Fläche mind. 2.000 qm BGF
Komplexität / Besonderheit: Holz- oder Holz-Hybridbau
Leistungsumfang: es müssen mind. die Leistungsphasen 2 - 6 gem. HOAI § 51 (HOAI 2021 bzw. vergleichbarer Regelung) erbracht worden sein
Bearbeitungsstand: erfolgter Abschluss der Leistungsphase 6 im Jahr 2020 oder später (der Abschluss der Leistungsphase 6 muss bis zum Fristablauf für den Eingang der Teilnahmeanträge erfolgt sein)</t>
  </si>
  <si>
    <t>Modernisierung</t>
  </si>
  <si>
    <t xml:space="preserve">bearbeitete BGF 
(in qm) für Umbau / Sanierung / Modernisierung </t>
  </si>
  <si>
    <t>Leistungsbereich: Tragwerksplanung
Projektart: Umbau / Sanierung / Modernisierung
Projektgröße: bearbeitete Fläche mind. 3.000 qm BGF
Komplexität / Besonderheit: mit Eingriffen in das statische System / Tragwerk 
Leistungsumfang: es müssen mind. die Leistungsphasen 2 - 6 gem. HOAI § 51 (HOAI 2021 bzw. vergleichbarer Regelung) erbracht worden sein
Bearbeitungsstand: erfolgter Abschluss der Leistungsphase 6 im Jahr 2020 oder später (der Abschluss der Leistungsphase 6 muss bis zum Fristablauf für den Eingang der Teilnahmeanträge erfolgt sein)</t>
  </si>
  <si>
    <t xml:space="preserve">mit Eingriffen in das statische System / Tragwerk </t>
  </si>
  <si>
    <t>Nicht-Wohngebäude</t>
  </si>
  <si>
    <t xml:space="preserve">mit besonderen 
Anforderungen an hohe Punktlasten </t>
  </si>
  <si>
    <t>Leistungsbereich: Tragwerksplanung
Projektart: Neubau / Erweiterung / Umbau / Sanierung / Modernisierung
Gebäudetyp: Nicht-Wohngebäude
Komplexität / Besonderheit: mit besonderen Anforderungen an hohe Punktlasten 
Leistungsumfang: es müssen mind. die Leistungsphasen 2 - 6 gem. HOAI § 51 (HOAI 2021 bzw. vergleichbarer Regelung) erbracht worden sein
Bearbeitungsstand: erfolgter Abschluss der Leistungsphase 6 im Jahr 2020 oder später (der Abschluss der Leistungsphase 6 muss bis zum Fristablauf für den Eingang der Teilnahmeanträge erfolgt sein)</t>
  </si>
  <si>
    <t>es wurden mind. die Leistungsphasen 2 - 6 erbracht</t>
  </si>
  <si>
    <r>
      <rPr>
        <b/>
        <u/>
        <sz val="8"/>
        <color theme="1"/>
        <rFont val="Arial"/>
        <family val="2"/>
      </rPr>
      <t>erfolgter</t>
    </r>
    <r>
      <rPr>
        <b/>
        <sz val="8"/>
        <color theme="1"/>
        <rFont val="Arial"/>
        <family val="2"/>
      </rPr>
      <t xml:space="preserve"> Abschluss der Leistungsphase 6 im Jahr 2020 oder später</t>
    </r>
  </si>
  <si>
    <t>Holz- oder 
Holz-Hybrid-Bau</t>
  </si>
  <si>
    <r>
      <t xml:space="preserve">Abschluss Leistungsphase 6
</t>
    </r>
    <r>
      <rPr>
        <sz val="8"/>
        <color theme="1"/>
        <rFont val="Arial"/>
        <family val="2"/>
      </rPr>
      <t>(Monat / Jahr)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</si>
</sst>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30" x14ac:knownFonts="1">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sz val="8"/>
      <color rgb="FFFF0000"/>
      <name val="Arial"/>
      <family val="2"/>
    </font>
    <font>
      <b/>
      <u/>
      <sz val="11"/>
      <name val="Arial"/>
      <family val="2"/>
    </font>
    <font>
      <i/>
      <sz val="8"/>
      <color theme="1" tint="0.499984740745262"/>
      <name val="Arial"/>
      <family val="2"/>
    </font>
    <font>
      <sz val="11"/>
      <color rgb="FFFF0000"/>
      <name val="Arial"/>
      <family val="2"/>
    </font>
    <font>
      <b/>
      <u/>
      <sz val="8"/>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9">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
      <left/>
      <right style="dotted">
        <color theme="1"/>
      </right>
      <top style="thick">
        <color theme="0"/>
      </top>
      <bottom/>
      <diagonal/>
    </border>
    <border>
      <left/>
      <right style="dotted">
        <color theme="1"/>
      </right>
      <top/>
      <bottom/>
      <diagonal/>
    </border>
    <border>
      <left/>
      <right style="dotted">
        <color theme="1"/>
      </right>
      <top style="thick">
        <color theme="0"/>
      </top>
      <bottom style="thick">
        <color theme="0"/>
      </bottom>
      <diagonal/>
    </border>
    <border>
      <left/>
      <right style="dotted">
        <color theme="1"/>
      </right>
      <top/>
      <bottom style="thick">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59">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9" fillId="0" borderId="0" xfId="0" applyFont="1" applyAlignment="1">
      <alignment horizontal="right" vertical="top"/>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1"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9" fillId="0" borderId="8" xfId="0" applyFont="1" applyBorder="1" applyAlignment="1">
      <alignment horizontal="left" vertical="top"/>
    </xf>
    <xf numFmtId="0" fontId="14" fillId="0" borderId="8" xfId="0" applyFont="1" applyBorder="1" applyAlignment="1">
      <alignment horizontal="left" vertical="top"/>
    </xf>
    <xf numFmtId="0" fontId="2" fillId="0" borderId="8" xfId="0" applyFont="1" applyBorder="1" applyAlignment="1">
      <alignment horizontal="right" vertical="center" wrapText="1" indent="1"/>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5" fillId="0" borderId="8" xfId="0" applyFont="1" applyBorder="1" applyAlignment="1">
      <alignment horizontal="right" vertical="top" wrapText="1"/>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6"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15" xfId="0" applyFont="1" applyBorder="1" applyAlignment="1">
      <alignment horizontal="right" vertical="center" indent="1"/>
    </xf>
    <xf numFmtId="0" fontId="1" fillId="0" borderId="16" xfId="0" applyFont="1" applyBorder="1" applyAlignment="1">
      <alignment horizontal="right" vertical="center" indent="1"/>
    </xf>
    <xf numFmtId="0" fontId="15" fillId="0" borderId="17" xfId="0" applyFont="1" applyBorder="1" applyAlignment="1">
      <alignment horizontal="right" vertical="center" wrapText="1"/>
    </xf>
    <xf numFmtId="0" fontId="1" fillId="0" borderId="18" xfId="0" applyFont="1" applyBorder="1" applyAlignment="1">
      <alignment horizontal="right" vertical="center" indent="1"/>
    </xf>
    <xf numFmtId="0" fontId="10" fillId="0" borderId="0" xfId="0" applyFont="1" applyAlignment="1">
      <alignment vertical="center"/>
    </xf>
    <xf numFmtId="0" fontId="24" fillId="0" borderId="2" xfId="0" applyFont="1" applyBorder="1" applyAlignment="1">
      <alignment vertical="center" wrapText="1"/>
    </xf>
    <xf numFmtId="0" fontId="28" fillId="0" borderId="0" xfId="10" applyFont="1" applyAlignment="1">
      <alignment vertical="center"/>
    </xf>
    <xf numFmtId="0" fontId="18" fillId="0" borderId="0" xfId="10" applyFont="1" applyAlignment="1">
      <alignment horizontal="left" vertical="center" wrapText="1"/>
    </xf>
    <xf numFmtId="0" fontId="10" fillId="0" borderId="0" xfId="10" applyFont="1" applyAlignment="1">
      <alignment horizontal="left" vertical="center" wrapText="1"/>
    </xf>
    <xf numFmtId="0" fontId="3" fillId="0" borderId="0" xfId="10" applyAlignment="1">
      <alignment vertical="top" wrapText="1"/>
    </xf>
    <xf numFmtId="0" fontId="3" fillId="0" borderId="0" xfId="10"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0" borderId="0" xfId="0" applyFont="1" applyAlignment="1">
      <alignment horizontal="left" vertical="top" wrapText="1"/>
    </xf>
    <xf numFmtId="0" fontId="1" fillId="2" borderId="0" xfId="0" applyFont="1" applyFill="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2" fillId="0" borderId="3" xfId="0" applyFont="1" applyBorder="1" applyAlignment="1">
      <alignment horizontal="right" vertical="center" inden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14" fillId="4" borderId="8" xfId="0" applyFont="1" applyFill="1" applyBorder="1" applyAlignment="1" applyProtection="1">
      <alignment horizontal="left" vertical="center" indent="1"/>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5" fillId="0" borderId="3" xfId="0" applyFont="1" applyBorder="1" applyAlignment="1">
      <alignment horizontal="right" vertical="center" wrapText="1" indent="1"/>
    </xf>
    <xf numFmtId="0" fontId="2" fillId="0" borderId="0" xfId="0" applyFont="1" applyAlignment="1">
      <alignment horizontal="right" vertical="top" wrapText="1" indent="1"/>
    </xf>
    <xf numFmtId="0" fontId="27" fillId="0" borderId="2" xfId="0" applyFont="1" applyBorder="1" applyAlignment="1">
      <alignment horizontal="left" vertical="center" wrapText="1"/>
    </xf>
    <xf numFmtId="0" fontId="6" fillId="0" borderId="0" xfId="0" applyFont="1" applyAlignment="1">
      <alignment horizontal="left" vertical="center"/>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2" fillId="0" borderId="0" xfId="0" applyFont="1" applyAlignment="1">
      <alignment horizontal="left" vertical="top" wrapText="1" indent="1"/>
    </xf>
    <xf numFmtId="0" fontId="14" fillId="4" borderId="8" xfId="0" applyFont="1" applyFill="1" applyBorder="1" applyAlignment="1" applyProtection="1">
      <alignment horizontal="left" vertical="center" wrapText="1" indent="1"/>
      <protection locked="0"/>
    </xf>
    <xf numFmtId="0" fontId="2" fillId="0" borderId="8" xfId="0" applyFont="1" applyBorder="1" applyAlignment="1">
      <alignment horizontal="right" vertical="center" wrapText="1" indent="1"/>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xf numFmtId="0" fontId="14" fillId="0" borderId="8" xfId="0" applyFont="1" applyBorder="1" applyAlignment="1">
      <alignment horizontal="right" vertical="center" wrapText="1" indent="1"/>
    </xf>
    <xf numFmtId="0" fontId="14" fillId="0" borderId="4" xfId="0" applyFont="1" applyBorder="1" applyAlignment="1">
      <alignment horizontal="right" wrapText="1" indent="1"/>
    </xf>
    <xf numFmtId="0" fontId="14" fillId="0" borderId="4" xfId="0" applyFont="1" applyBorder="1" applyAlignment="1">
      <alignment horizontal="right" vertical="top" wrapText="1" indent="1"/>
    </xf>
    <xf numFmtId="0" fontId="14" fillId="2" borderId="4" xfId="0" applyFont="1" applyFill="1" applyBorder="1" applyAlignment="1">
      <alignment horizontal="right" vertical="center" wrapText="1" indent="1"/>
    </xf>
    <xf numFmtId="0" fontId="1" fillId="0" borderId="0" xfId="0" applyFont="1" applyAlignment="1">
      <alignment horizontal="right" vertical="center" wrapText="1"/>
    </xf>
    <xf numFmtId="0" fontId="1" fillId="0" borderId="9" xfId="0" applyFont="1" applyBorder="1" applyAlignment="1">
      <alignment horizontal="right" vertical="center" inden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3">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9" sqref="A9:D9"/>
    </sheetView>
  </sheetViews>
  <sheetFormatPr baseColWidth="10" defaultColWidth="11.5" defaultRowHeight="16.5" customHeight="1" x14ac:dyDescent="0.15"/>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x14ac:dyDescent="0.15">
      <c r="A1" s="36" t="str">
        <f>Übersicht!A1</f>
        <v>Umstrukturierung und Modernisierung des bbz Arnsberg</v>
      </c>
      <c r="B1" s="1"/>
      <c r="D1" s="1"/>
    </row>
    <row r="2" spans="1:4" s="27" customFormat="1" ht="14" customHeight="1" x14ac:dyDescent="0.15">
      <c r="A2" s="37" t="str">
        <f>Übersicht!A2</f>
        <v>Vergabenummer: VgV-25/09-39NW</v>
      </c>
      <c r="B2" s="23"/>
      <c r="C2" s="24"/>
      <c r="D2" s="25"/>
    </row>
    <row r="3" spans="1:4" s="27" customFormat="1" ht="14" customHeight="1" x14ac:dyDescent="0.15">
      <c r="A3" s="38" t="str">
        <f>Übersicht!A3</f>
        <v>Verhandlungsverfahren mit Teilnahmewettbewerb gem. VgV</v>
      </c>
      <c r="B3" s="28"/>
      <c r="C3" s="28"/>
      <c r="D3" s="25"/>
    </row>
    <row r="4" spans="1:4" s="10" customFormat="1" ht="16.5" customHeight="1" x14ac:dyDescent="0.15">
      <c r="A4" s="27" t="str">
        <f>Übersicht!A4</f>
        <v>Bewerberbogen zum Teilnahmewettbewerb</v>
      </c>
      <c r="B4" s="13"/>
      <c r="C4" s="9"/>
      <c r="D4" s="11"/>
    </row>
    <row r="5" spans="1:4" ht="13" customHeight="1" x14ac:dyDescent="0.15">
      <c r="A5" s="8"/>
      <c r="B5" s="8"/>
      <c r="C5" s="9"/>
    </row>
    <row r="6" spans="1:4" ht="16.5" customHeight="1" x14ac:dyDescent="0.15">
      <c r="A6" s="7"/>
      <c r="B6" s="3"/>
      <c r="C6" s="3"/>
      <c r="D6" s="3"/>
    </row>
    <row r="7" spans="1:4" ht="12" customHeight="1" x14ac:dyDescent="0.15">
      <c r="A7" s="3"/>
      <c r="B7" s="3"/>
      <c r="C7" s="3"/>
      <c r="D7" s="3"/>
    </row>
    <row r="8" spans="1:4" s="2" customFormat="1" ht="31" customHeight="1" x14ac:dyDescent="0.15">
      <c r="A8" s="86" t="s">
        <v>108</v>
      </c>
      <c r="B8" s="41"/>
      <c r="C8" s="32"/>
      <c r="D8" s="32"/>
    </row>
    <row r="9" spans="1:4" s="2" customFormat="1" ht="161" customHeight="1" x14ac:dyDescent="0.15">
      <c r="A9" s="112" t="s">
        <v>109</v>
      </c>
      <c r="B9" s="112"/>
      <c r="C9" s="112"/>
      <c r="D9" s="112"/>
    </row>
    <row r="10" spans="1:4" s="2" customFormat="1" ht="31" customHeight="1" x14ac:dyDescent="0.15">
      <c r="A10" s="113" t="s">
        <v>129</v>
      </c>
      <c r="B10" s="113"/>
      <c r="C10" s="113"/>
      <c r="D10" s="113"/>
    </row>
    <row r="11" spans="1:4" ht="31" customHeight="1" x14ac:dyDescent="0.15">
      <c r="A11" s="33"/>
      <c r="B11" s="111"/>
      <c r="C11" s="111"/>
      <c r="D11" s="111"/>
    </row>
    <row r="12" spans="1:4" ht="31" customHeight="1" x14ac:dyDescent="0.15">
      <c r="A12" s="33"/>
      <c r="B12" s="111"/>
      <c r="C12" s="111"/>
      <c r="D12" s="111"/>
    </row>
    <row r="13" spans="1:4" ht="31" customHeight="1" x14ac:dyDescent="0.15">
      <c r="A13" s="33"/>
      <c r="B13" s="15"/>
      <c r="C13" s="15"/>
      <c r="D13" s="15"/>
    </row>
    <row r="14" spans="1:4" ht="31" customHeight="1" x14ac:dyDescent="0.15"/>
  </sheetData>
  <sheetProtection algorithmName="SHA-512" hashValue="dWr/yjK1MpIlRTsKhAJq20J8BRYzrOSp1jTu8Mi3u6b/EkKjbz3TbVS1G3gs5rZ9qTN+uFsiC2APyig2lotrUw==" saltValue="PPL/9NmEei5SU/1p0QLPJg==" spinCount="100000" sheet="1" objects="1" scenarios="1" selectLockedCells="1" selectUn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B21" sqref="B21:E22"/>
    </sheetView>
  </sheetViews>
  <sheetFormatPr baseColWidth="10" defaultColWidth="11.5" defaultRowHeight="16.5" customHeight="1" x14ac:dyDescent="0.15"/>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x14ac:dyDescent="0.15">
      <c r="A1" s="36" t="s">
        <v>119</v>
      </c>
      <c r="B1" s="47"/>
      <c r="C1" s="47"/>
      <c r="D1" s="47"/>
      <c r="E1" s="4"/>
    </row>
    <row r="2" spans="1:5" s="27" customFormat="1" ht="14" customHeight="1" x14ac:dyDescent="0.15">
      <c r="A2" s="37" t="s">
        <v>139</v>
      </c>
      <c r="B2" s="23"/>
      <c r="C2" s="24"/>
      <c r="D2" s="25"/>
      <c r="E2" s="26"/>
    </row>
    <row r="3" spans="1:5" s="27" customFormat="1" ht="14" customHeight="1" x14ac:dyDescent="0.15">
      <c r="A3" s="38" t="s">
        <v>120</v>
      </c>
      <c r="B3" s="28"/>
      <c r="C3" s="28"/>
      <c r="D3" s="25"/>
      <c r="E3" s="25"/>
    </row>
    <row r="4" spans="1:5" s="10" customFormat="1" ht="16.5" customHeight="1" x14ac:dyDescent="0.15">
      <c r="A4" s="104" t="s">
        <v>3</v>
      </c>
      <c r="B4" s="13"/>
      <c r="C4" s="9"/>
      <c r="D4" s="11"/>
      <c r="E4" s="12"/>
    </row>
    <row r="5" spans="1:5" ht="13" customHeight="1" x14ac:dyDescent="0.15">
      <c r="A5" s="8"/>
      <c r="B5" s="8"/>
      <c r="C5" s="9"/>
      <c r="E5" s="3"/>
    </row>
    <row r="6" spans="1:5" ht="16.5" customHeight="1" x14ac:dyDescent="0.15">
      <c r="A6" s="7" t="s">
        <v>10</v>
      </c>
      <c r="B6" s="3"/>
      <c r="C6" s="3"/>
      <c r="D6" s="3"/>
      <c r="E6" s="3"/>
    </row>
    <row r="7" spans="1:5" ht="12" customHeight="1" x14ac:dyDescent="0.15">
      <c r="A7" s="3"/>
      <c r="B7" s="3"/>
      <c r="C7" s="3"/>
      <c r="D7" s="3"/>
      <c r="E7" s="3"/>
    </row>
    <row r="8" spans="1:5" ht="16.5" customHeight="1" x14ac:dyDescent="0.15">
      <c r="A8" s="20" t="s">
        <v>48</v>
      </c>
      <c r="B8" s="114" t="str">
        <f>A1</f>
        <v>Umstrukturierung und Modernisierung des bbz Arnsberg</v>
      </c>
      <c r="C8" s="114"/>
      <c r="D8" s="114"/>
      <c r="E8" s="3"/>
    </row>
    <row r="9" spans="1:5" ht="7" customHeight="1" x14ac:dyDescent="0.15">
      <c r="A9" s="20"/>
      <c r="B9" s="21"/>
      <c r="C9" s="21"/>
      <c r="D9" s="21"/>
      <c r="E9" s="3"/>
    </row>
    <row r="10" spans="1:5" ht="16.5" customHeight="1" x14ac:dyDescent="0.15">
      <c r="A10" s="20" t="s">
        <v>49</v>
      </c>
      <c r="B10" s="114" t="s">
        <v>121</v>
      </c>
      <c r="C10" s="114"/>
      <c r="D10" s="114"/>
      <c r="E10" s="3"/>
    </row>
    <row r="11" spans="1:5" ht="16.5" customHeight="1" x14ac:dyDescent="0.15">
      <c r="A11" s="20"/>
      <c r="B11" s="114" t="s">
        <v>122</v>
      </c>
      <c r="C11" s="114"/>
      <c r="D11" s="114"/>
      <c r="E11" s="3"/>
    </row>
    <row r="12" spans="1:5" ht="16.5" customHeight="1" x14ac:dyDescent="0.15">
      <c r="A12" s="20"/>
      <c r="B12" s="31" t="s">
        <v>123</v>
      </c>
      <c r="C12" s="31"/>
      <c r="D12" s="31"/>
      <c r="E12" s="3"/>
    </row>
    <row r="13" spans="1:5" ht="7" customHeight="1" x14ac:dyDescent="0.15">
      <c r="A13" s="19"/>
      <c r="B13" s="21"/>
      <c r="C13" s="21"/>
      <c r="D13" s="21"/>
      <c r="E13" s="3"/>
    </row>
    <row r="14" spans="1:5" ht="16" customHeight="1" x14ac:dyDescent="0.15">
      <c r="A14" s="20" t="s">
        <v>50</v>
      </c>
      <c r="B14" s="117" t="str">
        <f>A3</f>
        <v>Verhandlungsverfahren mit Teilnahmewettbewerb gem. VgV</v>
      </c>
      <c r="C14" s="117"/>
      <c r="D14" s="117"/>
      <c r="E14" s="117"/>
    </row>
    <row r="15" spans="1:5" ht="7" customHeight="1" x14ac:dyDescent="0.15">
      <c r="A15" s="20"/>
      <c r="B15" s="21"/>
      <c r="C15" s="21"/>
      <c r="D15" s="21"/>
      <c r="E15" s="3"/>
    </row>
    <row r="16" spans="1:5" ht="16.5" customHeight="1" x14ac:dyDescent="0.15">
      <c r="A16" s="20" t="s">
        <v>51</v>
      </c>
      <c r="B16" s="115" t="s">
        <v>7</v>
      </c>
      <c r="C16" s="115"/>
      <c r="D16" s="115"/>
      <c r="E16" s="115"/>
    </row>
    <row r="17" spans="1:5" ht="7" customHeight="1" x14ac:dyDescent="0.15">
      <c r="A17" s="20"/>
      <c r="B17" s="115"/>
      <c r="C17" s="115"/>
      <c r="D17" s="115"/>
      <c r="E17" s="3"/>
    </row>
    <row r="18" spans="1:5" ht="26" customHeight="1" x14ac:dyDescent="0.15">
      <c r="A18" s="20" t="s">
        <v>52</v>
      </c>
      <c r="B18" s="116" t="s">
        <v>8</v>
      </c>
      <c r="C18" s="116"/>
      <c r="D18" s="116"/>
      <c r="E18" s="116"/>
    </row>
    <row r="19" spans="1:5" ht="7" customHeight="1" x14ac:dyDescent="0.15">
      <c r="A19" s="20"/>
      <c r="B19" s="115"/>
      <c r="C19" s="115"/>
      <c r="D19" s="115"/>
      <c r="E19" s="3"/>
    </row>
    <row r="20" spans="1:5" s="17" customFormat="1" ht="27" customHeight="1" x14ac:dyDescent="0.15">
      <c r="A20" s="20" t="s">
        <v>53</v>
      </c>
      <c r="B20" s="117" t="s">
        <v>74</v>
      </c>
      <c r="C20" s="114"/>
      <c r="D20" s="114"/>
      <c r="E20" s="16"/>
    </row>
    <row r="21" spans="1:5" s="17" customFormat="1" ht="26" customHeight="1" x14ac:dyDescent="0.15">
      <c r="A21" s="20"/>
      <c r="B21" s="117" t="s">
        <v>140</v>
      </c>
      <c r="C21" s="117"/>
      <c r="D21" s="117"/>
      <c r="E21" s="117"/>
    </row>
    <row r="22" spans="1:5" s="17" customFormat="1" ht="27" customHeight="1" x14ac:dyDescent="0.15">
      <c r="A22" s="20"/>
      <c r="B22" s="117" t="s">
        <v>141</v>
      </c>
      <c r="C22" s="117"/>
      <c r="D22" s="117"/>
      <c r="E22" s="117"/>
    </row>
    <row r="23" spans="1:5" ht="7" customHeight="1" x14ac:dyDescent="0.15">
      <c r="A23" s="20"/>
      <c r="B23" s="115"/>
      <c r="C23" s="115"/>
      <c r="D23" s="115"/>
      <c r="E23" s="3"/>
    </row>
    <row r="24" spans="1:5" ht="37" customHeight="1" x14ac:dyDescent="0.15">
      <c r="A24" s="20" t="s">
        <v>54</v>
      </c>
      <c r="B24" s="117" t="s">
        <v>6</v>
      </c>
      <c r="C24" s="114"/>
      <c r="D24" s="114"/>
      <c r="E24" s="3"/>
    </row>
    <row r="25" spans="1:5" ht="16" customHeight="1" x14ac:dyDescent="0.15">
      <c r="A25" s="3"/>
      <c r="B25" s="3"/>
      <c r="C25" s="3"/>
      <c r="D25" s="3"/>
      <c r="E25" s="3"/>
    </row>
    <row r="26" spans="1:5" ht="13" customHeight="1" x14ac:dyDescent="0.15">
      <c r="A26" s="22"/>
      <c r="B26" s="22"/>
      <c r="C26" s="22"/>
      <c r="D26" s="22"/>
      <c r="E26" s="22"/>
    </row>
    <row r="27" spans="1:5" ht="38" customHeight="1" x14ac:dyDescent="0.15">
      <c r="A27" s="111" t="s">
        <v>102</v>
      </c>
      <c r="B27" s="111"/>
      <c r="C27" s="111"/>
      <c r="D27" s="111"/>
      <c r="E27" s="111"/>
    </row>
    <row r="28" spans="1:5" ht="13" customHeight="1" x14ac:dyDescent="0.15"/>
    <row r="29" spans="1:5" ht="77" customHeight="1" x14ac:dyDescent="0.15">
      <c r="A29" s="118" t="s">
        <v>103</v>
      </c>
      <c r="B29" s="118"/>
      <c r="C29" s="118"/>
      <c r="D29" s="118"/>
      <c r="E29" s="118"/>
    </row>
  </sheetData>
  <sheetProtection algorithmName="SHA-512" hashValue="LuUSb5ZN36gfgoyN3wmUcS1O9Jmr6ZxRBfqVNX2eMNOmPFHp1TkE7wCJTLzQReih74MJn0njwp2BA63cDDo/CA==" saltValue="R1MC2CPvl/OUn3bvD4LJqg==" spinCount="100000" sheet="1" objects="1" scenarios="1" selectLockedCells="1"/>
  <mergeCells count="15">
    <mergeCell ref="A29:E29"/>
    <mergeCell ref="B20:D20"/>
    <mergeCell ref="B23:D23"/>
    <mergeCell ref="B24:D24"/>
    <mergeCell ref="B19:D19"/>
    <mergeCell ref="B21:E21"/>
    <mergeCell ref="B8:D8"/>
    <mergeCell ref="B10:D10"/>
    <mergeCell ref="B17:D17"/>
    <mergeCell ref="B11:D11"/>
    <mergeCell ref="A27:E27"/>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0"/>
  <sheetViews>
    <sheetView showGridLines="0" view="pageLayout" topLeftCell="A3" zoomScale="150" zoomScaleNormal="120" zoomScaleSheetLayoutView="120" zoomScalePageLayoutView="150" workbookViewId="0">
      <selection activeCell="B15" sqref="B15"/>
    </sheetView>
  </sheetViews>
  <sheetFormatPr baseColWidth="10" defaultColWidth="11.5" defaultRowHeight="16.5" customHeight="1" x14ac:dyDescent="0.15"/>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x14ac:dyDescent="0.15">
      <c r="A1" s="36" t="str">
        <f>Übersicht!A1</f>
        <v>Umstrukturierung und Modernisierung des bbz Arnsberg</v>
      </c>
      <c r="B1" s="1"/>
      <c r="D1" s="1"/>
    </row>
    <row r="2" spans="1:4" s="27" customFormat="1" ht="14" customHeight="1" x14ac:dyDescent="0.15">
      <c r="A2" s="37" t="str">
        <f>Übersicht!A2</f>
        <v>Vergabenummer: VgV-25/09-39NW</v>
      </c>
      <c r="B2" s="23"/>
      <c r="C2" s="24"/>
      <c r="D2" s="25"/>
    </row>
    <row r="3" spans="1:4" s="27" customFormat="1" ht="14" customHeight="1" x14ac:dyDescent="0.15">
      <c r="A3" s="38" t="str">
        <f>Übersicht!A3</f>
        <v>Verhandlungsverfahren mit Teilnahmewettbewerb gem. VgV</v>
      </c>
      <c r="B3" s="28"/>
      <c r="C3" s="28"/>
      <c r="D3" s="25"/>
    </row>
    <row r="4" spans="1:4" s="10" customFormat="1" ht="16.5" customHeight="1" x14ac:dyDescent="0.15">
      <c r="A4" s="27" t="str">
        <f>Übersicht!A4</f>
        <v>Bewerberbogen zum Teilnahmewettbewerb</v>
      </c>
      <c r="B4" s="13"/>
      <c r="C4" s="9"/>
      <c r="D4" s="11"/>
    </row>
    <row r="5" spans="1:4" ht="13" customHeight="1" x14ac:dyDescent="0.15">
      <c r="A5" s="8"/>
      <c r="B5" s="8"/>
      <c r="C5" s="9"/>
    </row>
    <row r="6" spans="1:4" ht="16.5" customHeight="1" x14ac:dyDescent="0.15">
      <c r="A6" s="7" t="s">
        <v>24</v>
      </c>
      <c r="B6" s="3"/>
      <c r="C6" s="3"/>
      <c r="D6" s="3"/>
    </row>
    <row r="7" spans="1:4" ht="12" customHeight="1" x14ac:dyDescent="0.15">
      <c r="A7" s="3"/>
      <c r="B7" s="3"/>
      <c r="C7" s="3"/>
      <c r="D7" s="3"/>
    </row>
    <row r="8" spans="1:4" s="2" customFormat="1" ht="36" customHeight="1" thickBot="1" x14ac:dyDescent="0.2">
      <c r="A8" s="55" t="s">
        <v>27</v>
      </c>
      <c r="B8" s="41"/>
      <c r="C8" s="32"/>
      <c r="D8" s="32"/>
    </row>
    <row r="9" spans="1:4" s="2" customFormat="1" ht="58" customHeight="1" thickTop="1" thickBot="1" x14ac:dyDescent="0.2">
      <c r="A9" s="33" t="s">
        <v>28</v>
      </c>
      <c r="B9" s="80"/>
      <c r="C9" s="119" t="s">
        <v>79</v>
      </c>
      <c r="D9" s="120"/>
    </row>
    <row r="10" spans="1:4" s="2" customFormat="1" ht="58" customHeight="1" thickTop="1" thickBot="1" x14ac:dyDescent="0.2">
      <c r="A10" s="33" t="s">
        <v>29</v>
      </c>
      <c r="B10" s="80"/>
      <c r="C10" s="119" t="s">
        <v>25</v>
      </c>
      <c r="D10" s="120"/>
    </row>
    <row r="11" spans="1:4" ht="67" customHeight="1" thickTop="1" thickBot="1" x14ac:dyDescent="0.2">
      <c r="A11" s="2" t="s">
        <v>80</v>
      </c>
      <c r="B11" s="80"/>
      <c r="C11" s="121" t="s">
        <v>81</v>
      </c>
      <c r="D11" s="122"/>
    </row>
    <row r="12" spans="1:4" ht="16.5" customHeight="1" thickTop="1" x14ac:dyDescent="0.15"/>
    <row r="13" spans="1:4" s="1" customFormat="1" ht="48" customHeight="1" x14ac:dyDescent="0.15">
      <c r="A13" s="18"/>
      <c r="B13" s="42" t="s">
        <v>82</v>
      </c>
      <c r="C13" s="34" t="s">
        <v>26</v>
      </c>
      <c r="D13" s="34" t="s">
        <v>14</v>
      </c>
    </row>
    <row r="14" spans="1:4" ht="5" customHeight="1" thickBot="1" x14ac:dyDescent="0.2">
      <c r="A14" s="35"/>
      <c r="B14" s="1"/>
      <c r="C14" s="32"/>
      <c r="D14" s="32"/>
    </row>
    <row r="15" spans="1:4" ht="16" customHeight="1" thickTop="1" thickBot="1" x14ac:dyDescent="0.2">
      <c r="A15" s="153" t="s">
        <v>2</v>
      </c>
      <c r="B15" s="50"/>
      <c r="C15" s="53"/>
      <c r="D15" s="51"/>
    </row>
    <row r="16" spans="1:4" ht="16" customHeight="1" thickTop="1" thickBot="1" x14ac:dyDescent="0.2">
      <c r="A16" s="52" t="s">
        <v>0</v>
      </c>
      <c r="B16" s="50"/>
      <c r="C16" s="53"/>
      <c r="D16" s="51"/>
    </row>
    <row r="17" spans="1:4" ht="16.5" customHeight="1" thickTop="1" thickBot="1" x14ac:dyDescent="0.2">
      <c r="A17" s="52" t="s">
        <v>0</v>
      </c>
      <c r="B17" s="50"/>
      <c r="C17" s="54"/>
      <c r="D17" s="51"/>
    </row>
    <row r="18" spans="1:4" ht="16.5" customHeight="1" thickTop="1" x14ac:dyDescent="0.15">
      <c r="A18" s="33"/>
    </row>
    <row r="19" spans="1:4" ht="51" customHeight="1" x14ac:dyDescent="0.15">
      <c r="A19" s="118" t="s">
        <v>100</v>
      </c>
      <c r="B19" s="118"/>
      <c r="C19" s="118"/>
      <c r="D19" s="118"/>
    </row>
    <row r="20" spans="1:4" ht="16.5" customHeight="1" x14ac:dyDescent="0.15">
      <c r="A20" s="33"/>
    </row>
  </sheetData>
  <sheetProtection algorithmName="SHA-512" hashValue="vGsUPg8x0RJyvVZlmxeY3lekDSlgrvBTRKVGxXlRgjKpaby7pbFkfU//1/5l/iNWz+qH7r5Y9MMx1eswfYHo2A==" saltValue="RzN2wsjFTZblDCG1qCFx4Q==" spinCount="100000" sheet="1" objects="1" scenarios="1" selectLockedCells="1"/>
  <mergeCells count="4">
    <mergeCell ref="A19:D19"/>
    <mergeCell ref="C10:D10"/>
    <mergeCell ref="C11:D11"/>
    <mergeCell ref="C9:D9"/>
  </mergeCells>
  <conditionalFormatting sqref="B9:B11 B15:C17">
    <cfRule type="expression" dxfId="42" priority="60">
      <formula>ISBLANK(B9)</formula>
    </cfRule>
  </conditionalFormatting>
  <conditionalFormatting sqref="B10:B11">
    <cfRule type="expression" dxfId="41" priority="29">
      <formula>$B$9="Ja"</formula>
    </cfRule>
  </conditionalFormatting>
  <conditionalFormatting sqref="D15:D17">
    <cfRule type="expression" dxfId="40" priority="103">
      <formula>#REF!="Nachunternehmer"</formula>
    </cfRule>
    <cfRule type="expression" dxfId="39" priority="104">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7"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topLeftCell="A13" zoomScale="190" zoomScaleNormal="204" zoomScaleSheetLayoutView="120" zoomScalePageLayoutView="190" workbookViewId="0">
      <selection activeCell="C34" sqref="C34"/>
    </sheetView>
  </sheetViews>
  <sheetFormatPr baseColWidth="10" defaultColWidth="11.5" defaultRowHeight="16.5" customHeight="1" x14ac:dyDescent="0.15"/>
  <cols>
    <col min="1" max="1" width="20.33203125" style="1" customWidth="1"/>
    <col min="2" max="2" width="12.33203125" style="2" customWidth="1"/>
    <col min="3" max="6" width="14.1640625" style="2" customWidth="1"/>
    <col min="7" max="16384" width="11.5" style="3"/>
  </cols>
  <sheetData>
    <row r="1" spans="1:6" ht="16.5" customHeight="1" x14ac:dyDescent="0.15">
      <c r="A1" s="36" t="str">
        <f>Übersicht!A1</f>
        <v>Umstrukturierung und Modernisierung des bbz Arnsberg</v>
      </c>
      <c r="B1" s="1"/>
      <c r="D1" s="1"/>
      <c r="F1" s="1"/>
    </row>
    <row r="2" spans="1:6" s="27" customFormat="1" ht="14" customHeight="1" x14ac:dyDescent="0.15">
      <c r="A2" s="37" t="str">
        <f>Übersicht!A2</f>
        <v>Vergabenummer: VgV-25/09-39NW</v>
      </c>
      <c r="B2" s="23"/>
      <c r="C2" s="24"/>
      <c r="D2" s="25"/>
      <c r="E2" s="24"/>
      <c r="F2" s="25"/>
    </row>
    <row r="3" spans="1:6" s="27" customFormat="1" ht="14" customHeight="1" x14ac:dyDescent="0.15">
      <c r="A3" s="38" t="str">
        <f>Übersicht!A3</f>
        <v>Verhandlungsverfahren mit Teilnahmewettbewerb gem. VgV</v>
      </c>
      <c r="B3" s="28"/>
      <c r="C3" s="28"/>
      <c r="D3" s="25"/>
      <c r="E3" s="28"/>
      <c r="F3" s="25"/>
    </row>
    <row r="4" spans="1:6" s="10" customFormat="1" ht="16.5" customHeight="1" x14ac:dyDescent="0.15">
      <c r="A4" s="27" t="str">
        <f>Übersicht!A4</f>
        <v>Bewerberbogen zum Teilnahmewettbewerb</v>
      </c>
      <c r="B4" s="13"/>
      <c r="C4" s="9"/>
      <c r="D4" s="11"/>
      <c r="E4" s="9"/>
      <c r="F4" s="11"/>
    </row>
    <row r="5" spans="1:6" ht="13" customHeight="1" x14ac:dyDescent="0.15">
      <c r="A5" s="8"/>
      <c r="B5" s="8"/>
      <c r="C5" s="9"/>
      <c r="E5" s="9"/>
    </row>
    <row r="6" spans="1:6" ht="16.5" customHeight="1" thickBot="1" x14ac:dyDescent="0.2">
      <c r="A6" s="7" t="s">
        <v>11</v>
      </c>
      <c r="B6" s="50"/>
      <c r="C6" s="3"/>
      <c r="D6" s="3"/>
      <c r="E6" s="3"/>
      <c r="F6" s="3"/>
    </row>
    <row r="7" spans="1:6" ht="12" customHeight="1" thickTop="1" thickBot="1" x14ac:dyDescent="0.2">
      <c r="A7" s="3"/>
      <c r="B7" s="3"/>
      <c r="C7" s="3"/>
      <c r="D7" s="3"/>
      <c r="E7" s="3"/>
      <c r="F7" s="3"/>
    </row>
    <row r="8" spans="1:6" s="2" customFormat="1" ht="22" customHeight="1" thickTop="1" thickBot="1" x14ac:dyDescent="0.2">
      <c r="A8" s="11" t="s">
        <v>26</v>
      </c>
      <c r="B8" s="129"/>
      <c r="C8" s="129"/>
      <c r="D8" s="129"/>
      <c r="E8" s="129"/>
      <c r="F8" s="129"/>
    </row>
    <row r="9" spans="1:6" s="2" customFormat="1" ht="22" customHeight="1" thickTop="1" x14ac:dyDescent="0.15">
      <c r="A9" s="2" t="s">
        <v>5</v>
      </c>
      <c r="B9" s="130"/>
      <c r="C9" s="130"/>
      <c r="D9" s="130"/>
      <c r="E9" s="130"/>
      <c r="F9" s="130"/>
    </row>
    <row r="10" spans="1:6" s="2" customFormat="1" ht="22" customHeight="1" thickBot="1" x14ac:dyDescent="0.2">
      <c r="A10" s="2" t="s">
        <v>12</v>
      </c>
      <c r="B10" s="130"/>
      <c r="C10" s="130"/>
      <c r="D10" s="130"/>
      <c r="E10" s="130"/>
      <c r="F10" s="130"/>
    </row>
    <row r="11" spans="1:6" s="2" customFormat="1" ht="22" customHeight="1" thickTop="1" thickBot="1" x14ac:dyDescent="0.2">
      <c r="A11" s="11" t="s">
        <v>15</v>
      </c>
      <c r="B11" s="131"/>
      <c r="C11" s="131"/>
      <c r="D11" s="79" t="s">
        <v>67</v>
      </c>
      <c r="E11" s="129"/>
      <c r="F11" s="129"/>
    </row>
    <row r="12" spans="1:6" s="2" customFormat="1" ht="22" customHeight="1" thickTop="1" thickBot="1" x14ac:dyDescent="0.2">
      <c r="A12" s="11" t="s">
        <v>16</v>
      </c>
      <c r="B12" s="129"/>
      <c r="C12" s="129"/>
      <c r="D12" s="129"/>
      <c r="E12" s="129"/>
      <c r="F12" s="129"/>
    </row>
    <row r="13" spans="1:6" s="2" customFormat="1" ht="22" customHeight="1" thickTop="1" thickBot="1" x14ac:dyDescent="0.2">
      <c r="A13" s="11" t="s">
        <v>17</v>
      </c>
      <c r="B13" s="129"/>
      <c r="C13" s="129"/>
      <c r="D13" s="129"/>
      <c r="E13" s="129"/>
      <c r="F13" s="129"/>
    </row>
    <row r="14" spans="1:6" s="2" customFormat="1" ht="22" customHeight="1" thickTop="1" thickBot="1" x14ac:dyDescent="0.2">
      <c r="A14" s="30" t="s">
        <v>18</v>
      </c>
      <c r="B14" s="129"/>
      <c r="C14" s="129"/>
      <c r="D14" s="129"/>
      <c r="E14" s="129"/>
      <c r="F14" s="129"/>
    </row>
    <row r="15" spans="1:6" s="2" customFormat="1" ht="22" customHeight="1" thickTop="1" thickBot="1" x14ac:dyDescent="0.2">
      <c r="A15" s="30" t="s">
        <v>19</v>
      </c>
      <c r="B15" s="129"/>
      <c r="C15" s="129"/>
      <c r="D15" s="129"/>
      <c r="E15" s="129"/>
      <c r="F15" s="129"/>
    </row>
    <row r="16" spans="1:6" s="2" customFormat="1" ht="22" customHeight="1" thickTop="1" thickBot="1" x14ac:dyDescent="0.2">
      <c r="A16" s="11" t="s">
        <v>20</v>
      </c>
      <c r="B16" s="129"/>
      <c r="C16" s="129"/>
      <c r="D16" s="129"/>
      <c r="E16" s="129"/>
      <c r="F16" s="129"/>
    </row>
    <row r="17" spans="1:6" s="2" customFormat="1" ht="22" customHeight="1" thickTop="1" thickBot="1" x14ac:dyDescent="0.2">
      <c r="A17" s="30" t="s">
        <v>21</v>
      </c>
      <c r="B17" s="129"/>
      <c r="C17" s="129"/>
      <c r="D17" s="129"/>
      <c r="E17" s="129"/>
      <c r="F17" s="129"/>
    </row>
    <row r="18" spans="1:6" s="2" customFormat="1" ht="22" customHeight="1" thickTop="1" thickBot="1" x14ac:dyDescent="0.2">
      <c r="A18" s="30" t="s">
        <v>22</v>
      </c>
      <c r="B18" s="129"/>
      <c r="C18" s="129"/>
      <c r="D18" s="129"/>
      <c r="E18" s="129"/>
      <c r="F18" s="129"/>
    </row>
    <row r="19" spans="1:6" ht="12" customHeight="1" thickTop="1" thickBot="1" x14ac:dyDescent="0.2">
      <c r="A19" s="19"/>
      <c r="B19" s="73"/>
      <c r="C19" s="73"/>
      <c r="D19" s="73"/>
      <c r="E19" s="73"/>
      <c r="F19" s="73"/>
    </row>
    <row r="20" spans="1:6" s="2" customFormat="1" ht="22" customHeight="1" thickTop="1" thickBot="1" x14ac:dyDescent="0.2">
      <c r="A20" s="133" t="s">
        <v>46</v>
      </c>
      <c r="B20" s="80"/>
      <c r="C20" s="62"/>
      <c r="D20" s="62"/>
      <c r="E20" s="62"/>
      <c r="F20" s="62"/>
    </row>
    <row r="21" spans="1:6" s="40" customFormat="1" ht="19" customHeight="1" thickTop="1" thickBot="1" x14ac:dyDescent="0.2">
      <c r="A21" s="133"/>
      <c r="B21" s="81" t="s">
        <v>23</v>
      </c>
      <c r="C21" s="81"/>
      <c r="D21" s="81"/>
      <c r="E21" s="81"/>
      <c r="F21" s="81"/>
    </row>
    <row r="22" spans="1:6" s="2" customFormat="1" ht="31" customHeight="1" thickTop="1" thickBot="1" x14ac:dyDescent="0.2">
      <c r="A22" s="133"/>
      <c r="B22" s="124"/>
      <c r="C22" s="124"/>
      <c r="D22" s="124"/>
      <c r="E22" s="124"/>
      <c r="F22" s="124"/>
    </row>
    <row r="23" spans="1:6" ht="7" customHeight="1" thickTop="1" x14ac:dyDescent="0.15">
      <c r="A23" s="19"/>
      <c r="B23" s="31"/>
      <c r="C23" s="31"/>
      <c r="D23" s="31"/>
      <c r="E23" s="31"/>
      <c r="F23" s="31"/>
    </row>
    <row r="24" spans="1:6" ht="16.5" customHeight="1" x14ac:dyDescent="0.15">
      <c r="A24" s="125" t="s">
        <v>9</v>
      </c>
      <c r="B24" s="125"/>
      <c r="C24" s="125"/>
      <c r="D24" s="125"/>
      <c r="E24" s="125"/>
      <c r="F24" s="3"/>
    </row>
    <row r="25" spans="1:6" ht="22" customHeight="1" x14ac:dyDescent="0.15">
      <c r="A25" s="116" t="s">
        <v>130</v>
      </c>
      <c r="B25" s="116"/>
      <c r="C25" s="116"/>
      <c r="D25" s="116"/>
      <c r="E25" s="116"/>
      <c r="F25" s="116"/>
    </row>
    <row r="26" spans="1:6" ht="11" customHeight="1" x14ac:dyDescent="0.15">
      <c r="A26" s="19"/>
      <c r="B26" s="31"/>
      <c r="C26" s="31"/>
      <c r="D26" s="31"/>
      <c r="E26" s="31"/>
      <c r="F26" s="31"/>
    </row>
    <row r="27" spans="1:6" ht="16.5" customHeight="1" x14ac:dyDescent="0.15">
      <c r="A27" s="127" t="s">
        <v>101</v>
      </c>
      <c r="B27" s="127"/>
      <c r="C27" s="127"/>
      <c r="D27" s="127"/>
      <c r="E27" s="127"/>
      <c r="F27" s="3"/>
    </row>
    <row r="28" spans="1:6" ht="44" customHeight="1" x14ac:dyDescent="0.15">
      <c r="A28" s="116" t="s">
        <v>131</v>
      </c>
      <c r="B28" s="116"/>
      <c r="C28" s="116"/>
      <c r="D28" s="116"/>
      <c r="E28" s="116"/>
      <c r="F28" s="116"/>
    </row>
    <row r="29" spans="1:6" ht="6" customHeight="1" x14ac:dyDescent="0.15">
      <c r="A29" s="19"/>
      <c r="B29" s="31"/>
      <c r="C29" s="31"/>
      <c r="D29" s="31"/>
      <c r="E29" s="31"/>
      <c r="F29" s="31"/>
    </row>
    <row r="30" spans="1:6" ht="28" customHeight="1" thickBot="1" x14ac:dyDescent="0.2">
      <c r="A30" s="132" t="s">
        <v>124</v>
      </c>
      <c r="B30" s="132"/>
      <c r="C30" s="45">
        <v>2023</v>
      </c>
      <c r="D30" s="45">
        <f>C30+1</f>
        <v>2024</v>
      </c>
      <c r="E30" s="45">
        <f>D30+1</f>
        <v>2025</v>
      </c>
      <c r="F30" s="134" t="s">
        <v>126</v>
      </c>
    </row>
    <row r="31" spans="1:6" ht="13" customHeight="1" thickTop="1" thickBot="1" x14ac:dyDescent="0.2">
      <c r="A31" s="154" t="s">
        <v>125</v>
      </c>
      <c r="B31" s="154"/>
      <c r="C31" s="128"/>
      <c r="D31" s="128"/>
      <c r="E31" s="128"/>
      <c r="F31" s="134"/>
    </row>
    <row r="32" spans="1:6" ht="13" customHeight="1" thickTop="1" thickBot="1" x14ac:dyDescent="0.2">
      <c r="A32" s="155" t="s">
        <v>142</v>
      </c>
      <c r="B32" s="155"/>
      <c r="C32" s="128"/>
      <c r="D32" s="128"/>
      <c r="E32" s="128"/>
      <c r="F32" s="134"/>
    </row>
    <row r="33" spans="1:6" ht="16.5" customHeight="1" thickTop="1" thickBot="1" x14ac:dyDescent="0.2">
      <c r="A33" s="126" t="s">
        <v>30</v>
      </c>
      <c r="B33" s="126"/>
      <c r="C33" s="45">
        <f>C30</f>
        <v>2023</v>
      </c>
      <c r="D33" s="45">
        <f>D30</f>
        <v>2024</v>
      </c>
      <c r="E33" s="45">
        <f>E30</f>
        <v>2025</v>
      </c>
      <c r="F33" s="105"/>
    </row>
    <row r="34" spans="1:6" ht="24" customHeight="1" thickTop="1" thickBot="1" x14ac:dyDescent="0.2">
      <c r="A34" s="156" t="s">
        <v>143</v>
      </c>
      <c r="B34" s="156"/>
      <c r="C34" s="78"/>
      <c r="D34" s="78"/>
      <c r="E34" s="78"/>
      <c r="F34" s="105"/>
    </row>
    <row r="35" spans="1:6" ht="24" customHeight="1" thickTop="1" thickBot="1" x14ac:dyDescent="0.2">
      <c r="A35" s="156" t="s">
        <v>144</v>
      </c>
      <c r="B35" s="156"/>
      <c r="C35" s="78"/>
      <c r="D35" s="78"/>
      <c r="E35" s="78"/>
      <c r="F35" s="105"/>
    </row>
    <row r="36" spans="1:6" ht="20" customHeight="1" thickTop="1" thickBot="1" x14ac:dyDescent="0.2">
      <c r="A36" s="123" t="s">
        <v>31</v>
      </c>
      <c r="B36" s="123"/>
      <c r="C36" s="78"/>
      <c r="D36" s="78"/>
      <c r="E36" s="78"/>
      <c r="F36" s="105"/>
    </row>
    <row r="37" spans="1:6" ht="20" customHeight="1" thickTop="1" thickBot="1" x14ac:dyDescent="0.2">
      <c r="A37" s="123" t="s">
        <v>32</v>
      </c>
      <c r="B37" s="123"/>
      <c r="C37" s="78"/>
      <c r="D37" s="78"/>
      <c r="E37" s="78"/>
      <c r="F37" s="105"/>
    </row>
    <row r="38" spans="1:6" ht="8" customHeight="1" thickTop="1" x14ac:dyDescent="0.15"/>
    <row r="39" spans="1:6" ht="14" customHeight="1" x14ac:dyDescent="0.15">
      <c r="A39" s="3"/>
      <c r="B39" s="46"/>
      <c r="C39" s="49" t="s">
        <v>75</v>
      </c>
      <c r="D39" s="48"/>
      <c r="E39" s="48"/>
      <c r="F39" s="46"/>
    </row>
  </sheetData>
  <sheetProtection algorithmName="SHA-512" hashValue="fiduZpdmsyF9DUrziKHIDWsh2VKXQzqTsZpWL+lvA2OBxCJMjBX08R7ht91Ygg/+5FFO49BZstO8jiiEnLVsHQ==" saltValue="fQcLfWc4AQERUGeZc4w8jw==" spinCount="100000" sheet="1" objects="1" scenarios="1" selectLockedCells="1"/>
  <mergeCells count="30">
    <mergeCell ref="F30:F32"/>
    <mergeCell ref="A20:A22"/>
    <mergeCell ref="B17:F17"/>
    <mergeCell ref="B18:F18"/>
    <mergeCell ref="B14:F14"/>
    <mergeCell ref="B15:F15"/>
    <mergeCell ref="B16:F16"/>
    <mergeCell ref="B8:F8"/>
    <mergeCell ref="B9:F9"/>
    <mergeCell ref="B10:F10"/>
    <mergeCell ref="B12:F12"/>
    <mergeCell ref="B13:F13"/>
    <mergeCell ref="B11:C11"/>
    <mergeCell ref="E11:F11"/>
    <mergeCell ref="A36:B36"/>
    <mergeCell ref="A37:B37"/>
    <mergeCell ref="B22:F22"/>
    <mergeCell ref="A24:E24"/>
    <mergeCell ref="A25:F25"/>
    <mergeCell ref="A35:B35"/>
    <mergeCell ref="A32:B32"/>
    <mergeCell ref="A33:B33"/>
    <mergeCell ref="A34:B34"/>
    <mergeCell ref="A27:E27"/>
    <mergeCell ref="A28:F28"/>
    <mergeCell ref="A31:B31"/>
    <mergeCell ref="C31:C32"/>
    <mergeCell ref="D31:D32"/>
    <mergeCell ref="E31:E32"/>
    <mergeCell ref="A30:B30"/>
  </mergeCells>
  <conditionalFormatting sqref="B6">
    <cfRule type="expression" dxfId="38" priority="1">
      <formula>ISBLANK(B6)</formula>
    </cfRule>
  </conditionalFormatting>
  <conditionalFormatting sqref="B8">
    <cfRule type="expression" dxfId="37" priority="48">
      <formula>ISBLANK(B8)</formula>
    </cfRule>
  </conditionalFormatting>
  <conditionalFormatting sqref="B11">
    <cfRule type="expression" dxfId="36" priority="47">
      <formula>ISBLANK(B11)</formula>
    </cfRule>
  </conditionalFormatting>
  <conditionalFormatting sqref="B20">
    <cfRule type="expression" dxfId="35" priority="42">
      <formula>ISBLANK(B20)</formula>
    </cfRule>
  </conditionalFormatting>
  <conditionalFormatting sqref="B22">
    <cfRule type="expression" dxfId="34" priority="41">
      <formula>ISBLANK(B22)</formula>
    </cfRule>
  </conditionalFormatting>
  <conditionalFormatting sqref="B9:D10">
    <cfRule type="expression" dxfId="33" priority="45">
      <formula>ISBLANK(B9)</formula>
    </cfRule>
  </conditionalFormatting>
  <conditionalFormatting sqref="B12:D18">
    <cfRule type="expression" dxfId="32" priority="43">
      <formula>ISBLANK(B12)</formula>
    </cfRule>
  </conditionalFormatting>
  <conditionalFormatting sqref="C31:E31">
    <cfRule type="expression" dxfId="31" priority="20">
      <formula>ISBLANK(C31)</formula>
    </cfRule>
  </conditionalFormatting>
  <conditionalFormatting sqref="C34:E37">
    <cfRule type="expression" dxfId="30" priority="2">
      <formula>ISBLANK(C34)</formula>
    </cfRule>
  </conditionalFormatting>
  <conditionalFormatting sqref="E11">
    <cfRule type="expression" dxfId="29"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FC46A-CD71-B442-882A-B6C7ED64E0B7}">
  <dimension ref="A1:I40"/>
  <sheetViews>
    <sheetView showGridLines="0" view="pageBreakPreview" topLeftCell="A10" zoomScale="150" zoomScaleNormal="160" zoomScaleSheetLayoutView="150" zoomScalePageLayoutView="150" workbookViewId="0">
      <selection activeCell="B31" sqref="B31"/>
    </sheetView>
  </sheetViews>
  <sheetFormatPr baseColWidth="10" defaultColWidth="11.5" defaultRowHeight="16.5" customHeight="1" x14ac:dyDescent="0.15"/>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x14ac:dyDescent="0.15">
      <c r="A1" s="36" t="str">
        <f>Übersicht!A1</f>
        <v>Umstrukturierung und Modernisierung des bbz Arnsberg</v>
      </c>
      <c r="B1" s="1"/>
      <c r="D1" s="1"/>
      <c r="F1" s="1"/>
    </row>
    <row r="2" spans="1:6" s="27" customFormat="1" ht="14" customHeight="1" x14ac:dyDescent="0.15">
      <c r="A2" s="37" t="str">
        <f>Übersicht!A2</f>
        <v>Vergabenummer: VgV-25/09-39NW</v>
      </c>
      <c r="B2" s="23"/>
      <c r="C2" s="24"/>
      <c r="D2" s="25"/>
      <c r="E2" s="24"/>
      <c r="F2" s="25"/>
    </row>
    <row r="3" spans="1:6" s="27" customFormat="1" ht="14" customHeight="1" x14ac:dyDescent="0.15">
      <c r="A3" s="38" t="str">
        <f>Übersicht!A3</f>
        <v>Verhandlungsverfahren mit Teilnahmewettbewerb gem. VgV</v>
      </c>
      <c r="B3" s="28"/>
      <c r="C3" s="28"/>
      <c r="D3" s="25"/>
      <c r="E3" s="28"/>
      <c r="F3" s="25"/>
    </row>
    <row r="4" spans="1:6" s="10" customFormat="1" ht="16.5" customHeight="1" x14ac:dyDescent="0.15">
      <c r="A4" s="27" t="str">
        <f>Übersicht!A4</f>
        <v>Bewerberbogen zum Teilnahmewettbewerb</v>
      </c>
      <c r="B4" s="13"/>
      <c r="C4" s="9"/>
      <c r="D4" s="11"/>
      <c r="E4" s="9"/>
      <c r="F4" s="11"/>
    </row>
    <row r="5" spans="1:6" ht="13" customHeight="1" x14ac:dyDescent="0.15">
      <c r="A5" s="8"/>
      <c r="B5" s="8"/>
      <c r="C5" s="9"/>
      <c r="E5" s="9"/>
    </row>
    <row r="6" spans="1:6" ht="16.5" customHeight="1" thickBot="1" x14ac:dyDescent="0.2">
      <c r="A6" s="135" t="s">
        <v>59</v>
      </c>
      <c r="B6" s="135"/>
      <c r="C6" s="135"/>
      <c r="D6" s="135"/>
      <c r="E6" s="135"/>
      <c r="F6" s="135"/>
    </row>
    <row r="7" spans="1:6" ht="114" customHeight="1" thickTop="1" thickBot="1" x14ac:dyDescent="0.2">
      <c r="A7" s="157" t="s">
        <v>145</v>
      </c>
      <c r="B7" s="119" t="s">
        <v>150</v>
      </c>
      <c r="C7" s="120"/>
      <c r="D7" s="120"/>
      <c r="E7" s="120"/>
      <c r="F7" s="120"/>
    </row>
    <row r="8" spans="1:6" ht="114" customHeight="1" thickTop="1" thickBot="1" x14ac:dyDescent="0.2">
      <c r="A8" s="157" t="s">
        <v>146</v>
      </c>
      <c r="B8" s="119" t="s">
        <v>154</v>
      </c>
      <c r="C8" s="120"/>
      <c r="D8" s="120"/>
      <c r="E8" s="120"/>
      <c r="F8" s="120"/>
    </row>
    <row r="9" spans="1:6" ht="119" customHeight="1" thickTop="1" thickBot="1" x14ac:dyDescent="0.2">
      <c r="A9" s="4" t="s">
        <v>107</v>
      </c>
      <c r="B9" s="119" t="s">
        <v>147</v>
      </c>
      <c r="C9" s="120"/>
      <c r="D9" s="120"/>
      <c r="E9" s="120"/>
      <c r="F9" s="120"/>
    </row>
    <row r="10" spans="1:6" ht="12" customHeight="1" thickTop="1" thickBot="1" x14ac:dyDescent="0.2">
      <c r="A10" s="3"/>
      <c r="B10" s="3"/>
      <c r="C10" s="3"/>
      <c r="D10" s="3"/>
      <c r="E10" s="3"/>
      <c r="F10" s="3"/>
    </row>
    <row r="11" spans="1:6" s="2" customFormat="1" ht="22" customHeight="1" thickTop="1" thickBot="1" x14ac:dyDescent="0.2">
      <c r="A11" s="58" t="s">
        <v>45</v>
      </c>
      <c r="B11" s="129"/>
      <c r="C11" s="129"/>
      <c r="D11" s="129"/>
      <c r="E11" s="129"/>
      <c r="F11" s="129"/>
    </row>
    <row r="12" spans="1:6" s="2" customFormat="1" ht="38" customHeight="1" thickTop="1" thickBot="1" x14ac:dyDescent="0.2">
      <c r="A12" s="29" t="s">
        <v>77</v>
      </c>
      <c r="B12" s="136"/>
      <c r="C12" s="137"/>
      <c r="D12" s="137"/>
      <c r="E12" s="138" t="s">
        <v>117</v>
      </c>
      <c r="F12" s="138"/>
    </row>
    <row r="13" spans="1:6" s="2" customFormat="1" ht="9" customHeight="1" thickTop="1" thickBot="1" x14ac:dyDescent="0.2">
      <c r="A13" s="43"/>
      <c r="B13" s="61"/>
      <c r="C13" s="59"/>
      <c r="D13" s="61"/>
      <c r="E13" s="61"/>
      <c r="F13" s="62"/>
    </row>
    <row r="14" spans="1:6" s="2" customFormat="1" ht="22" customHeight="1" thickTop="1" thickBot="1" x14ac:dyDescent="0.2">
      <c r="A14" s="43" t="s">
        <v>70</v>
      </c>
      <c r="B14" s="60"/>
      <c r="C14" s="100"/>
      <c r="D14" s="59" t="s">
        <v>72</v>
      </c>
      <c r="E14" s="60"/>
      <c r="F14" s="62"/>
    </row>
    <row r="15" spans="1:6" s="2" customFormat="1" ht="22" customHeight="1" thickTop="1" thickBot="1" x14ac:dyDescent="0.2">
      <c r="A15" s="43" t="s">
        <v>71</v>
      </c>
      <c r="B15" s="60"/>
      <c r="C15" s="101"/>
      <c r="D15" s="59" t="s">
        <v>73</v>
      </c>
      <c r="E15" s="60"/>
      <c r="F15" s="62"/>
    </row>
    <row r="16" spans="1:6" s="2" customFormat="1" ht="22" customHeight="1" thickTop="1" thickBot="1" x14ac:dyDescent="0.2">
      <c r="A16" s="43"/>
      <c r="B16" s="158"/>
      <c r="C16" s="101"/>
      <c r="D16" s="59" t="s">
        <v>148</v>
      </c>
      <c r="E16" s="60"/>
      <c r="F16" s="62"/>
    </row>
    <row r="17" spans="1:8" s="2" customFormat="1" ht="9" customHeight="1" thickTop="1" thickBot="1" x14ac:dyDescent="0.2">
      <c r="A17" s="43"/>
      <c r="B17" s="61"/>
      <c r="C17" s="102"/>
      <c r="D17" s="61"/>
      <c r="E17" s="61"/>
      <c r="F17" s="62"/>
    </row>
    <row r="18" spans="1:8" s="2" customFormat="1" ht="55" customHeight="1" thickTop="1" thickBot="1" x14ac:dyDescent="0.2">
      <c r="A18" s="39" t="s">
        <v>118</v>
      </c>
      <c r="B18" s="60"/>
      <c r="C18" s="103"/>
      <c r="D18" s="39" t="s">
        <v>149</v>
      </c>
      <c r="E18" s="60"/>
      <c r="F18" s="62"/>
      <c r="G18" s="32"/>
    </row>
    <row r="19" spans="1:8" s="2" customFormat="1" ht="9" customHeight="1" thickTop="1" thickBot="1" x14ac:dyDescent="0.2">
      <c r="B19" s="61"/>
      <c r="C19" s="59"/>
      <c r="D19" s="61"/>
      <c r="E19" s="61"/>
      <c r="F19" s="62"/>
    </row>
    <row r="20" spans="1:8" s="2" customFormat="1" ht="43" customHeight="1" thickTop="1" thickBot="1" x14ac:dyDescent="0.2">
      <c r="A20" s="39"/>
      <c r="B20" s="158"/>
      <c r="C20" s="103"/>
      <c r="D20" s="39" t="s">
        <v>151</v>
      </c>
      <c r="E20" s="60"/>
      <c r="F20" s="62"/>
      <c r="G20" s="32"/>
    </row>
    <row r="21" spans="1:8" s="2" customFormat="1" ht="9" customHeight="1" thickTop="1" thickBot="1" x14ac:dyDescent="0.2">
      <c r="B21" s="61"/>
      <c r="C21" s="59"/>
      <c r="D21" s="61"/>
      <c r="E21" s="61"/>
      <c r="F21" s="62"/>
    </row>
    <row r="22" spans="1:8" s="2" customFormat="1" ht="22" customHeight="1" thickTop="1" thickBot="1" x14ac:dyDescent="0.2">
      <c r="A22" s="71" t="s">
        <v>152</v>
      </c>
      <c r="B22" s="60"/>
      <c r="C22" s="63"/>
      <c r="D22" s="62"/>
      <c r="E22" s="62"/>
      <c r="F22" s="62"/>
    </row>
    <row r="23" spans="1:8" s="2" customFormat="1" ht="9" customHeight="1" thickTop="1" thickBot="1" x14ac:dyDescent="0.2">
      <c r="A23" s="43"/>
      <c r="B23" s="61"/>
      <c r="C23" s="59"/>
      <c r="D23" s="61"/>
      <c r="E23" s="61"/>
      <c r="F23" s="62"/>
    </row>
    <row r="24" spans="1:8" s="2" customFormat="1" ht="40" customHeight="1" thickTop="1" thickBot="1" x14ac:dyDescent="0.2">
      <c r="A24" s="59" t="s">
        <v>153</v>
      </c>
      <c r="B24" s="60"/>
      <c r="C24" s="63"/>
      <c r="D24" s="59" t="s">
        <v>157</v>
      </c>
      <c r="E24" s="60"/>
      <c r="F24" s="62"/>
    </row>
    <row r="25" spans="1:8" s="2" customFormat="1" ht="11" customHeight="1" thickTop="1" thickBot="1" x14ac:dyDescent="0.2">
      <c r="C25" s="63"/>
      <c r="D25" s="62"/>
      <c r="E25" s="62"/>
      <c r="F25" s="62"/>
    </row>
    <row r="26" spans="1:8" s="2" customFormat="1" ht="38" customHeight="1" thickTop="1" thickBot="1" x14ac:dyDescent="0.2">
      <c r="A26" s="59" t="s">
        <v>156</v>
      </c>
      <c r="B26" s="60"/>
      <c r="C26" s="59" t="s">
        <v>158</v>
      </c>
      <c r="D26" s="65"/>
      <c r="E26" s="66"/>
      <c r="F26" s="67"/>
      <c r="G26" s="32"/>
      <c r="H26" s="32"/>
    </row>
    <row r="27" spans="1:8" s="2" customFormat="1" ht="55" customHeight="1" thickTop="1" thickBot="1" x14ac:dyDescent="0.2">
      <c r="A27" s="59" t="s">
        <v>155</v>
      </c>
      <c r="B27" s="60"/>
      <c r="C27" s="64" t="s">
        <v>93</v>
      </c>
      <c r="D27" s="68"/>
      <c r="E27" s="62"/>
      <c r="F27" s="62"/>
    </row>
    <row r="28" spans="1:8" ht="22" customHeight="1" thickTop="1" x14ac:dyDescent="0.15">
      <c r="A28" s="44"/>
      <c r="B28" s="31"/>
      <c r="C28" s="31"/>
      <c r="D28" s="31"/>
      <c r="E28" s="31"/>
      <c r="F28" s="31"/>
    </row>
    <row r="29" spans="1:8" ht="22" customHeight="1" x14ac:dyDescent="0.15">
      <c r="A29" s="139" t="s">
        <v>106</v>
      </c>
      <c r="B29" s="139"/>
      <c r="C29" s="139"/>
      <c r="D29" s="139"/>
      <c r="E29" s="139"/>
      <c r="F29" s="31"/>
    </row>
    <row r="30" spans="1:8" ht="7" customHeight="1" thickBot="1" x14ac:dyDescent="0.2">
      <c r="A30" s="31"/>
      <c r="B30" s="31"/>
      <c r="C30" s="31"/>
      <c r="D30" s="31"/>
      <c r="F30" s="31"/>
      <c r="H30" s="46"/>
    </row>
    <row r="31" spans="1:8" ht="25" customHeight="1" thickTop="1" thickBot="1" x14ac:dyDescent="0.2">
      <c r="A31" s="69" t="s">
        <v>61</v>
      </c>
      <c r="B31" s="60"/>
      <c r="C31" s="69" t="s">
        <v>64</v>
      </c>
      <c r="D31" s="70"/>
      <c r="E31" s="61"/>
      <c r="F31" s="71"/>
      <c r="H31" s="46"/>
    </row>
    <row r="32" spans="1:8" ht="25" customHeight="1" thickTop="1" thickBot="1" x14ac:dyDescent="0.2">
      <c r="A32" s="69" t="s">
        <v>62</v>
      </c>
      <c r="B32" s="70"/>
      <c r="C32" s="69" t="s">
        <v>65</v>
      </c>
      <c r="D32" s="70"/>
      <c r="E32" s="61"/>
      <c r="F32" s="71"/>
      <c r="H32" s="46"/>
    </row>
    <row r="33" spans="1:9" ht="25" customHeight="1" thickTop="1" thickBot="1" x14ac:dyDescent="0.2">
      <c r="A33" s="69" t="s">
        <v>63</v>
      </c>
      <c r="B33" s="70"/>
      <c r="C33" s="69" t="s">
        <v>66</v>
      </c>
      <c r="D33" s="70"/>
      <c r="E33" s="61"/>
      <c r="F33" s="71"/>
      <c r="H33" s="46"/>
    </row>
    <row r="34" spans="1:9" ht="22" customHeight="1" thickTop="1" thickBot="1" x14ac:dyDescent="0.2">
      <c r="A34" s="72"/>
      <c r="B34" s="73"/>
      <c r="C34" s="73"/>
      <c r="D34" s="73"/>
      <c r="E34" s="73"/>
      <c r="F34" s="73"/>
      <c r="I34" s="46"/>
    </row>
    <row r="35" spans="1:9" s="2" customFormat="1" ht="33" customHeight="1" thickTop="1" thickBot="1" x14ac:dyDescent="0.2">
      <c r="A35" s="74" t="s">
        <v>57</v>
      </c>
      <c r="B35" s="60"/>
      <c r="C35" s="59" t="s">
        <v>58</v>
      </c>
      <c r="D35" s="124"/>
      <c r="E35" s="124"/>
      <c r="F35" s="124"/>
    </row>
    <row r="36" spans="1:9" s="2" customFormat="1" ht="22" customHeight="1" thickTop="1" thickBot="1" x14ac:dyDescent="0.2">
      <c r="A36" s="141" t="s">
        <v>55</v>
      </c>
      <c r="B36" s="140"/>
      <c r="C36" s="140"/>
      <c r="D36" s="75" t="s">
        <v>4</v>
      </c>
      <c r="E36" s="140"/>
      <c r="F36" s="140"/>
    </row>
    <row r="37" spans="1:9" ht="23" customHeight="1" thickTop="1" thickBot="1" x14ac:dyDescent="0.2">
      <c r="A37" s="141"/>
      <c r="B37" s="140"/>
      <c r="C37" s="140"/>
      <c r="D37" s="76" t="s">
        <v>56</v>
      </c>
      <c r="E37" s="140"/>
      <c r="F37" s="140"/>
    </row>
    <row r="38" spans="1:9" ht="22" customHeight="1" thickTop="1" thickBot="1" x14ac:dyDescent="0.2">
      <c r="A38" s="141"/>
      <c r="B38" s="140"/>
      <c r="C38" s="140"/>
      <c r="D38" s="76" t="s">
        <v>13</v>
      </c>
      <c r="E38" s="140"/>
      <c r="F38" s="140"/>
    </row>
    <row r="39" spans="1:9" ht="212" customHeight="1" thickTop="1" thickBot="1" x14ac:dyDescent="0.2">
      <c r="A39" s="77" t="s">
        <v>60</v>
      </c>
      <c r="B39" s="124"/>
      <c r="C39" s="124"/>
      <c r="D39" s="124"/>
      <c r="E39" s="124"/>
      <c r="F39" s="124"/>
    </row>
    <row r="40" spans="1:9" ht="16.5" customHeight="1" thickTop="1" x14ac:dyDescent="0.15"/>
  </sheetData>
  <sheetProtection algorithmName="SHA-512" hashValue="QeL1tScjreoQHgLK7rXLsPOJJavh1mfF0Uv2NaJ3gsd48O801EAt14rNcwjgD7ZVuJdTnuXOq5Sn/xJYmrPH2A==" saltValue="cJ3CnTfP0QrFSnCUhu9DrQ==" spinCount="100000" sheet="1" objects="1" scenarios="1" selectLockedCells="1"/>
  <mergeCells count="15">
    <mergeCell ref="A29:E29"/>
    <mergeCell ref="A6:F6"/>
    <mergeCell ref="B7:F7"/>
    <mergeCell ref="B8:F8"/>
    <mergeCell ref="B9:F9"/>
    <mergeCell ref="B11:F11"/>
    <mergeCell ref="B12:D12"/>
    <mergeCell ref="E12:F12"/>
    <mergeCell ref="B39:F39"/>
    <mergeCell ref="D35:F35"/>
    <mergeCell ref="A36:A38"/>
    <mergeCell ref="E36:F36"/>
    <mergeCell ref="E37:F37"/>
    <mergeCell ref="E38:F38"/>
    <mergeCell ref="B36:C38"/>
  </mergeCells>
  <conditionalFormatting sqref="B11:B12 B22 E24 B26:B27 D26:D27 B24">
    <cfRule type="expression" dxfId="28" priority="5">
      <formula>ISBLANK(B11)</formula>
    </cfRule>
  </conditionalFormatting>
  <conditionalFormatting sqref="B18 E18 B14:B15">
    <cfRule type="expression" dxfId="27" priority="3">
      <formula>ISBLANK(B14)</formula>
    </cfRule>
  </conditionalFormatting>
  <conditionalFormatting sqref="B31">
    <cfRule type="expression" dxfId="26" priority="30">
      <formula>ISBLANK(B31)</formula>
    </cfRule>
  </conditionalFormatting>
  <conditionalFormatting sqref="B32:B33">
    <cfRule type="containsText" dxfId="25" priority="41" operator="containsText" text="Ja">
      <formula>NOT(ISERROR(SEARCH("Ja",B32)))</formula>
    </cfRule>
    <cfRule type="containsText" dxfId="24" priority="42" operator="containsText" text="Nein">
      <formula>NOT(ISERROR(SEARCH("Nein",B32)))</formula>
    </cfRule>
  </conditionalFormatting>
  <conditionalFormatting sqref="B35:B36">
    <cfRule type="expression" dxfId="23" priority="50">
      <formula>ISBLANK(B35)</formula>
    </cfRule>
  </conditionalFormatting>
  <conditionalFormatting sqref="B39">
    <cfRule type="expression" dxfId="22" priority="48">
      <formula>ISBLANK(B39)</formula>
    </cfRule>
  </conditionalFormatting>
  <conditionalFormatting sqref="D31:D33">
    <cfRule type="containsText" dxfId="21" priority="33" operator="containsText" text="Ja">
      <formula>NOT(ISERROR(SEARCH("Ja",D31)))</formula>
    </cfRule>
    <cfRule type="containsText" dxfId="20" priority="34" operator="containsText" text="Nein">
      <formula>NOT(ISERROR(SEARCH("Nein",D31)))</formula>
    </cfRule>
  </conditionalFormatting>
  <conditionalFormatting sqref="D35">
    <cfRule type="expression" dxfId="19" priority="49">
      <formula>ISBLANK(D35)</formula>
    </cfRule>
  </conditionalFormatting>
  <conditionalFormatting sqref="D26:E26">
    <cfRule type="expression" dxfId="18" priority="6">
      <formula>$B26="Nein"</formula>
    </cfRule>
  </conditionalFormatting>
  <conditionalFormatting sqref="E14:E16">
    <cfRule type="expression" dxfId="17" priority="4">
      <formula>ISBLANK(E14)</formula>
    </cfRule>
  </conditionalFormatting>
  <conditionalFormatting sqref="E26">
    <cfRule type="expression" dxfId="16" priority="7">
      <formula>ISBLANK(E26)</formula>
    </cfRule>
  </conditionalFormatting>
  <conditionalFormatting sqref="E36:E38">
    <cfRule type="expression" dxfId="15" priority="53">
      <formula>ISBLANK(E36)</formula>
    </cfRule>
  </conditionalFormatting>
  <conditionalFormatting sqref="E20">
    <cfRule type="expression" dxfId="14" priority="1">
      <formula>ISBLANK(E20)</formula>
    </cfRule>
  </conditionalFormatting>
  <dataValidations count="6">
    <dataValidation type="list" errorStyle="warning" allowBlank="1" prompt="Bitte auswählen" sqref="B31 E14:E16 B14:B15 E20 E24 B26:B27 B22 B24" xr:uid="{9CD8A833-1C66-404E-B3DC-BD6FC777A550}">
      <formula1>"Ja, Nein"</formula1>
    </dataValidation>
    <dataValidation type="list" errorStyle="warning" allowBlank="1" prompt="Bitte auswählen" sqref="B36" xr:uid="{C45A5A49-4A97-D045-BAF6-8A4EF293957E}">
      <formula1>"Projekt für einen öffentlichen Auftraggeber, mit öffentlichen Mitteln bzw. Geldern vom Bund oder Land finanziertes Projekt, Projekt für einen privaten Auftraggeber"</formula1>
    </dataValidation>
    <dataValidation type="list" allowBlank="1" showInputMessage="1" showErrorMessage="1" sqref="B35 B32:B33 D31:D33" xr:uid="{47B508E6-444F-7645-BD11-88BC0BC5B6CD}">
      <formula1>"Ja, Nein"</formula1>
    </dataValidation>
    <dataValidation type="list" errorStyle="warning" allowBlank="1" prompt="Bitte auswählen" sqref="D27" xr:uid="{A102B13B-541D-024E-9BB4-D330C5A089FE}">
      <formula1>"LPH 1, LPH 2, LPH 3, LPH 4, LPH 5, LPH 6, LPH 7, LPH 8, LPH 9"</formula1>
    </dataValidation>
    <dataValidation type="list" allowBlank="1" showInputMessage="1" showErrorMessage="1" sqref="E26" xr:uid="{BFE641BB-5192-5B43-9986-C9BCDCC1D9C4}">
      <formula1>"2014, 2015, 2016, 2017, 2018, 2019, 2020, 2021, 2022, 2023, 2024, 2025, 2026"</formula1>
    </dataValidation>
    <dataValidation type="list" allowBlank="1" showInputMessage="1" showErrorMessage="1" sqref="D26" xr:uid="{1D074224-A2C3-2E4E-83F5-6B9A511AD282}">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21" max="5"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72ECF412-E465-594F-8519-33942C23CC03}">
          <x14:formula1>
            <xm:f>Bewerberkonstellation!$C$15:$C$17</xm:f>
          </x14:formula1>
          <xm:sqref>B12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A22" sqref="A22"/>
    </sheetView>
  </sheetViews>
  <sheetFormatPr baseColWidth="10" defaultColWidth="11.5" defaultRowHeight="16.5" customHeight="1" x14ac:dyDescent="0.15"/>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x14ac:dyDescent="0.15">
      <c r="A1" s="36" t="str">
        <f>Übersicht!A1</f>
        <v>Umstrukturierung und Modernisierung des bbz Arnsberg</v>
      </c>
      <c r="B1" s="1"/>
      <c r="D1" s="1"/>
      <c r="E1" s="4"/>
    </row>
    <row r="2" spans="1:5" s="27" customFormat="1" ht="14" customHeight="1" x14ac:dyDescent="0.15">
      <c r="A2" s="37" t="str">
        <f>Übersicht!A2</f>
        <v>Vergabenummer: VgV-25/09-39NW</v>
      </c>
      <c r="B2" s="23"/>
      <c r="C2" s="24"/>
      <c r="D2" s="25"/>
      <c r="E2" s="26"/>
    </row>
    <row r="3" spans="1:5" s="27" customFormat="1" ht="14" customHeight="1" x14ac:dyDescent="0.15">
      <c r="A3" s="38" t="str">
        <f>Übersicht!A3</f>
        <v>Verhandlungsverfahren mit Teilnahmewettbewerb gem. VgV</v>
      </c>
      <c r="B3" s="28"/>
      <c r="C3" s="28"/>
      <c r="D3" s="25"/>
      <c r="E3" s="25"/>
    </row>
    <row r="4" spans="1:5" s="10" customFormat="1" ht="16.5" customHeight="1" x14ac:dyDescent="0.15">
      <c r="A4" s="27" t="str">
        <f>Übersicht!A4</f>
        <v>Bewerberbogen zum Teilnahmewettbewerb</v>
      </c>
      <c r="B4" s="13"/>
      <c r="C4" s="9"/>
      <c r="D4" s="11"/>
      <c r="E4" s="12"/>
    </row>
    <row r="5" spans="1:5" ht="13" customHeight="1" x14ac:dyDescent="0.15">
      <c r="A5" s="8"/>
      <c r="B5" s="8"/>
      <c r="C5" s="9"/>
      <c r="E5" s="3"/>
    </row>
    <row r="6" spans="1:5" ht="16.5" customHeight="1" x14ac:dyDescent="0.15">
      <c r="A6" s="7" t="s">
        <v>83</v>
      </c>
      <c r="B6" s="3"/>
      <c r="C6" s="3"/>
      <c r="D6" s="3"/>
      <c r="E6" s="3"/>
    </row>
    <row r="7" spans="1:5" ht="12" customHeight="1" x14ac:dyDescent="0.15">
      <c r="A7" s="3" t="s">
        <v>84</v>
      </c>
      <c r="B7" s="3"/>
      <c r="C7" s="3"/>
      <c r="D7" s="3"/>
      <c r="E7" s="3"/>
    </row>
    <row r="8" spans="1:5" ht="12" customHeight="1" x14ac:dyDescent="0.15">
      <c r="A8" s="15"/>
      <c r="B8" s="15"/>
      <c r="C8" s="15"/>
      <c r="D8" s="15"/>
      <c r="E8" s="15"/>
    </row>
    <row r="9" spans="1:5" ht="11" customHeight="1" x14ac:dyDescent="0.15">
      <c r="A9" s="116" t="s">
        <v>33</v>
      </c>
      <c r="B9" s="116"/>
      <c r="C9" s="116"/>
      <c r="D9" s="116"/>
      <c r="E9" s="116"/>
    </row>
    <row r="10" spans="1:5" ht="11" customHeight="1" x14ac:dyDescent="0.15">
      <c r="A10" s="144" t="str">
        <f>A1</f>
        <v>Umstrukturierung und Modernisierung des bbz Arnsberg</v>
      </c>
      <c r="B10" s="144"/>
      <c r="C10" s="144"/>
      <c r="D10" s="144"/>
      <c r="E10" s="144"/>
    </row>
    <row r="11" spans="1:5" ht="11" customHeight="1" x14ac:dyDescent="0.15">
      <c r="A11" s="116" t="s">
        <v>85</v>
      </c>
      <c r="B11" s="116"/>
      <c r="C11" s="116"/>
      <c r="D11" s="116"/>
      <c r="E11" s="116"/>
    </row>
    <row r="12" spans="1:5" ht="30" customHeight="1" x14ac:dyDescent="0.15">
      <c r="A12" s="113" t="s">
        <v>35</v>
      </c>
      <c r="B12" s="113"/>
      <c r="C12" s="113"/>
      <c r="D12" s="113"/>
      <c r="E12" s="113"/>
    </row>
    <row r="13" spans="1:5" ht="18" customHeight="1" x14ac:dyDescent="0.15">
      <c r="A13" s="113" t="s">
        <v>36</v>
      </c>
      <c r="B13" s="113"/>
      <c r="C13" s="113"/>
      <c r="D13" s="113"/>
      <c r="E13" s="113"/>
    </row>
    <row r="14" spans="1:5" ht="18" customHeight="1" x14ac:dyDescent="0.15">
      <c r="A14" s="113" t="s">
        <v>69</v>
      </c>
      <c r="B14" s="113"/>
      <c r="C14" s="113"/>
      <c r="D14" s="113"/>
      <c r="E14" s="113"/>
    </row>
    <row r="15" spans="1:5" ht="16" customHeight="1" x14ac:dyDescent="0.15">
      <c r="A15" s="56"/>
      <c r="B15" s="56"/>
      <c r="C15" s="56"/>
      <c r="D15" s="56"/>
      <c r="E15" s="56"/>
    </row>
    <row r="16" spans="1:5" ht="14" customHeight="1" x14ac:dyDescent="0.15">
      <c r="A16" s="115" t="s">
        <v>86</v>
      </c>
      <c r="B16" s="115"/>
      <c r="C16" s="115"/>
      <c r="D16" s="115"/>
      <c r="E16" s="115"/>
    </row>
    <row r="17" spans="1:5" s="1" customFormat="1" ht="16" customHeight="1" thickBot="1" x14ac:dyDescent="0.2">
      <c r="A17" s="18" t="s">
        <v>40</v>
      </c>
      <c r="B17" s="147"/>
      <c r="C17" s="147"/>
      <c r="D17" s="147"/>
    </row>
    <row r="18" spans="1:5" s="1" customFormat="1" ht="16" customHeight="1" thickTop="1" x14ac:dyDescent="0.15">
      <c r="A18" s="18" t="s">
        <v>41</v>
      </c>
      <c r="B18" s="145"/>
      <c r="C18" s="145"/>
      <c r="D18" s="145"/>
    </row>
    <row r="19" spans="1:5" ht="16" customHeight="1" x14ac:dyDescent="0.15">
      <c r="B19" s="1"/>
      <c r="C19" s="1"/>
      <c r="D19" s="1"/>
      <c r="E19" s="1"/>
    </row>
    <row r="20" spans="1:5" ht="14" customHeight="1" x14ac:dyDescent="0.15">
      <c r="A20" s="115" t="s">
        <v>87</v>
      </c>
      <c r="B20" s="115"/>
      <c r="C20" s="115"/>
      <c r="D20" s="115"/>
      <c r="E20" s="115"/>
    </row>
    <row r="21" spans="1:5" ht="26" customHeight="1" x14ac:dyDescent="0.15">
      <c r="A21" s="146" t="s">
        <v>34</v>
      </c>
      <c r="B21" s="146"/>
      <c r="C21" s="146"/>
      <c r="D21" s="146"/>
      <c r="E21" s="146"/>
    </row>
    <row r="22" spans="1:5" ht="18" customHeight="1" x14ac:dyDescent="0.15">
      <c r="A22" s="57"/>
      <c r="B22" s="85"/>
      <c r="C22" s="85"/>
      <c r="D22" s="85"/>
      <c r="E22" s="85"/>
    </row>
    <row r="23" spans="1:5" ht="16.5" customHeight="1" x14ac:dyDescent="0.15">
      <c r="A23" s="18" t="s">
        <v>1</v>
      </c>
      <c r="B23" s="4"/>
      <c r="C23" s="1" t="s">
        <v>91</v>
      </c>
      <c r="D23" s="4"/>
      <c r="E23" s="4"/>
    </row>
    <row r="24" spans="1:5" ht="7" customHeight="1" x14ac:dyDescent="0.15">
      <c r="B24" s="1"/>
      <c r="C24" s="1"/>
      <c r="D24" s="1"/>
      <c r="E24" s="1"/>
    </row>
    <row r="25" spans="1:5" ht="18" customHeight="1" thickBot="1" x14ac:dyDescent="0.2">
      <c r="A25" s="142" t="s">
        <v>88</v>
      </c>
      <c r="B25" s="142"/>
      <c r="C25" s="145"/>
      <c r="D25" s="145"/>
      <c r="E25" s="145"/>
    </row>
    <row r="26" spans="1:5" ht="18" customHeight="1" thickTop="1" x14ac:dyDescent="0.15">
      <c r="A26" s="142" t="s">
        <v>47</v>
      </c>
      <c r="B26" s="142"/>
      <c r="C26" s="143"/>
      <c r="D26" s="143"/>
      <c r="E26" s="143"/>
    </row>
    <row r="27" spans="1:5" ht="26" customHeight="1" x14ac:dyDescent="0.15">
      <c r="A27" s="146" t="s">
        <v>37</v>
      </c>
      <c r="B27" s="146"/>
      <c r="C27" s="146"/>
      <c r="D27" s="146"/>
      <c r="E27" s="146"/>
    </row>
    <row r="28" spans="1:5" ht="18" customHeight="1" x14ac:dyDescent="0.15">
      <c r="A28" s="57"/>
      <c r="B28" s="85"/>
      <c r="C28" s="85"/>
      <c r="D28" s="85"/>
      <c r="E28" s="85"/>
    </row>
    <row r="29" spans="1:5" ht="16.5" customHeight="1" x14ac:dyDescent="0.15">
      <c r="A29" s="18" t="s">
        <v>1</v>
      </c>
      <c r="B29" s="4"/>
      <c r="C29" s="1" t="s">
        <v>91</v>
      </c>
      <c r="D29" s="4"/>
      <c r="E29" s="4"/>
    </row>
    <row r="30" spans="1:5" ht="7" customHeight="1" x14ac:dyDescent="0.15">
      <c r="B30" s="1"/>
      <c r="C30" s="1"/>
      <c r="D30" s="1"/>
      <c r="E30" s="1"/>
    </row>
    <row r="31" spans="1:5" ht="18" customHeight="1" thickBot="1" x14ac:dyDescent="0.2">
      <c r="A31" s="142" t="s">
        <v>89</v>
      </c>
      <c r="B31" s="142"/>
      <c r="C31" s="145"/>
      <c r="D31" s="145"/>
      <c r="E31" s="145"/>
    </row>
    <row r="32" spans="1:5" ht="18" customHeight="1" thickTop="1" x14ac:dyDescent="0.15">
      <c r="A32" s="142" t="s">
        <v>47</v>
      </c>
      <c r="B32" s="142"/>
      <c r="C32" s="143"/>
      <c r="D32" s="143"/>
      <c r="E32" s="143"/>
    </row>
    <row r="33" spans="1:5" ht="26" customHeight="1" x14ac:dyDescent="0.15">
      <c r="A33" s="146" t="s">
        <v>38</v>
      </c>
      <c r="B33" s="146"/>
      <c r="C33" s="146"/>
      <c r="D33" s="146"/>
      <c r="E33" s="146"/>
    </row>
    <row r="34" spans="1:5" ht="18" customHeight="1" x14ac:dyDescent="0.15">
      <c r="A34" s="57"/>
      <c r="B34" s="85"/>
      <c r="C34" s="85"/>
      <c r="D34" s="85"/>
      <c r="E34" s="85"/>
    </row>
    <row r="35" spans="1:5" ht="16.5" customHeight="1" x14ac:dyDescent="0.15">
      <c r="A35" s="18" t="s">
        <v>1</v>
      </c>
      <c r="B35" s="4"/>
      <c r="C35" s="1" t="s">
        <v>91</v>
      </c>
      <c r="D35" s="4"/>
      <c r="E35" s="4"/>
    </row>
    <row r="36" spans="1:5" ht="7" customHeight="1" x14ac:dyDescent="0.15">
      <c r="B36" s="1"/>
      <c r="C36" s="1"/>
      <c r="D36" s="1"/>
      <c r="E36" s="1"/>
    </row>
    <row r="37" spans="1:5" ht="18" customHeight="1" thickBot="1" x14ac:dyDescent="0.2">
      <c r="A37" s="142" t="s">
        <v>90</v>
      </c>
      <c r="B37" s="142"/>
      <c r="C37" s="145"/>
      <c r="D37" s="145"/>
      <c r="E37" s="145"/>
    </row>
    <row r="38" spans="1:5" ht="18" customHeight="1" thickTop="1" x14ac:dyDescent="0.15">
      <c r="A38" s="142" t="s">
        <v>47</v>
      </c>
      <c r="B38" s="142"/>
      <c r="C38" s="143"/>
      <c r="D38" s="143"/>
      <c r="E38" s="143"/>
    </row>
    <row r="39" spans="1:5" ht="26" customHeight="1" x14ac:dyDescent="0.15">
      <c r="A39" s="146" t="s">
        <v>39</v>
      </c>
      <c r="B39" s="146"/>
      <c r="C39" s="146"/>
      <c r="D39" s="146"/>
      <c r="E39" s="146"/>
    </row>
    <row r="40" spans="1:5" ht="18" customHeight="1" x14ac:dyDescent="0.15">
      <c r="A40" s="57"/>
      <c r="B40" s="85"/>
      <c r="C40" s="85"/>
      <c r="D40" s="85"/>
      <c r="E40" s="85"/>
    </row>
    <row r="41" spans="1:5" ht="16.5" customHeight="1" x14ac:dyDescent="0.15">
      <c r="A41" s="18" t="s">
        <v>1</v>
      </c>
      <c r="B41" s="4"/>
      <c r="C41" s="1" t="s">
        <v>91</v>
      </c>
      <c r="D41" s="4"/>
      <c r="E41" s="4"/>
    </row>
    <row r="42" spans="1:5" ht="7" customHeight="1" x14ac:dyDescent="0.15">
      <c r="B42" s="1"/>
      <c r="C42" s="1"/>
      <c r="D42" s="1"/>
      <c r="E42" s="1"/>
    </row>
    <row r="43" spans="1:5" ht="18" customHeight="1" thickBot="1" x14ac:dyDescent="0.2">
      <c r="A43" s="142" t="s">
        <v>90</v>
      </c>
      <c r="B43" s="142"/>
      <c r="C43" s="145"/>
      <c r="D43" s="145"/>
      <c r="E43" s="145"/>
    </row>
    <row r="44" spans="1:5" ht="18" customHeight="1" thickTop="1" x14ac:dyDescent="0.15">
      <c r="A44" s="142" t="s">
        <v>47</v>
      </c>
      <c r="B44" s="142"/>
      <c r="C44" s="143"/>
      <c r="D44" s="143"/>
      <c r="E44" s="143"/>
    </row>
    <row r="45" spans="1:5" ht="12" customHeight="1" x14ac:dyDescent="0.15">
      <c r="A45" s="3"/>
      <c r="B45" s="3"/>
      <c r="C45" s="3"/>
      <c r="D45" s="3"/>
      <c r="E45" s="3"/>
    </row>
    <row r="46" spans="1:5" ht="23" customHeight="1" x14ac:dyDescent="0.15">
      <c r="A46" s="148" t="s">
        <v>92</v>
      </c>
      <c r="B46" s="148"/>
      <c r="C46" s="148"/>
      <c r="D46" s="148"/>
      <c r="E46" s="148"/>
    </row>
  </sheetData>
  <sheetProtection algorithmName="SHA-512" hashValue="r9NKTAcYKUrmah1fPG6csmPMQpGG/t+8hgCf+/MWqPic8gXfUmdy8o5VMgkGebsIqFyzRtGCL+VqiYr95ncqjA==" saltValue="hkw2N3O7+rZ5oxs65fNZEA=="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x14ac:dyDescent="0.15"/>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x14ac:dyDescent="0.15">
      <c r="A1" s="36" t="str">
        <f>Übersicht!A1</f>
        <v>Umstrukturierung und Modernisierung des bbz Arnsberg</v>
      </c>
      <c r="B1" s="1"/>
      <c r="D1" s="1"/>
      <c r="E1" s="4"/>
    </row>
    <row r="2" spans="1:7" s="27" customFormat="1" ht="14" customHeight="1" x14ac:dyDescent="0.15">
      <c r="A2" s="37" t="str">
        <f>Übersicht!A2</f>
        <v>Vergabenummer: VgV-25/09-39NW</v>
      </c>
      <c r="B2" s="23"/>
      <c r="C2" s="24"/>
      <c r="D2" s="25"/>
      <c r="E2" s="26"/>
    </row>
    <row r="3" spans="1:7" s="27" customFormat="1" ht="14" customHeight="1" x14ac:dyDescent="0.15">
      <c r="A3" s="38" t="str">
        <f>Übersicht!A3</f>
        <v>Verhandlungsverfahren mit Teilnahmewettbewerb gem. VgV</v>
      </c>
      <c r="B3" s="28"/>
      <c r="C3" s="28"/>
      <c r="D3" s="25"/>
      <c r="E3" s="25"/>
    </row>
    <row r="4" spans="1:7" s="10" customFormat="1" ht="16.5" customHeight="1" x14ac:dyDescent="0.15">
      <c r="A4" s="27" t="str">
        <f>Übersicht!A4</f>
        <v>Bewerberbogen zum Teilnahmewettbewerb</v>
      </c>
      <c r="B4" s="13"/>
      <c r="C4" s="9"/>
      <c r="D4" s="11"/>
      <c r="E4" s="12"/>
    </row>
    <row r="5" spans="1:7" ht="13" customHeight="1" x14ac:dyDescent="0.15">
      <c r="A5" s="8"/>
      <c r="B5" s="8"/>
      <c r="C5" s="9"/>
      <c r="E5" s="3"/>
    </row>
    <row r="6" spans="1:7" ht="16.5" customHeight="1" x14ac:dyDescent="0.15">
      <c r="A6" s="7" t="s">
        <v>42</v>
      </c>
      <c r="B6" s="3"/>
      <c r="C6" s="3"/>
      <c r="D6" s="3"/>
      <c r="E6" s="3"/>
    </row>
    <row r="7" spans="1:7" ht="12" customHeight="1" x14ac:dyDescent="0.15">
      <c r="A7" s="3" t="s">
        <v>43</v>
      </c>
      <c r="B7" s="3"/>
      <c r="C7" s="3"/>
      <c r="D7" s="3"/>
      <c r="E7" s="3"/>
    </row>
    <row r="8" spans="1:7" ht="12" customHeight="1" x14ac:dyDescent="0.15">
      <c r="A8" s="15"/>
      <c r="B8" s="15"/>
      <c r="C8" s="15"/>
      <c r="D8" s="15"/>
      <c r="E8" s="15"/>
    </row>
    <row r="9" spans="1:7" ht="11" customHeight="1" x14ac:dyDescent="0.15">
      <c r="A9" s="116" t="s">
        <v>33</v>
      </c>
      <c r="B9" s="116"/>
      <c r="C9" s="116"/>
      <c r="D9" s="116"/>
      <c r="E9" s="116"/>
    </row>
    <row r="10" spans="1:7" ht="11" customHeight="1" x14ac:dyDescent="0.15">
      <c r="A10" s="144" t="str">
        <f>A1</f>
        <v>Umstrukturierung und Modernisierung des bbz Arnsberg</v>
      </c>
      <c r="B10" s="144"/>
      <c r="C10" s="144"/>
      <c r="D10" s="144"/>
      <c r="E10" s="144"/>
    </row>
    <row r="11" spans="1:7" ht="38" customHeight="1" x14ac:dyDescent="0.15">
      <c r="A11" s="116" t="s">
        <v>68</v>
      </c>
      <c r="B11" s="116"/>
      <c r="C11" s="116"/>
      <c r="D11" s="116"/>
      <c r="E11" s="116"/>
    </row>
    <row r="12" spans="1:7" ht="24" customHeight="1" x14ac:dyDescent="0.15">
      <c r="A12" s="149"/>
      <c r="B12" s="149"/>
      <c r="C12" s="149"/>
      <c r="D12" s="149"/>
      <c r="E12" s="149"/>
    </row>
    <row r="13" spans="1:7" ht="18" customHeight="1" x14ac:dyDescent="0.15">
      <c r="A13" s="57"/>
      <c r="B13" s="6"/>
      <c r="C13" s="6"/>
      <c r="D13" s="6"/>
      <c r="E13" s="6"/>
      <c r="G13" s="14"/>
    </row>
    <row r="14" spans="1:7" ht="16.5" customHeight="1" x14ac:dyDescent="0.15">
      <c r="A14" s="18" t="s">
        <v>1</v>
      </c>
      <c r="C14" s="5" t="s">
        <v>44</v>
      </c>
    </row>
    <row r="15" spans="1:7" ht="7" customHeight="1" x14ac:dyDescent="0.15">
      <c r="A15" s="15"/>
      <c r="B15" s="15"/>
      <c r="C15" s="15"/>
      <c r="D15" s="15"/>
      <c r="E15" s="15"/>
    </row>
    <row r="16" spans="1:7" ht="18" customHeight="1" thickBot="1" x14ac:dyDescent="0.2">
      <c r="A16" s="150" t="s">
        <v>78</v>
      </c>
      <c r="B16" s="150"/>
      <c r="C16" s="145"/>
      <c r="D16" s="145"/>
      <c r="E16" s="145"/>
    </row>
    <row r="17" spans="1:5" ht="18" customHeight="1" thickTop="1" x14ac:dyDescent="0.15">
      <c r="A17" s="150" t="s">
        <v>47</v>
      </c>
      <c r="B17" s="150"/>
      <c r="C17" s="143"/>
      <c r="D17" s="143"/>
      <c r="E17" s="143"/>
    </row>
    <row r="18" spans="1:5" ht="18" customHeight="1" x14ac:dyDescent="0.15">
      <c r="A18" s="149"/>
      <c r="B18" s="149"/>
      <c r="C18" s="149"/>
      <c r="D18" s="149"/>
      <c r="E18" s="149"/>
    </row>
    <row r="19" spans="1:5" ht="38" customHeight="1" x14ac:dyDescent="0.15">
      <c r="A19" s="148" t="s">
        <v>76</v>
      </c>
      <c r="B19" s="148"/>
      <c r="C19" s="148"/>
      <c r="D19" s="148"/>
      <c r="E19" s="148"/>
    </row>
    <row r="20" spans="1:5" ht="35" customHeight="1" x14ac:dyDescent="0.15"/>
  </sheetData>
  <sheetProtection algorithmName="SHA-512" hashValue="NnCYRzlwrb93jKUYAP6LngNh6s/+hL+mBlX7jDH/U1EXskP5fp/B4ufyeK8W22+ehBLqmZxWAkzRLXk3SOmWqQ==" saltValue="kR976K1JaGk5Vdtgh+Njs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x14ac:dyDescent="0.15"/>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x14ac:dyDescent="0.15">
      <c r="A1" s="36" t="str">
        <f>Übersicht!A1</f>
        <v>Umstrukturierung und Modernisierung des bbz Arnsberg</v>
      </c>
      <c r="B1" s="1"/>
      <c r="D1" s="1"/>
      <c r="E1" s="4"/>
    </row>
    <row r="2" spans="1:5" s="27" customFormat="1" ht="14" customHeight="1" x14ac:dyDescent="0.15">
      <c r="A2" s="37" t="str">
        <f>Übersicht!A2</f>
        <v>Vergabenummer: VgV-25/09-39NW</v>
      </c>
      <c r="B2" s="23"/>
      <c r="C2" s="24"/>
      <c r="D2" s="25"/>
      <c r="E2" s="26"/>
    </row>
    <row r="3" spans="1:5" s="27" customFormat="1" ht="14" customHeight="1" x14ac:dyDescent="0.15">
      <c r="A3" s="38" t="str">
        <f>Übersicht!A3</f>
        <v>Verhandlungsverfahren mit Teilnahmewettbewerb gem. VgV</v>
      </c>
      <c r="B3" s="28"/>
      <c r="C3" s="28"/>
      <c r="D3" s="25"/>
      <c r="E3" s="25"/>
    </row>
    <row r="4" spans="1:5" s="10" customFormat="1" ht="16.5" customHeight="1" x14ac:dyDescent="0.15">
      <c r="A4" s="27" t="str">
        <f>Übersicht!A4</f>
        <v>Bewerberbogen zum Teilnahmewettbewerb</v>
      </c>
      <c r="B4" s="13"/>
      <c r="C4" s="9"/>
      <c r="D4" s="11"/>
      <c r="E4" s="12"/>
    </row>
    <row r="5" spans="1:5" ht="13" customHeight="1" x14ac:dyDescent="0.15">
      <c r="A5" s="8"/>
      <c r="B5" s="8"/>
      <c r="C5" s="9"/>
      <c r="E5" s="3"/>
    </row>
    <row r="6" spans="1:5" ht="16.5" customHeight="1" x14ac:dyDescent="0.15">
      <c r="A6" s="7" t="s">
        <v>97</v>
      </c>
      <c r="B6" s="3"/>
      <c r="C6" s="3"/>
      <c r="D6" s="3"/>
      <c r="E6" s="3"/>
    </row>
    <row r="7" spans="1:5" ht="46" customHeight="1" x14ac:dyDescent="0.15">
      <c r="A7" s="111" t="s">
        <v>105</v>
      </c>
      <c r="B7" s="111"/>
      <c r="C7" s="111"/>
      <c r="D7" s="111"/>
      <c r="E7" s="111"/>
    </row>
    <row r="8" spans="1:5" ht="12" customHeight="1" x14ac:dyDescent="0.15">
      <c r="A8" s="15"/>
      <c r="B8" s="15"/>
      <c r="C8" s="15"/>
      <c r="D8" s="15"/>
      <c r="E8" s="15"/>
    </row>
    <row r="9" spans="1:5" ht="11" customHeight="1" x14ac:dyDescent="0.15">
      <c r="A9" s="116" t="s">
        <v>33</v>
      </c>
      <c r="B9" s="116"/>
      <c r="C9" s="116"/>
      <c r="D9" s="116"/>
      <c r="E9" s="116"/>
    </row>
    <row r="10" spans="1:5" ht="11" customHeight="1" x14ac:dyDescent="0.15">
      <c r="A10" s="144" t="str">
        <f>A1</f>
        <v>Umstrukturierung und Modernisierung des bbz Arnsberg</v>
      </c>
      <c r="B10" s="144"/>
      <c r="C10" s="144"/>
      <c r="D10" s="144"/>
      <c r="E10" s="144"/>
    </row>
    <row r="11" spans="1:5" ht="13" customHeight="1" x14ac:dyDescent="0.15">
      <c r="A11" s="116" t="s">
        <v>95</v>
      </c>
      <c r="B11" s="116"/>
      <c r="C11" s="116"/>
      <c r="D11" s="116"/>
      <c r="E11" s="116"/>
    </row>
    <row r="12" spans="1:5" ht="8" customHeight="1" thickBot="1" x14ac:dyDescent="0.2">
      <c r="A12" s="22"/>
      <c r="B12" s="22"/>
      <c r="C12" s="22"/>
      <c r="D12" s="22"/>
      <c r="E12" s="22"/>
    </row>
    <row r="13" spans="1:5" ht="22" customHeight="1" thickTop="1" x14ac:dyDescent="0.15">
      <c r="A13" s="150" t="s">
        <v>94</v>
      </c>
      <c r="B13" s="150"/>
      <c r="C13" s="143"/>
      <c r="D13" s="143"/>
      <c r="E13" s="143"/>
    </row>
    <row r="14" spans="1:5" ht="6" customHeight="1" x14ac:dyDescent="0.15">
      <c r="A14" s="22"/>
      <c r="B14" s="22"/>
      <c r="C14" s="22"/>
      <c r="D14" s="22"/>
      <c r="E14" s="22"/>
    </row>
    <row r="15" spans="1:5" ht="18" customHeight="1" x14ac:dyDescent="0.15">
      <c r="A15" s="151" t="s">
        <v>96</v>
      </c>
      <c r="B15" s="151"/>
      <c r="C15" s="151"/>
      <c r="D15" s="151"/>
      <c r="E15" s="151"/>
    </row>
    <row r="16" spans="1:5" ht="18" customHeight="1" x14ac:dyDescent="0.15">
      <c r="A16" s="149"/>
      <c r="B16" s="149"/>
      <c r="C16" s="149"/>
      <c r="D16" s="149"/>
      <c r="E16" s="149"/>
    </row>
    <row r="17" spans="1:7" ht="18" customHeight="1" x14ac:dyDescent="0.15">
      <c r="A17" s="57"/>
      <c r="B17" s="6"/>
      <c r="C17" s="6"/>
      <c r="D17" s="6"/>
      <c r="E17" s="6"/>
      <c r="G17" s="14"/>
    </row>
    <row r="18" spans="1:7" ht="16.5" customHeight="1" x14ac:dyDescent="0.15">
      <c r="A18" s="18" t="s">
        <v>1</v>
      </c>
      <c r="C18" s="5" t="s">
        <v>98</v>
      </c>
    </row>
    <row r="19" spans="1:7" ht="18" customHeight="1" x14ac:dyDescent="0.15">
      <c r="A19" s="149"/>
      <c r="B19" s="149"/>
      <c r="C19" s="149"/>
      <c r="D19" s="149"/>
      <c r="E19" s="149"/>
    </row>
    <row r="20" spans="1:7" ht="48" customHeight="1" x14ac:dyDescent="0.15">
      <c r="A20" s="152" t="s">
        <v>104</v>
      </c>
      <c r="B20" s="152"/>
      <c r="C20" s="152"/>
      <c r="D20" s="152"/>
      <c r="E20" s="152"/>
    </row>
    <row r="21" spans="1:7" ht="18" customHeight="1" x14ac:dyDescent="0.15">
      <c r="A21" s="57"/>
      <c r="B21" s="6"/>
      <c r="C21" s="6"/>
      <c r="D21" s="6"/>
      <c r="E21" s="6"/>
      <c r="G21" s="14"/>
    </row>
    <row r="22" spans="1:7" ht="16.5" customHeight="1" x14ac:dyDescent="0.15">
      <c r="A22" s="18" t="s">
        <v>1</v>
      </c>
      <c r="C22" s="5" t="s">
        <v>99</v>
      </c>
    </row>
    <row r="23" spans="1:7" ht="7" customHeight="1" x14ac:dyDescent="0.15">
      <c r="A23" s="15"/>
      <c r="B23" s="15"/>
      <c r="C23" s="15"/>
      <c r="D23" s="15"/>
      <c r="E23" s="15"/>
    </row>
    <row r="24" spans="1:7" ht="18" customHeight="1" x14ac:dyDescent="0.15">
      <c r="A24" s="149"/>
      <c r="B24" s="149"/>
      <c r="C24" s="149"/>
      <c r="D24" s="149"/>
      <c r="E24" s="149"/>
    </row>
  </sheetData>
  <sheetProtection algorithmName="SHA-512" hashValue="cYZsbMUgZ8PuqRNSsWubG8GyUgDYggQuzi5sGYyS19VAkrpoZtJ0CpwIWYVocFOEKS1lLFJqEEWgcFmWudDn+A==" saltValue="7RnHoLZj87wSjeb6A2opww=="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AF51-0472-BF43-8309-0730052274B3}">
  <dimension ref="A1:C14"/>
  <sheetViews>
    <sheetView showGridLines="0" view="pageLayout" zoomScale="150" zoomScaleNormal="100" zoomScalePageLayoutView="150" workbookViewId="0">
      <selection activeCell="A5" sqref="A5"/>
    </sheetView>
  </sheetViews>
  <sheetFormatPr baseColWidth="10" defaultRowHeight="13" x14ac:dyDescent="0.15"/>
  <cols>
    <col min="1" max="1" width="95.83203125" style="82" customWidth="1"/>
    <col min="2" max="2" width="5.1640625" style="82" customWidth="1"/>
    <col min="3" max="16384" width="10.83203125" style="82"/>
  </cols>
  <sheetData>
    <row r="1" spans="1:3" s="90" customFormat="1" ht="29" customHeight="1" x14ac:dyDescent="0.15">
      <c r="A1" s="87" t="str">
        <f>Übersicht!A1</f>
        <v>Umstrukturierung und Modernisierung des bbz Arnsberg</v>
      </c>
      <c r="B1" s="88"/>
      <c r="C1" s="89"/>
    </row>
    <row r="2" spans="1:3" s="93" customFormat="1" ht="14" customHeight="1" x14ac:dyDescent="0.15">
      <c r="A2" s="91" t="str">
        <f>Übersicht!A2</f>
        <v>Vergabenummer: VgV-25/09-39NW</v>
      </c>
      <c r="B2" s="92"/>
    </row>
    <row r="3" spans="1:3" s="93" customFormat="1" ht="14" customHeight="1" x14ac:dyDescent="0.15">
      <c r="A3" s="38" t="str">
        <f>Übersicht!A3</f>
        <v>Verhandlungsverfahren mit Teilnahmewettbewerb gem. VgV</v>
      </c>
      <c r="B3" s="94"/>
    </row>
    <row r="4" spans="1:3" s="96" customFormat="1" ht="16.5" customHeight="1" x14ac:dyDescent="0.15">
      <c r="A4" s="93" t="str">
        <f>Übersicht!A4</f>
        <v>Bewerberbogen zum Teilnahmewettbewerb</v>
      </c>
      <c r="B4" s="95"/>
    </row>
    <row r="5" spans="1:3" s="90" customFormat="1" ht="13" customHeight="1" x14ac:dyDescent="0.15">
      <c r="A5" s="106" t="s">
        <v>128</v>
      </c>
      <c r="B5" s="97"/>
      <c r="C5" s="88"/>
    </row>
    <row r="6" spans="1:3" ht="59" customHeight="1" x14ac:dyDescent="0.15">
      <c r="A6" s="98" t="s">
        <v>132</v>
      </c>
    </row>
    <row r="7" spans="1:3" ht="40" customHeight="1" x14ac:dyDescent="0.15">
      <c r="A7" s="83" t="s">
        <v>115</v>
      </c>
    </row>
    <row r="8" spans="1:3" ht="13" customHeight="1" x14ac:dyDescent="0.15"/>
    <row r="9" spans="1:3" ht="409" customHeight="1" x14ac:dyDescent="0.15">
      <c r="A9" s="109" t="s">
        <v>133</v>
      </c>
    </row>
    <row r="10" spans="1:3" ht="127" customHeight="1" x14ac:dyDescent="0.15">
      <c r="A10" s="109" t="s">
        <v>134</v>
      </c>
    </row>
    <row r="11" spans="1:3" ht="332" customHeight="1" x14ac:dyDescent="0.15">
      <c r="A11" s="109" t="s">
        <v>135</v>
      </c>
    </row>
    <row r="12" spans="1:3" ht="409" customHeight="1" x14ac:dyDescent="0.15">
      <c r="A12" s="109" t="s">
        <v>136</v>
      </c>
    </row>
    <row r="13" spans="1:3" ht="200" customHeight="1" x14ac:dyDescent="0.15">
      <c r="A13" s="109" t="s">
        <v>137</v>
      </c>
    </row>
    <row r="14" spans="1:3" ht="241" customHeight="1" x14ac:dyDescent="0.15">
      <c r="A14" s="110" t="s">
        <v>138</v>
      </c>
    </row>
  </sheetData>
  <sheetProtection algorithmName="SHA-512" hashValue="KU6GVWX3TkCKnBCGUNkoFG9V5TqdWCy37Qh5OpOHigdEwROYe59imggc1Ip8LctKzF1cLmBnQj+UVVIk1SzjZg==" saltValue="LZg0PoAh/C7IpdUP1uMCqQ==" spinCount="100000" sheet="1" objects="1" scenarios="1" selectLockedCells="1" selectUnlockedCells="1"/>
  <pageMargins left="0.7" right="0.7" top="0.78740157499999996" bottom="0.78740157499999996" header="0.3" footer="0.3"/>
  <pageSetup paperSize="9" scale="81" fitToHeight="2" orientation="portrait" horizontalDpi="0" verticalDpi="0"/>
  <rowBreaks count="2" manualBreakCount="2">
    <brk id="10" max="1" man="1"/>
    <brk id="12" max="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C2DB-4E07-9A40-AFA1-AB31A9DDC87E}">
  <dimension ref="A1:C12"/>
  <sheetViews>
    <sheetView showGridLines="0" view="pageLayout" zoomScale="150" zoomScaleNormal="100" zoomScalePageLayoutView="150" workbookViewId="0">
      <selection activeCell="A7" sqref="A7"/>
    </sheetView>
  </sheetViews>
  <sheetFormatPr baseColWidth="10" defaultRowHeight="13" x14ac:dyDescent="0.15"/>
  <cols>
    <col min="1" max="1" width="92.6640625" style="82" customWidth="1"/>
    <col min="2" max="2" width="8.33203125" style="82" customWidth="1"/>
    <col min="3" max="16384" width="10.83203125" style="82"/>
  </cols>
  <sheetData>
    <row r="1" spans="1:3" s="90" customFormat="1" ht="29" customHeight="1" x14ac:dyDescent="0.15">
      <c r="A1" s="87" t="str">
        <f>Übersicht!A1</f>
        <v>Umstrukturierung und Modernisierung des bbz Arnsberg</v>
      </c>
      <c r="B1" s="88"/>
      <c r="C1" s="89"/>
    </row>
    <row r="2" spans="1:3" s="93" customFormat="1" ht="14" customHeight="1" x14ac:dyDescent="0.15">
      <c r="A2" s="107" t="str">
        <f>Übersicht!A2</f>
        <v>Vergabenummer: VgV-25/09-39NW</v>
      </c>
      <c r="B2" s="92"/>
    </row>
    <row r="3" spans="1:3" s="93" customFormat="1" ht="14" customHeight="1" x14ac:dyDescent="0.15">
      <c r="A3" s="108" t="str">
        <f>Übersicht!A3</f>
        <v>Verhandlungsverfahren mit Teilnahmewettbewerb gem. VgV</v>
      </c>
      <c r="B3" s="94"/>
    </row>
    <row r="4" spans="1:3" s="96" customFormat="1" ht="16.5" customHeight="1" x14ac:dyDescent="0.15">
      <c r="A4" s="108" t="str">
        <f>Übersicht!A4</f>
        <v>Bewerberbogen zum Teilnahmewettbewerb</v>
      </c>
      <c r="B4" s="95"/>
    </row>
    <row r="5" spans="1:3" s="90" customFormat="1" ht="13" customHeight="1" x14ac:dyDescent="0.15">
      <c r="A5" s="106" t="s">
        <v>127</v>
      </c>
      <c r="B5" s="97"/>
      <c r="C5" s="88"/>
    </row>
    <row r="6" spans="1:3" ht="59" customHeight="1" x14ac:dyDescent="0.15">
      <c r="A6" s="98" t="s">
        <v>110</v>
      </c>
    </row>
    <row r="7" spans="1:3" ht="308" customHeight="1" x14ac:dyDescent="0.15">
      <c r="A7" s="83" t="s">
        <v>116</v>
      </c>
    </row>
    <row r="8" spans="1:3" ht="94" customHeight="1" x14ac:dyDescent="0.15">
      <c r="A8" s="99" t="s">
        <v>115</v>
      </c>
    </row>
    <row r="9" spans="1:3" ht="294" customHeight="1" x14ac:dyDescent="0.15">
      <c r="A9" s="99" t="s">
        <v>111</v>
      </c>
    </row>
    <row r="10" spans="1:3" ht="252" x14ac:dyDescent="0.15">
      <c r="A10" s="83" t="s">
        <v>112</v>
      </c>
    </row>
    <row r="11" spans="1:3" ht="64" customHeight="1" x14ac:dyDescent="0.15">
      <c r="A11" s="84" t="s">
        <v>113</v>
      </c>
    </row>
    <row r="12" spans="1:3" ht="58" customHeight="1" x14ac:dyDescent="0.15">
      <c r="A12" s="83" t="s">
        <v>114</v>
      </c>
    </row>
  </sheetData>
  <sheetProtection algorithmName="SHA-512" hashValue="SJSavOtu2n4PNnbWyksBwzoCZV9vgvtesSllOIhS27Nao0s1QaRGHmg3Umv7G9faJ2sIGs4iEbBKgL58ahmFFA==" saltValue="wBV0S/XNoGvZJOYmeiJPAA==" spinCount="100000" sheet="1" objects="1" scenarios="1" selectLockedCells="1" selectUnlockedCells="1"/>
  <pageMargins left="0.7" right="0.7" top="0.78740157499999996" bottom="0.78740157499999996" header="0.3" footer="0.3"/>
  <pageSetup paperSize="9" scale="7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10</vt:i4>
      </vt:variant>
      <vt:variant>
        <vt:lpstr>Benannte Bereiche</vt:lpstr>
      </vt:variant>
      <vt:variant>
        <vt:i4>18</vt:i4>
      </vt:variant>
    </vt:vector>
  </HeadingPairs>
  <TitlesOfParts>
    <vt:vector size="28" baseType="lpstr">
      <vt:lpstr>Vorblatt</vt:lpstr>
      <vt:lpstr>Übersicht</vt:lpstr>
      <vt:lpstr>Bewerberkonstellation</vt:lpstr>
      <vt:lpstr>Bewerberangaben</vt:lpstr>
      <vt:lpstr>Referenzbogen_TWP</vt:lpstr>
      <vt:lpstr>Bewerbergem._Erklärung</vt:lpstr>
      <vt:lpstr>Nachunternehmererklärung</vt:lpstr>
      <vt:lpstr>Vollmacht_Mitarbeiter</vt:lpstr>
      <vt:lpstr>Anlage 01</vt:lpstr>
      <vt:lpstr>Anlage 02</vt:lpstr>
      <vt:lpstr>'Anlage 01'!Druckbereich</vt:lpstr>
      <vt:lpstr>'Anlage 02'!Druckbereich</vt:lpstr>
      <vt:lpstr>Bewerberangaben!Druckbereich</vt:lpstr>
      <vt:lpstr>Bewerbergem._Erklärung!Druckbereich</vt:lpstr>
      <vt:lpstr>Bewerberkonstellation!Druckbereich</vt:lpstr>
      <vt:lpstr>Nachunternehmererklärung!Druckbereich</vt:lpstr>
      <vt:lpstr>Referenzbogen_TWP!Druckbereich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Referenzbogen_TWP!Drucktitel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Regine Hofmann</cp:lastModifiedBy>
  <cp:lastPrinted>2024-10-01T09:15:38Z</cp:lastPrinted>
  <dcterms:created xsi:type="dcterms:W3CDTF">1998-09-09T11:25:19Z</dcterms:created>
  <dcterms:modified xsi:type="dcterms:W3CDTF">2026-06-03T14:50:59Z</dcterms:modified>
</cp:coreProperties>
</file>