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showInkAnnotation="0" codeName="DieseArbeitsmappe"/>
  <mc:AlternateContent xmlns:mc="http://schemas.openxmlformats.org/markup-compatibility/2006">
    <mc:Choice Requires="x15">
      <x15ac:absPath xmlns:x15ac="http://schemas.microsoft.com/office/spreadsheetml/2010/11/ac" url="/Volumes/Projekte/1_Bremen_HausdesReichs_VgV_2k26/2_Technische Ausrüstung/Teilnahmewettbewerb/"/>
    </mc:Choice>
  </mc:AlternateContent>
  <xr:revisionPtr revIDLastSave="0" documentId="13_ncr:1_{0DC37A38-B55D-FE45-A22A-1C7DCCB9BD61}" xr6:coauthVersionLast="47" xr6:coauthVersionMax="47" xr10:uidLastSave="{00000000-0000-0000-0000-000000000000}"/>
  <bookViews>
    <workbookView xWindow="29260" yWindow="600" windowWidth="47540" windowHeight="21540" tabRatio="749" xr2:uid="{00000000-000D-0000-FFFF-FFFF00000000}"/>
  </bookViews>
  <sheets>
    <sheet name="Vorblatt" sheetId="132" r:id="rId1"/>
    <sheet name="Übersicht" sheetId="87" r:id="rId2"/>
    <sheet name="Bewerberkonstellation" sheetId="115" r:id="rId3"/>
    <sheet name="Bewerberangaben" sheetId="116" r:id="rId4"/>
    <sheet name="Referenzbogen_TA" sheetId="126"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Bewerberkonstellation!$A$1:$D$22</definedName>
    <definedName name="_xlnm.Print_Area" localSheetId="8">EU_Sanktionen!$A$1:$B$12</definedName>
    <definedName name="_xlnm.Print_Area" localSheetId="6">Nachunternehmererklärung!$A$1:$E$19</definedName>
    <definedName name="_xlnm.Print_Area" localSheetId="4">Referenzbogen_TA!$A$1:$F$36</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Referenzbogen_TA!$1:$5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6"/>
  <c r="A4" i="116"/>
  <c r="A4" i="115"/>
  <c r="A3" i="126"/>
  <c r="A2" i="126"/>
  <c r="A1" i="126"/>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<sst xmlns="http://schemas.openxmlformats.org/spreadsheetml/2006/main" count="171" uniqueCount="152">
  <si>
    <t>...</t>
  </si>
  <si>
    <t>Ort, Datum</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</si>
  <si>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</si>
  <si>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</si>
  <si>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</si>
  <si>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</si>
  <si>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</si>
  <si>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</si>
  <si>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</si>
  <si>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</si>
  <si>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</si>
  <si>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</si>
  <si>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</si>
  <si>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</si>
  <si>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</si>
  <si>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</si>
  <si>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</si>
  <si>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</si>
  <si>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</si>
  <si>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</si>
  <si>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</si>
  <si>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</si>
  <si>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</si>
  <si>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</si>
  <si>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</si>
  <si>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</si>
  <si>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</si>
  <si>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</si>
  <si>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</si>
  <si>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</si>
  <si>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 xml:space="preserve">Technische Ausrüstung </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</si>
  <si>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</si>
  <si>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</si>
  <si>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</si>
  <si>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</si>
  <si>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</si>
  <si>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</si>
  <si>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</si>
  <si>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</si>
  <si>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</si>
  <si>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</si>
  <si>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</si>
  <si>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</si>
  <si>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</si>
  <si>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</si>
  <si>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</si>
  <si>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</si>
  <si>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</si>
  <si>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</si>
  <si>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</si>
  <si>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</si>
  <si>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</si>
  <si>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</si>
  <si>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</si>
  <si>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</si>
  <si>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</si>
  <si>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</si>
  <si>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</si>
  <si>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</si>
  <si>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</si>
  <si>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</si>
  <si>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</si>
  <si>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</si>
  <si>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ALG 1</t>
  </si>
  <si>
    <t>ALG 3</t>
  </si>
  <si>
    <t>ALG 5</t>
  </si>
  <si>
    <t>ALG 7</t>
  </si>
  <si>
    <t>ALG 2</t>
  </si>
  <si>
    <t>ALG 4</t>
  </si>
  <si>
    <t>ALG 6</t>
  </si>
  <si>
    <t>ALG 8</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</si>
  <si>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</si>
  <si>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</si>
  <si>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</si>
  <si>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</si>
  <si>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</si>
  <si>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</si>
  <si>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</si>
  <si>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</si>
  <si>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</si>
  <si>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</si>
  <si>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</si>
  <si>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</si>
  <si>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</si>
  <si>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</si>
  <si>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</si>
  <si>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</si>
  <si>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</si>
  <si>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</si>
  <si>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</si>
  <si>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</si>
  <si>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</si>
  <si>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</si>
  <si>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</si>
  <si>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</si>
  <si>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</si>
  <si>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</si>
  <si>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</si>
  <si>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</si>
  <si>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</si>
  <si>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</si>
  <si>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</si>
  <si>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</si>
  <si>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</si>
  <si>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</si>
  <si>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</si>
  <si>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</si>
  <si>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</si>
  <si>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</si>
  <si>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</si>
  <si>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</si>
  <si>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</si>
  <si>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</si>
  <si>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</si>
  <si>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</si>
  <si>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 § 55 HOAI 2021 bzw. alte Fassung, bzw. vergleichbarer Regelung des Herkunftslandes)</t>
    </r>
  </si>
  <si>
    <t>erbrachte 
Anlagengruppen</t>
  </si>
  <si>
    <t>MB I</t>
  </si>
  <si>
    <t>Referenz I:</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</si>
  <si>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</si>
  <si>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</si>
  <si>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</si>
  <si>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</si>
  <si>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</si>
  <si>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</si>
  <si>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</si>
  <si>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</si>
  <si>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</si>
  <si>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</si>
  <si>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</si>
  <si>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Haus des Reichs [Bremen]</t>
  </si>
  <si>
    <t>Verhandlungsverfahren mit Teilnahmewettbewerb</t>
  </si>
  <si>
    <t>Die geforderten Leistungen orientieren sich an den Leistungsbildern der HOAI. Der Auftraggeber behält sich eine stufenweise und ggf. bauabschnittsweise Beauftragung vor.</t>
  </si>
  <si>
    <t>Sonstiges Sondervermögen Immobilien und Technik des Landes Bremen vertreten durch Immobilien Bremen [Eigenbetrieb der Stadtgemeinde Bremen]</t>
  </si>
  <si>
    <t>Theodor-Heuss-Allee 14</t>
  </si>
  <si>
    <t>28215 Bremen</t>
  </si>
  <si>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</si>
  <si>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r>
      <t xml:space="preserve">Honorarumsatz (netto)
</t>
    </r>
    <r>
      <rPr>
        <sz val="8"/>
        <rFont val="Arial"/>
        <family val="2"/>
      </rPr>
      <t>(Hauptsitz inkl. aller Niederlassungen)</t>
    </r>
  </si>
  <si>
    <t>Netto-Umsatz für</t>
  </si>
  <si>
    <t>Architekten / Ingenieure 
mit Hochschulabschluss</t>
  </si>
  <si>
    <t>weitere technische Mitarbeiter
(Meister / Techniker / Zeichner / etc.)</t>
  </si>
  <si>
    <t>Hochbau</t>
  </si>
  <si>
    <r>
      <rPr>
        <b/>
        <u/>
        <sz val="8"/>
        <rFont val="Arial"/>
        <family val="2"/>
      </rPr>
      <t>erfolgter</t>
    </r>
    <r>
      <rPr>
        <b/>
        <sz val="8"/>
        <rFont val="Arial"/>
        <family val="2"/>
      </rPr>
      <t xml:space="preserve"> Abschluss der Leistungsphase 8 im Jahr 2019 oder später</t>
    </r>
  </si>
  <si>
    <r>
      <t xml:space="preserve">Abschluss Leistungsphase 8
</t>
    </r>
    <r>
      <rPr>
        <sz val="8"/>
        <rFont val="Arial"/>
        <family val="2"/>
      </rPr>
      <t>(Monat / Jahr)</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</si>
  <si>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xml:space="preserve">: Technische Ausrüstung – Anlagengruppe 4;
</t>
    </r>
    <r>
      <rPr>
        <u/>
        <sz val="8"/>
        <color theme="1"/>
        <rFont val="Arial"/>
        <family val="2"/>
      </rPr>
      <t>Projektart</t>
    </r>
    <r>
      <rPr>
        <sz val="8"/>
        <color theme="1"/>
        <rFont val="Arial"/>
        <family val="2"/>
      </rPr>
      <t xml:space="preserve">: Errichtung einer PV-Anlage mit mind. 150 kWp;
</t>
    </r>
    <r>
      <rPr>
        <u/>
        <sz val="8"/>
        <color theme="1"/>
        <rFont val="Arial"/>
        <family val="2"/>
      </rPr>
      <t>Gebäudetyp</t>
    </r>
    <r>
      <rPr>
        <sz val="8"/>
        <color theme="1"/>
        <rFont val="Arial"/>
        <family val="2"/>
      </rPr>
      <t xml:space="preserve">: Hochbau;
</t>
    </r>
    <r>
      <rPr>
        <u/>
        <sz val="8"/>
        <color theme="1"/>
        <rFont val="Arial"/>
        <family val="2"/>
      </rPr>
      <t>Leistungsumfang</t>
    </r>
    <r>
      <rPr>
        <sz val="8"/>
        <color theme="1"/>
        <rFont val="Arial"/>
        <family val="2"/>
      </rPr>
      <t xml:space="preserve">: es müssen mind. die Leistungsphasen 2 - 3 und 5 - 8 gem. HOAI § 55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</si>
  <si>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xml:space="preserve">: Technische Ausrüstung – Anlagengruppe 4;
</t>
    </r>
    <r>
      <rPr>
        <u/>
        <sz val="8"/>
        <color theme="1"/>
        <rFont val="Arial"/>
        <family val="2"/>
      </rPr>
      <t>Projektart</t>
    </r>
    <r>
      <rPr>
        <sz val="8"/>
        <color theme="1"/>
        <rFont val="Arial"/>
        <family val="2"/>
      </rPr>
      <t xml:space="preserve">: Errichtung einer PV-Anlage mit mind. 150 kWp;
</t>
    </r>
    <r>
      <rPr>
        <u/>
        <sz val="8"/>
        <color theme="1"/>
        <rFont val="Arial"/>
        <family val="2"/>
      </rPr>
      <t>Gebäudetyp</t>
    </r>
    <r>
      <rPr>
        <sz val="8"/>
        <color theme="1"/>
        <rFont val="Arial"/>
        <family val="2"/>
      </rPr>
      <t xml:space="preserve">: Hochbau;
</t>
    </r>
    <r>
      <rPr>
        <u/>
        <sz val="8"/>
        <color theme="1"/>
        <rFont val="Arial"/>
        <family val="2"/>
      </rPr>
      <t>Leistungsumfang</t>
    </r>
    <r>
      <rPr>
        <sz val="8"/>
        <color theme="1"/>
        <rFont val="Arial"/>
        <family val="2"/>
      </rPr>
      <t xml:space="preserve">: es müssen mind. die Leistungsphasen 2 - 3 und 5 - 8 gem. HOAI § 55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</si>
  <si>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t>Technische Ausrüstung Anlagengruppe 4</t>
  </si>
  <si>
    <t>Errichtung einer 
PV-Anlage mit 
mind. 150 kWp</t>
  </si>
  <si>
    <t>es wurden mind. die Leistungsphasen 
2 - 3 und 5 - 8 erbracht</t>
  </si>
  <si>
    <t>Vergabenummer: VgV-26/02-24HB</t>
  </si>
  <si>
    <t>- Technische Ausrüstung (Leistungsphasen 1 - 9 gem. HOAI § 55 i.V.m. Anlage 15; Anlagengruppen 4).</t>
  </si>
  <si>
    <t>Technische Ausrüstung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</si>
</sst>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6">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60">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0" xfId="0" applyFont="1" applyAlignment="1">
      <alignment horizontal="left" vertical="top"/>
    </xf>
    <xf numFmtId="0" fontId="3" fillId="0" borderId="0" xfId="6" applyAlignment="1">
      <alignment vertical="center"/>
    </xf>
    <xf numFmtId="0" fontId="1" fillId="0" borderId="3" xfId="0" applyFont="1" applyBorder="1" applyAlignment="1">
      <alignment horizontal="center" vertical="center"/>
    </xf>
    <xf numFmtId="0" fontId="14" fillId="0" borderId="8" xfId="0" applyFont="1" applyBorder="1" applyAlignment="1" applyProtection="1">
      <alignment vertical="center"/>
      <protection locked="0"/>
    </xf>
    <xf numFmtId="0" fontId="14" fillId="4" borderId="8" xfId="0" applyFont="1" applyFill="1" applyBorder="1" applyAlignment="1" applyProtection="1">
      <alignment horizontal="left" vertical="top" indent="1"/>
      <protection locked="0"/>
    </xf>
    <xf numFmtId="0" fontId="2" fillId="0" borderId="0" xfId="0" applyFont="1" applyAlignment="1">
      <alignment horizontal="left" vertical="top" indent="1"/>
    </xf>
    <xf numFmtId="0" fontId="2" fillId="0" borderId="8" xfId="0" applyFont="1" applyBorder="1" applyAlignment="1">
      <alignment horizontal="left" vertical="top"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indent="1"/>
      <protection locked="0"/>
    </xf>
    <xf numFmtId="0" fontId="14" fillId="4" borderId="13" xfId="0" applyFont="1" applyFill="1" applyBorder="1" applyAlignment="1" applyProtection="1">
      <alignment horizontal="center" vertical="center" wrapText="1"/>
      <protection locked="0"/>
    </xf>
    <xf numFmtId="0" fontId="14" fillId="4" borderId="0" xfId="0" applyFont="1" applyFill="1" applyAlignment="1" applyProtection="1">
      <alignment horizontal="center" vertical="center" wrapText="1"/>
      <protection locked="0"/>
    </xf>
    <xf numFmtId="0" fontId="14" fillId="4" borderId="5" xfId="0" applyFont="1" applyFill="1" applyBorder="1" applyAlignment="1" applyProtection="1">
      <alignment horizontal="center" vertical="center" wrapText="1"/>
      <protection locked="0"/>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4" fillId="4" borderId="8" xfId="0" applyFont="1" applyFill="1" applyBorder="1" applyAlignment="1" applyProtection="1">
      <alignment horizontal="left" vertical="center" indent="1"/>
      <protection locked="0"/>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2" fillId="0" borderId="0" xfId="0" applyFont="1" applyAlignment="1">
      <alignment horizontal="left" vertical="top"/>
    </xf>
    <xf numFmtId="0" fontId="2" fillId="0" borderId="3" xfId="0" applyFont="1" applyBorder="1" applyAlignment="1">
      <alignment horizontal="right" vertical="center" indent="1"/>
    </xf>
    <xf numFmtId="0" fontId="24" fillId="2" borderId="2" xfId="0" applyFont="1" applyFill="1" applyBorder="1" applyAlignment="1">
      <alignment horizontal="center" vertical="center" wrapText="1"/>
    </xf>
    <xf numFmtId="0" fontId="2" fillId="0" borderId="0" xfId="0" applyFont="1" applyAlignment="1">
      <alignment horizontal="left" vertical="center"/>
    </xf>
    <xf numFmtId="0" fontId="1" fillId="0" borderId="4" xfId="0" applyFont="1" applyBorder="1" applyAlignment="1">
      <alignment horizontal="right" vertical="center" wrapText="1" indent="1"/>
    </xf>
    <xf numFmtId="168" fontId="14" fillId="4" borderId="4" xfId="0" applyNumberFormat="1" applyFont="1" applyFill="1" applyBorder="1" applyAlignment="1" applyProtection="1">
      <alignment horizontal="center" vertical="center"/>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2" fillId="0" borderId="3" xfId="0" applyFont="1" applyBorder="1" applyAlignment="1">
      <alignment horizontal="right" vertical="center" wrapText="1" indent="1"/>
    </xf>
    <xf numFmtId="0" fontId="2" fillId="0" borderId="0" xfId="0" applyFont="1" applyAlignment="1">
      <alignment horizontal="right" vertical="top" wrapText="1" indent="1"/>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xf numFmtId="0" fontId="1" fillId="0" borderId="0" xfId="0" quotePrefix="1" applyFont="1" applyAlignment="1">
      <alignment horizontal="left" vertical="center" wrapText="1"/>
    </xf>
    <xf numFmtId="0" fontId="1" fillId="0" borderId="8" xfId="0" applyFont="1" applyBorder="1" applyAlignment="1">
      <alignment horizontal="right" vertical="center" wrapText="1" indent="1"/>
    </xf>
    <xf numFmtId="0" fontId="1" fillId="4" borderId="4" xfId="0" applyFont="1" applyFill="1" applyBorder="1" applyAlignment="1" applyProtection="1">
      <alignment horizontal="left" vertical="center" indent="1"/>
      <protection locked="0"/>
    </xf>
    <xf numFmtId="0" fontId="1" fillId="4" borderId="7" xfId="0" applyFont="1" applyFill="1" applyBorder="1" applyAlignment="1" applyProtection="1">
      <alignment horizontal="left" vertical="center" indent="1"/>
      <protection locked="0"/>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50">
    <dxf>
      <fill>
        <patternFill patternType="none">
          <bgColor auto="1"/>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6" sqref="A6"/>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Haus des Reichs [Bremen]</v>
      </c>
      <c r="B1" s="1"/>
      <c r="D1" s="1"/>
    </row>
    <row r="2" spans="1:4" s="27" customFormat="1" ht="14" customHeight="1">
      <c r="A2" s="37" t="str">
        <f>Übersicht!A2</f>
        <v>Vergabenummer: VgV-26/02-24HB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5" t="s">
        <v>119</v>
      </c>
      <c r="B8" s="42"/>
      <c r="C8" s="32"/>
      <c r="D8" s="32"/>
    </row>
    <row r="9" spans="1:4" s="2" customFormat="1" ht="161" customHeight="1">
      <c r="A9" s="123" t="s">
        <v>121</v>
      </c>
      <c r="B9" s="123"/>
      <c r="C9" s="123"/>
      <c r="D9" s="123"/>
    </row>
    <row r="10" spans="1:4" s="2" customFormat="1" ht="31" customHeight="1">
      <c r="A10" s="124" t="s">
        <v>120</v>
      </c>
      <c r="B10" s="124"/>
      <c r="C10" s="124"/>
      <c r="D10" s="124"/>
    </row>
    <row r="11" spans="1:4" ht="31" customHeight="1">
      <c r="A11" s="33"/>
      <c r="B11" s="122"/>
      <c r="C11" s="122"/>
      <c r="D11" s="122"/>
    </row>
    <row r="12" spans="1:4" ht="31" customHeight="1">
      <c r="A12" s="33"/>
      <c r="B12" s="122"/>
      <c r="C12" s="122"/>
      <c r="D12" s="122"/>
    </row>
    <row r="13" spans="1:4" ht="31" customHeight="1">
      <c r="A13" s="33"/>
      <c r="B13" s="15"/>
      <c r="C13" s="15"/>
      <c r="D13" s="15"/>
    </row>
    <row r="14" spans="1:4" ht="31" customHeight="1"/>
  </sheetData>
  <sheetProtection algorithmName="SHA-512" hashValue="lE+xJhIRkdQ/2vm6NokVS1TfeKE2jLWOLYZ2hz/nJQkxGTy8Vti3kd1jn6wuy3y7LlhvhtwB21jIEpivuZuj6A==" saltValue="cJ3CodbJeTILlIkABoNuFw==" spinCount="100000" sheet="1" objects="1" scenarios="1" select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1" sqref="B21:E21"/>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7" t="s">
        <v>130</v>
      </c>
      <c r="B1" s="49"/>
      <c r="C1" s="49"/>
      <c r="D1" s="49"/>
      <c r="E1" s="4"/>
    </row>
    <row r="2" spans="1:5" s="27" customFormat="1" ht="14" customHeight="1">
      <c r="A2" s="23" t="s">
        <v>149</v>
      </c>
      <c r="B2" s="23"/>
      <c r="C2" s="24"/>
      <c r="D2" s="25"/>
      <c r="E2" s="26"/>
    </row>
    <row r="3" spans="1:5" s="27" customFormat="1" ht="14" customHeight="1">
      <c r="A3" s="101" t="s">
        <v>131</v>
      </c>
      <c r="B3" s="28"/>
      <c r="C3" s="28"/>
      <c r="D3" s="25"/>
      <c r="E3" s="25"/>
    </row>
    <row r="4" spans="1:5" s="10" customFormat="1" ht="16.5" customHeight="1">
      <c r="A4" s="27" t="s">
        <v>2</v>
      </c>
      <c r="B4" s="13"/>
      <c r="C4" s="9"/>
      <c r="D4" s="11"/>
      <c r="E4" s="12"/>
    </row>
    <row r="5" spans="1:5" ht="13" customHeight="1">
      <c r="A5" s="8"/>
      <c r="B5" s="8"/>
      <c r="C5" s="9"/>
      <c r="E5" s="3"/>
    </row>
    <row r="6" spans="1:5" ht="16.5" customHeight="1">
      <c r="A6" s="7" t="s">
        <v>10</v>
      </c>
      <c r="B6" s="3"/>
      <c r="C6" s="3"/>
      <c r="D6" s="3"/>
      <c r="E6" s="3"/>
    </row>
    <row r="7" spans="1:5" ht="12" customHeight="1">
      <c r="A7" s="3"/>
      <c r="B7" s="3"/>
      <c r="C7" s="3"/>
      <c r="D7" s="3"/>
      <c r="E7" s="3"/>
    </row>
    <row r="8" spans="1:5" ht="16.5" customHeight="1">
      <c r="A8" s="20" t="s">
        <v>49</v>
      </c>
      <c r="B8" s="125" t="str">
        <f>A1</f>
        <v>Haus des Reichs [Bremen]</v>
      </c>
      <c r="C8" s="125"/>
      <c r="D8" s="125"/>
      <c r="E8" s="3"/>
    </row>
    <row r="9" spans="1:5" ht="7" customHeight="1">
      <c r="A9" s="20"/>
      <c r="B9" s="21"/>
      <c r="C9" s="21"/>
      <c r="D9" s="21"/>
      <c r="E9" s="3"/>
    </row>
    <row r="10" spans="1:5" ht="30" customHeight="1">
      <c r="A10" s="20" t="s">
        <v>50</v>
      </c>
      <c r="B10" s="122" t="s">
        <v>133</v>
      </c>
      <c r="C10" s="122"/>
      <c r="D10" s="122"/>
      <c r="E10" s="3"/>
    </row>
    <row r="11" spans="1:5" ht="16.5" customHeight="1">
      <c r="A11" s="20"/>
      <c r="B11" s="126" t="s">
        <v>134</v>
      </c>
      <c r="C11" s="126"/>
      <c r="D11" s="126"/>
      <c r="E11" s="3"/>
    </row>
    <row r="12" spans="1:5" ht="16.5" customHeight="1">
      <c r="A12" s="20"/>
      <c r="B12" s="100" t="s">
        <v>135</v>
      </c>
      <c r="C12" s="100"/>
      <c r="D12" s="100"/>
      <c r="E12" s="3"/>
    </row>
    <row r="13" spans="1:5" ht="7" customHeight="1">
      <c r="A13" s="19"/>
      <c r="B13" s="21"/>
      <c r="C13" s="21"/>
      <c r="D13" s="21"/>
      <c r="E13" s="3"/>
    </row>
    <row r="14" spans="1:5" ht="16" customHeight="1">
      <c r="A14" s="20" t="s">
        <v>51</v>
      </c>
      <c r="B14" s="128" t="str">
        <f>A3</f>
        <v>Verhandlungsverfahren mit Teilnahmewettbewerb</v>
      </c>
      <c r="C14" s="128"/>
      <c r="D14" s="128"/>
      <c r="E14" s="128"/>
    </row>
    <row r="15" spans="1:5" ht="7" customHeight="1">
      <c r="A15" s="20"/>
      <c r="B15" s="21"/>
      <c r="C15" s="21"/>
      <c r="D15" s="21"/>
      <c r="E15" s="3"/>
    </row>
    <row r="16" spans="1:5" ht="16.5" customHeight="1">
      <c r="A16" s="20" t="s">
        <v>52</v>
      </c>
      <c r="B16" s="126" t="s">
        <v>6</v>
      </c>
      <c r="C16" s="126"/>
      <c r="D16" s="126"/>
      <c r="E16" s="126"/>
    </row>
    <row r="17" spans="1:5" ht="7" customHeight="1">
      <c r="A17" s="20"/>
      <c r="B17" s="126"/>
      <c r="C17" s="126"/>
      <c r="D17" s="126"/>
      <c r="E17" s="3"/>
    </row>
    <row r="18" spans="1:5" ht="26" customHeight="1">
      <c r="A18" s="20" t="s">
        <v>53</v>
      </c>
      <c r="B18" s="127" t="s">
        <v>7</v>
      </c>
      <c r="C18" s="127"/>
      <c r="D18" s="127"/>
      <c r="E18" s="127"/>
    </row>
    <row r="19" spans="1:5" ht="7" customHeight="1">
      <c r="A19" s="20"/>
      <c r="B19" s="126"/>
      <c r="C19" s="126"/>
      <c r="D19" s="126"/>
      <c r="E19" s="3"/>
    </row>
    <row r="20" spans="1:5" s="17" customFormat="1" ht="27" customHeight="1">
      <c r="A20" s="20" t="s">
        <v>54</v>
      </c>
      <c r="B20" s="128" t="s">
        <v>83</v>
      </c>
      <c r="C20" s="125"/>
      <c r="D20" s="125"/>
      <c r="E20" s="16"/>
    </row>
    <row r="21" spans="1:5" s="17" customFormat="1" ht="40" customHeight="1">
      <c r="A21" s="20"/>
      <c r="B21" s="156" t="s">
        <v>150</v>
      </c>
      <c r="C21" s="122"/>
      <c r="D21" s="122"/>
      <c r="E21" s="122"/>
    </row>
    <row r="22" spans="1:5" s="17" customFormat="1" ht="27" customHeight="1">
      <c r="A22" s="20"/>
      <c r="B22" s="122" t="s">
        <v>132</v>
      </c>
      <c r="C22" s="122"/>
      <c r="D22" s="122"/>
      <c r="E22" s="122"/>
    </row>
    <row r="23" spans="1:5" ht="7" customHeight="1">
      <c r="A23" s="20"/>
      <c r="B23" s="126"/>
      <c r="C23" s="126"/>
      <c r="D23" s="126"/>
      <c r="E23" s="3"/>
    </row>
    <row r="24" spans="1:5" ht="37" customHeight="1">
      <c r="A24" s="20" t="s">
        <v>55</v>
      </c>
      <c r="B24" s="127" t="s">
        <v>5</v>
      </c>
      <c r="C24" s="126"/>
      <c r="D24" s="126"/>
      <c r="E24" s="3"/>
    </row>
    <row r="25" spans="1:5" ht="16" customHeight="1">
      <c r="A25" s="3"/>
      <c r="B25" s="3"/>
      <c r="C25" s="3"/>
      <c r="D25" s="3"/>
      <c r="E25" s="3"/>
    </row>
    <row r="26" spans="1:5" ht="13" customHeight="1">
      <c r="A26" s="22"/>
      <c r="B26" s="22"/>
      <c r="C26" s="22"/>
      <c r="D26" s="22"/>
      <c r="E26" s="22"/>
    </row>
    <row r="27" spans="1:5" ht="38" customHeight="1">
      <c r="A27" s="122" t="s">
        <v>111</v>
      </c>
      <c r="B27" s="122"/>
      <c r="C27" s="122"/>
      <c r="D27" s="122"/>
      <c r="E27" s="122"/>
    </row>
    <row r="28" spans="1:5" ht="13" customHeight="1"/>
    <row r="29" spans="1:5" ht="77" customHeight="1">
      <c r="A29" s="129" t="s">
        <v>112</v>
      </c>
      <c r="B29" s="129"/>
      <c r="C29" s="129"/>
      <c r="D29" s="129"/>
      <c r="E29" s="129"/>
    </row>
  </sheetData>
  <sheetProtection algorithmName="SHA-512" hashValue="42rQSNrYhCH2mIpIA1yJo/KwwnupPQQwIo3UkrKGVr5qh1WSqApp8C2sDmgdD2QUb7JOrxfcunhggqrxDjr1Ew==" saltValue="WDNZ2/GW2NRCg7xdCBjqiQ=="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1"/>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Haus des Reichs [Bremen]</v>
      </c>
      <c r="B1" s="1"/>
      <c r="D1" s="1"/>
    </row>
    <row r="2" spans="1:4" s="27" customFormat="1" ht="14" customHeight="1">
      <c r="A2" s="37" t="str">
        <f>Übersicht!A2</f>
        <v>Vergabenummer: VgV-26/02-24HB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24</v>
      </c>
      <c r="B6" s="3"/>
      <c r="C6" s="3"/>
      <c r="D6" s="3"/>
    </row>
    <row r="7" spans="1:4" ht="12" customHeight="1">
      <c r="A7" s="3"/>
      <c r="B7" s="3"/>
      <c r="C7" s="3"/>
      <c r="D7" s="3"/>
    </row>
    <row r="8" spans="1:4" s="2" customFormat="1" ht="36" customHeight="1" thickBot="1">
      <c r="A8" s="57" t="s">
        <v>27</v>
      </c>
      <c r="B8" s="42"/>
      <c r="C8" s="32"/>
      <c r="D8" s="32"/>
    </row>
    <row r="9" spans="1:4" s="2" customFormat="1" ht="58" customHeight="1" thickTop="1" thickBot="1">
      <c r="A9" s="33" t="s">
        <v>28</v>
      </c>
      <c r="B9" s="79"/>
      <c r="C9" s="130" t="s">
        <v>88</v>
      </c>
      <c r="D9" s="131"/>
    </row>
    <row r="10" spans="1:4" s="2" customFormat="1" ht="58" customHeight="1" thickTop="1" thickBot="1">
      <c r="A10" s="33" t="s">
        <v>29</v>
      </c>
      <c r="B10" s="79"/>
      <c r="C10" s="130" t="s">
        <v>25</v>
      </c>
      <c r="D10" s="131"/>
    </row>
    <row r="11" spans="1:4" ht="67" customHeight="1" thickTop="1" thickBot="1">
      <c r="A11" s="2" t="s">
        <v>89</v>
      </c>
      <c r="B11" s="79"/>
      <c r="C11" s="132" t="s">
        <v>90</v>
      </c>
      <c r="D11" s="133"/>
    </row>
    <row r="12" spans="1:4" ht="16.5" customHeight="1" thickTop="1"/>
    <row r="13" spans="1:4" s="1" customFormat="1" ht="48" customHeight="1">
      <c r="A13" s="18"/>
      <c r="B13" s="43" t="s">
        <v>91</v>
      </c>
      <c r="C13" s="34" t="s">
        <v>26</v>
      </c>
      <c r="D13" s="34" t="s">
        <v>14</v>
      </c>
    </row>
    <row r="14" spans="1:4" ht="5" customHeight="1" thickBot="1">
      <c r="A14" s="35"/>
      <c r="B14" s="1"/>
      <c r="C14" s="32"/>
      <c r="D14" s="32"/>
    </row>
    <row r="15" spans="1:4" ht="16" customHeight="1" thickTop="1" thickBot="1">
      <c r="A15" s="157" t="s">
        <v>30</v>
      </c>
      <c r="B15" s="52"/>
      <c r="C15" s="158"/>
      <c r="D15" s="159"/>
    </row>
    <row r="16" spans="1:4" ht="16" customHeight="1" thickTop="1" thickBot="1">
      <c r="A16" s="54" t="s">
        <v>0</v>
      </c>
      <c r="B16" s="52"/>
      <c r="C16" s="55"/>
      <c r="D16" s="53"/>
    </row>
    <row r="17" spans="1:4" ht="16" customHeight="1" thickTop="1" thickBot="1">
      <c r="A17" s="54" t="s">
        <v>0</v>
      </c>
      <c r="B17" s="52"/>
      <c r="C17" s="55"/>
      <c r="D17" s="53"/>
    </row>
    <row r="18" spans="1:4" ht="16.5" customHeight="1" thickTop="1" thickBot="1">
      <c r="A18" s="54" t="s">
        <v>0</v>
      </c>
      <c r="B18" s="52"/>
      <c r="C18" s="56"/>
      <c r="D18" s="53"/>
    </row>
    <row r="19" spans="1:4" ht="16.5" customHeight="1" thickTop="1">
      <c r="A19" s="33"/>
    </row>
    <row r="20" spans="1:4" ht="51" customHeight="1">
      <c r="A20" s="129" t="s">
        <v>109</v>
      </c>
      <c r="B20" s="129"/>
      <c r="C20" s="129"/>
      <c r="D20" s="129"/>
    </row>
    <row r="21" spans="1:4" ht="16.5" customHeight="1">
      <c r="A21" s="33"/>
    </row>
  </sheetData>
  <sheetProtection algorithmName="SHA-512" hashValue="5IvmMnG8dqvX/xb550jfg7eJ4BBHg+9hNYEHwFPI47ZBmyPDEt1687xgFR7rjn+lkKB6s1EeBEPeuYW+nHKFDg==" saltValue="HwW+rzuOJVBu7afimTQS0w==" spinCount="100000" sheet="1" objects="1" scenarios="1" selectLockedCells="1"/>
  <mergeCells count="4">
    <mergeCell ref="A20:D20"/>
    <mergeCell ref="C10:D10"/>
    <mergeCell ref="C11:D11"/>
    <mergeCell ref="C9:D9"/>
  </mergeCells>
  <conditionalFormatting sqref="B9:B11 B15:D18">
    <cfRule type="expression" dxfId="49" priority="60">
      <formula>ISBLANK(B9)</formula>
    </cfRule>
  </conditionalFormatting>
  <conditionalFormatting sqref="B10:B11">
    <cfRule type="expression" dxfId="48" priority="29">
      <formula>$B$9="Ja"</formula>
    </cfRule>
  </conditionalFormatting>
  <conditionalFormatting sqref="D15:D18">
    <cfRule type="expression" dxfId="0" priority="67">
      <formula>#REF!="Nachunternehmer"</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Haus des Reichs [Bremen]</v>
      </c>
      <c r="B1" s="1"/>
      <c r="D1" s="1"/>
      <c r="F1" s="1"/>
    </row>
    <row r="2" spans="1:6" s="27" customFormat="1" ht="14" customHeight="1">
      <c r="A2" s="37" t="str">
        <f>Übersicht!A2</f>
        <v>Vergabenummer: VgV-26/02-24HB</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11</v>
      </c>
      <c r="B6" s="52"/>
      <c r="C6" s="3"/>
      <c r="D6" s="3"/>
      <c r="E6" s="3"/>
      <c r="F6" s="3"/>
    </row>
    <row r="7" spans="1:6" ht="12" customHeight="1" thickTop="1" thickBot="1">
      <c r="A7" s="3"/>
      <c r="B7" s="3"/>
      <c r="C7" s="3"/>
      <c r="D7" s="3"/>
      <c r="E7" s="3"/>
      <c r="F7" s="3"/>
    </row>
    <row r="8" spans="1:6" s="2" customFormat="1" ht="22" customHeight="1" thickTop="1" thickBot="1">
      <c r="A8" s="11" t="s">
        <v>26</v>
      </c>
      <c r="B8" s="118"/>
      <c r="C8" s="118"/>
      <c r="D8" s="118"/>
      <c r="E8" s="118"/>
      <c r="F8" s="118"/>
    </row>
    <row r="9" spans="1:6" s="2" customFormat="1" ht="22" customHeight="1" thickTop="1">
      <c r="A9" s="2" t="s">
        <v>4</v>
      </c>
      <c r="B9" s="141"/>
      <c r="C9" s="141"/>
      <c r="D9" s="141"/>
      <c r="E9" s="141"/>
      <c r="F9" s="141"/>
    </row>
    <row r="10" spans="1:6" s="2" customFormat="1" ht="22" customHeight="1" thickBot="1">
      <c r="A10" s="2" t="s">
        <v>12</v>
      </c>
      <c r="B10" s="141"/>
      <c r="C10" s="141"/>
      <c r="D10" s="141"/>
      <c r="E10" s="141"/>
      <c r="F10" s="141"/>
    </row>
    <row r="11" spans="1:6" s="2" customFormat="1" ht="22" customHeight="1" thickTop="1" thickBot="1">
      <c r="A11" s="11" t="s">
        <v>15</v>
      </c>
      <c r="B11" s="142"/>
      <c r="C11" s="142"/>
      <c r="D11" s="78" t="s">
        <v>80</v>
      </c>
      <c r="E11" s="118"/>
      <c r="F11" s="118"/>
    </row>
    <row r="12" spans="1:6" s="2" customFormat="1" ht="22" customHeight="1" thickTop="1" thickBot="1">
      <c r="A12" s="11" t="s">
        <v>16</v>
      </c>
      <c r="B12" s="118"/>
      <c r="C12" s="118"/>
      <c r="D12" s="118"/>
      <c r="E12" s="118"/>
      <c r="F12" s="118"/>
    </row>
    <row r="13" spans="1:6" s="2" customFormat="1" ht="22" customHeight="1" thickTop="1" thickBot="1">
      <c r="A13" s="11" t="s">
        <v>17</v>
      </c>
      <c r="B13" s="118"/>
      <c r="C13" s="118"/>
      <c r="D13" s="118"/>
      <c r="E13" s="118"/>
      <c r="F13" s="118"/>
    </row>
    <row r="14" spans="1:6" s="2" customFormat="1" ht="22" customHeight="1" thickTop="1" thickBot="1">
      <c r="A14" s="30" t="s">
        <v>18</v>
      </c>
      <c r="B14" s="118"/>
      <c r="C14" s="118"/>
      <c r="D14" s="118"/>
      <c r="E14" s="118"/>
      <c r="F14" s="118"/>
    </row>
    <row r="15" spans="1:6" s="2" customFormat="1" ht="22" customHeight="1" thickTop="1" thickBot="1">
      <c r="A15" s="30" t="s">
        <v>19</v>
      </c>
      <c r="B15" s="118"/>
      <c r="C15" s="118"/>
      <c r="D15" s="118"/>
      <c r="E15" s="118"/>
      <c r="F15" s="118"/>
    </row>
    <row r="16" spans="1:6" s="2" customFormat="1" ht="22" customHeight="1" thickTop="1" thickBot="1">
      <c r="A16" s="11" t="s">
        <v>20</v>
      </c>
      <c r="B16" s="118"/>
      <c r="C16" s="118"/>
      <c r="D16" s="118"/>
      <c r="E16" s="118"/>
      <c r="F16" s="118"/>
    </row>
    <row r="17" spans="1:6" s="2" customFormat="1" ht="22" customHeight="1" thickTop="1" thickBot="1">
      <c r="A17" s="30" t="s">
        <v>21</v>
      </c>
      <c r="B17" s="118"/>
      <c r="C17" s="118"/>
      <c r="D17" s="118"/>
      <c r="E17" s="118"/>
      <c r="F17" s="118"/>
    </row>
    <row r="18" spans="1:6" s="2" customFormat="1" ht="22" customHeight="1" thickTop="1" thickBot="1">
      <c r="A18" s="30" t="s">
        <v>22</v>
      </c>
      <c r="B18" s="118"/>
      <c r="C18" s="118"/>
      <c r="D18" s="118"/>
      <c r="E18" s="118"/>
      <c r="F18" s="118"/>
    </row>
    <row r="19" spans="1:6" ht="12" customHeight="1" thickTop="1" thickBot="1">
      <c r="A19" s="19"/>
      <c r="B19" s="73"/>
      <c r="C19" s="73"/>
      <c r="D19" s="73"/>
      <c r="E19" s="73"/>
      <c r="F19" s="73"/>
    </row>
    <row r="20" spans="1:6" s="2" customFormat="1" ht="22" customHeight="1" thickTop="1" thickBot="1">
      <c r="A20" s="144" t="s">
        <v>47</v>
      </c>
      <c r="B20" s="79"/>
      <c r="C20" s="64"/>
      <c r="D20" s="64"/>
      <c r="E20" s="64"/>
      <c r="F20" s="64"/>
    </row>
    <row r="21" spans="1:6" s="41" customFormat="1" ht="19" customHeight="1" thickTop="1" thickBot="1">
      <c r="A21" s="144"/>
      <c r="B21" s="80" t="s">
        <v>23</v>
      </c>
      <c r="C21" s="80"/>
      <c r="D21" s="80"/>
      <c r="E21" s="80"/>
      <c r="F21" s="80"/>
    </row>
    <row r="22" spans="1:6" s="2" customFormat="1" ht="31" customHeight="1" thickTop="1" thickBot="1">
      <c r="A22" s="144"/>
      <c r="B22" s="107"/>
      <c r="C22" s="107"/>
      <c r="D22" s="107"/>
      <c r="E22" s="107"/>
      <c r="F22" s="107"/>
    </row>
    <row r="23" spans="1:6" ht="7" customHeight="1" thickTop="1">
      <c r="A23" s="19"/>
      <c r="B23" s="31"/>
      <c r="C23" s="31"/>
      <c r="D23" s="31"/>
      <c r="E23" s="31"/>
      <c r="F23" s="31"/>
    </row>
    <row r="24" spans="1:6" ht="16.5" customHeight="1">
      <c r="A24" s="135" t="s">
        <v>9</v>
      </c>
      <c r="B24" s="135"/>
      <c r="C24" s="135"/>
      <c r="D24" s="135"/>
      <c r="E24" s="135"/>
      <c r="F24" s="3"/>
    </row>
    <row r="25" spans="1:6" ht="22" customHeight="1">
      <c r="A25" s="127" t="s">
        <v>8</v>
      </c>
      <c r="B25" s="127"/>
      <c r="C25" s="127"/>
      <c r="D25" s="127"/>
      <c r="E25" s="127"/>
      <c r="F25" s="127"/>
    </row>
    <row r="26" spans="1:6" ht="11" customHeight="1">
      <c r="A26" s="19"/>
      <c r="B26" s="31"/>
      <c r="C26" s="31"/>
      <c r="D26" s="31"/>
      <c r="E26" s="31"/>
      <c r="F26" s="31"/>
    </row>
    <row r="27" spans="1:6" ht="16.5" customHeight="1">
      <c r="A27" s="138" t="s">
        <v>110</v>
      </c>
      <c r="B27" s="138"/>
      <c r="C27" s="138"/>
      <c r="D27" s="138"/>
      <c r="E27" s="138"/>
      <c r="F27" s="3"/>
    </row>
    <row r="28" spans="1:6" ht="44" customHeight="1">
      <c r="A28" s="127" t="s">
        <v>136</v>
      </c>
      <c r="B28" s="127"/>
      <c r="C28" s="127"/>
      <c r="D28" s="127"/>
      <c r="E28" s="127"/>
      <c r="F28" s="127"/>
    </row>
    <row r="29" spans="1:6" ht="6" customHeight="1">
      <c r="A29" s="19"/>
      <c r="B29" s="31"/>
      <c r="C29" s="31"/>
      <c r="D29" s="31"/>
      <c r="E29" s="31"/>
      <c r="F29" s="31"/>
    </row>
    <row r="30" spans="1:6" ht="28" customHeight="1" thickBot="1">
      <c r="A30" s="143" t="s">
        <v>137</v>
      </c>
      <c r="B30" s="143"/>
      <c r="C30" s="102">
        <v>2023</v>
      </c>
      <c r="D30" s="47">
        <f>C30+1</f>
        <v>2024</v>
      </c>
      <c r="E30" s="47">
        <f>D30+1</f>
        <v>2025</v>
      </c>
      <c r="F30" s="3"/>
    </row>
    <row r="31" spans="1:6" ht="13" customHeight="1" thickTop="1" thickBot="1">
      <c r="A31" s="139" t="s">
        <v>138</v>
      </c>
      <c r="B31" s="139"/>
      <c r="C31" s="140"/>
      <c r="D31" s="140"/>
      <c r="E31" s="140"/>
      <c r="F31" s="137"/>
    </row>
    <row r="32" spans="1:6" ht="13" customHeight="1" thickTop="1" thickBot="1">
      <c r="A32" s="139" t="s">
        <v>151</v>
      </c>
      <c r="B32" s="139"/>
      <c r="C32" s="140"/>
      <c r="D32" s="140"/>
      <c r="E32" s="140"/>
      <c r="F32" s="137"/>
    </row>
    <row r="33" spans="1:6" ht="16.5" customHeight="1" thickTop="1" thickBot="1">
      <c r="A33" s="136" t="s">
        <v>31</v>
      </c>
      <c r="B33" s="136"/>
      <c r="C33" s="47">
        <f>C30</f>
        <v>2023</v>
      </c>
      <c r="D33" s="47">
        <f>D30</f>
        <v>2024</v>
      </c>
      <c r="E33" s="47">
        <f>E30</f>
        <v>2025</v>
      </c>
      <c r="F33" s="137"/>
    </row>
    <row r="34" spans="1:6" ht="24" customHeight="1" thickTop="1" thickBot="1">
      <c r="A34" s="134" t="s">
        <v>139</v>
      </c>
      <c r="B34" s="134"/>
      <c r="C34" s="77"/>
      <c r="D34" s="77"/>
      <c r="E34" s="77"/>
      <c r="F34" s="137"/>
    </row>
    <row r="35" spans="1:6" ht="24" customHeight="1" thickTop="1" thickBot="1">
      <c r="A35" s="134" t="s">
        <v>140</v>
      </c>
      <c r="B35" s="134"/>
      <c r="C35" s="77"/>
      <c r="D35" s="77"/>
      <c r="E35" s="77"/>
      <c r="F35" s="137"/>
    </row>
    <row r="36" spans="1:6" ht="20" customHeight="1" thickTop="1" thickBot="1">
      <c r="A36" s="134" t="s">
        <v>32</v>
      </c>
      <c r="B36" s="134"/>
      <c r="C36" s="77"/>
      <c r="D36" s="77"/>
      <c r="E36" s="77"/>
      <c r="F36" s="137"/>
    </row>
    <row r="37" spans="1:6" ht="20" customHeight="1" thickTop="1" thickBot="1">
      <c r="A37" s="134" t="s">
        <v>33</v>
      </c>
      <c r="B37" s="134"/>
      <c r="C37" s="77"/>
      <c r="D37" s="77"/>
      <c r="E37" s="77"/>
      <c r="F37" s="137"/>
    </row>
    <row r="38" spans="1:6" ht="8" customHeight="1" thickTop="1"/>
    <row r="39" spans="1:6" ht="14" customHeight="1">
      <c r="A39" s="3"/>
      <c r="B39" s="48"/>
      <c r="C39" s="51" t="s">
        <v>84</v>
      </c>
      <c r="D39" s="50"/>
      <c r="E39" s="50"/>
      <c r="F39" s="48"/>
    </row>
  </sheetData>
  <sheetProtection algorithmName="SHA-512" hashValue="MM/zXdqpmrn9dvY09GGvixQHiRo/j8WYNuaEjnEshrR/HnQqNdRX2OiRIGKSjztO2vcLyRZcYYqi6Od0vxmF6Q==" saltValue="b9uYZTVp7DxSYVja//H61A==" spinCount="100000" sheet="1" objects="1" scenarios="1" selectLockedCells="1"/>
  <mergeCells count="30">
    <mergeCell ref="A30:B30"/>
    <mergeCell ref="E11:F11"/>
    <mergeCell ref="A20:A22"/>
    <mergeCell ref="B17:F17"/>
    <mergeCell ref="B18:F18"/>
    <mergeCell ref="B14:F14"/>
    <mergeCell ref="B15:F15"/>
    <mergeCell ref="B16:F16"/>
    <mergeCell ref="B8:F8"/>
    <mergeCell ref="B9:F9"/>
    <mergeCell ref="B10:F10"/>
    <mergeCell ref="B12:F12"/>
    <mergeCell ref="B13:F13"/>
    <mergeCell ref="B11:C11"/>
    <mergeCell ref="A36:B36"/>
    <mergeCell ref="A37:B37"/>
    <mergeCell ref="B22:F22"/>
    <mergeCell ref="A24:E24"/>
    <mergeCell ref="A25:F25"/>
    <mergeCell ref="A35:B35"/>
    <mergeCell ref="A32:B32"/>
    <mergeCell ref="A33:B33"/>
    <mergeCell ref="A34:B34"/>
    <mergeCell ref="F31:F37"/>
    <mergeCell ref="A27:E27"/>
    <mergeCell ref="A28:F28"/>
    <mergeCell ref="A31:B31"/>
    <mergeCell ref="C31:C32"/>
    <mergeCell ref="D31:D32"/>
    <mergeCell ref="E31:E32"/>
  </mergeCells>
  <conditionalFormatting sqref="B6">
    <cfRule type="expression" dxfId="47" priority="1">
      <formula>ISBLANK(B6)</formula>
    </cfRule>
  </conditionalFormatting>
  <conditionalFormatting sqref="B8">
    <cfRule type="expression" dxfId="46" priority="48">
      <formula>ISBLANK(B8)</formula>
    </cfRule>
  </conditionalFormatting>
  <conditionalFormatting sqref="B11">
    <cfRule type="expression" dxfId="45" priority="47">
      <formula>ISBLANK(B11)</formula>
    </cfRule>
  </conditionalFormatting>
  <conditionalFormatting sqref="B20">
    <cfRule type="expression" dxfId="44" priority="42">
      <formula>ISBLANK(B20)</formula>
    </cfRule>
  </conditionalFormatting>
  <conditionalFormatting sqref="B22">
    <cfRule type="expression" dxfId="43" priority="41">
      <formula>ISBLANK(B22)</formula>
    </cfRule>
  </conditionalFormatting>
  <conditionalFormatting sqref="B9:D10">
    <cfRule type="expression" dxfId="42" priority="45">
      <formula>ISBLANK(B9)</formula>
    </cfRule>
  </conditionalFormatting>
  <conditionalFormatting sqref="B12:D18">
    <cfRule type="expression" dxfId="41" priority="43">
      <formula>ISBLANK(B12)</formula>
    </cfRule>
  </conditionalFormatting>
  <conditionalFormatting sqref="C31:E31">
    <cfRule type="expression" dxfId="40" priority="20">
      <formula>ISBLANK(C31)</formula>
    </cfRule>
  </conditionalFormatting>
  <conditionalFormatting sqref="C34:E37">
    <cfRule type="expression" dxfId="39" priority="2">
      <formula>ISBLANK(C34)</formula>
    </cfRule>
  </conditionalFormatting>
  <conditionalFormatting sqref="E11">
    <cfRule type="expression" dxfId="38"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2E92-B943-CA4E-A64B-9B4DFEF2A4B0}">
  <sheetPr>
    <tabColor theme="6" tint="0.39997558519241921"/>
  </sheetPr>
  <dimension ref="A1:I37"/>
  <sheetViews>
    <sheetView showGridLines="0" view="pageLayout" zoomScale="150" zoomScaleNormal="160" zoomScaleSheetLayoutView="150" zoomScalePageLayoutView="150" workbookViewId="0">
      <selection activeCell="B28" sqref="B28"/>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Haus des Reichs [Bremen]</v>
      </c>
      <c r="B1" s="1"/>
      <c r="D1" s="1"/>
      <c r="F1" s="1"/>
    </row>
    <row r="2" spans="1:8" s="27" customFormat="1" ht="14" customHeight="1">
      <c r="A2" s="37" t="str">
        <f>Übersicht!A2</f>
        <v>Vergabenummer: VgV-26/02-24HB</v>
      </c>
      <c r="B2" s="23"/>
      <c r="C2" s="24"/>
      <c r="D2" s="25"/>
      <c r="E2" s="24"/>
      <c r="F2" s="25"/>
    </row>
    <row r="3" spans="1:8" s="27" customFormat="1" ht="14" customHeight="1">
      <c r="A3" s="38" t="str">
        <f>Übersicht!A3</f>
        <v>Verhandlungsverfahren mit Teilnahmewettbewerb</v>
      </c>
      <c r="B3" s="28"/>
      <c r="C3" s="28"/>
      <c r="D3" s="25"/>
      <c r="E3" s="28"/>
      <c r="F3" s="25"/>
    </row>
    <row r="4" spans="1:8" s="10" customFormat="1" ht="16.5" customHeight="1">
      <c r="A4" s="27" t="str">
        <f>Übersicht!A4</f>
        <v>Bewerberbogen zum Teilnahmewettbewerb</v>
      </c>
      <c r="B4" s="13"/>
      <c r="C4" s="9"/>
      <c r="D4" s="11"/>
      <c r="E4" s="9"/>
      <c r="F4" s="11"/>
    </row>
    <row r="5" spans="1:8" ht="13" customHeight="1">
      <c r="A5" s="8"/>
      <c r="B5" s="8"/>
      <c r="C5" s="9"/>
      <c r="E5" s="9"/>
    </row>
    <row r="6" spans="1:8" ht="16.5" customHeight="1" thickBot="1">
      <c r="A6" s="115" t="s">
        <v>61</v>
      </c>
      <c r="B6" s="115"/>
      <c r="C6" s="115"/>
      <c r="D6" s="115"/>
      <c r="E6" s="115"/>
      <c r="F6" s="115"/>
    </row>
    <row r="7" spans="1:8" ht="110" customHeight="1" thickTop="1" thickBot="1">
      <c r="A7" s="4" t="s">
        <v>117</v>
      </c>
      <c r="B7" s="116" t="s">
        <v>144</v>
      </c>
      <c r="C7" s="117"/>
      <c r="D7" s="117"/>
      <c r="E7" s="117"/>
      <c r="F7" s="117"/>
    </row>
    <row r="8" spans="1:8" ht="110" customHeight="1" thickTop="1" thickBot="1">
      <c r="A8" s="4" t="s">
        <v>118</v>
      </c>
      <c r="B8" s="116" t="s">
        <v>145</v>
      </c>
      <c r="C8" s="117"/>
      <c r="D8" s="117"/>
      <c r="E8" s="117"/>
      <c r="F8" s="117"/>
    </row>
    <row r="9" spans="1:8" ht="12" customHeight="1" thickTop="1" thickBot="1">
      <c r="A9" s="3"/>
      <c r="B9" s="76"/>
      <c r="C9" s="76"/>
      <c r="D9" s="76"/>
      <c r="E9" s="76"/>
      <c r="F9" s="76"/>
    </row>
    <row r="10" spans="1:8" s="2" customFormat="1" ht="22" customHeight="1" thickTop="1" thickBot="1">
      <c r="A10" s="29" t="s">
        <v>46</v>
      </c>
      <c r="B10" s="118"/>
      <c r="C10" s="118"/>
      <c r="D10" s="118"/>
      <c r="E10" s="118"/>
      <c r="F10" s="118"/>
    </row>
    <row r="11" spans="1:8" s="2" customFormat="1" ht="38" customHeight="1" thickTop="1" thickBot="1">
      <c r="A11" s="29" t="s">
        <v>86</v>
      </c>
      <c r="B11" s="119"/>
      <c r="C11" s="120"/>
      <c r="D11" s="120"/>
      <c r="E11" s="121" t="s">
        <v>129</v>
      </c>
      <c r="F11" s="121"/>
    </row>
    <row r="12" spans="1:8" s="2" customFormat="1" ht="45" customHeight="1" thickTop="1" thickBot="1">
      <c r="A12" s="39" t="s">
        <v>146</v>
      </c>
      <c r="B12" s="62"/>
      <c r="C12" s="39" t="s">
        <v>147</v>
      </c>
      <c r="D12" s="62"/>
      <c r="E12" s="103"/>
      <c r="F12" s="103"/>
    </row>
    <row r="13" spans="1:8" s="2" customFormat="1" ht="22" customHeight="1" thickTop="1" thickBot="1">
      <c r="A13" s="29" t="s">
        <v>141</v>
      </c>
      <c r="B13" s="62"/>
      <c r="C13" s="60" t="s">
        <v>56</v>
      </c>
      <c r="D13" s="118"/>
      <c r="E13" s="118"/>
      <c r="F13" s="118"/>
    </row>
    <row r="14" spans="1:8" s="2" customFormat="1" ht="50" customHeight="1" thickTop="1" thickBot="1">
      <c r="A14" s="39" t="s">
        <v>148</v>
      </c>
      <c r="B14" s="62"/>
      <c r="C14" s="65" t="s">
        <v>102</v>
      </c>
      <c r="D14" s="69"/>
      <c r="E14" s="64"/>
      <c r="F14" s="64"/>
    </row>
    <row r="15" spans="1:8" s="2" customFormat="1" ht="38" customHeight="1" thickTop="1" thickBot="1">
      <c r="A15" s="39" t="s">
        <v>142</v>
      </c>
      <c r="B15" s="62"/>
      <c r="C15" s="65" t="s">
        <v>143</v>
      </c>
      <c r="D15" s="66"/>
      <c r="E15" s="67"/>
      <c r="F15" s="68"/>
      <c r="G15" s="32"/>
      <c r="H15" s="32"/>
    </row>
    <row r="16" spans="1:8" ht="22" customHeight="1" thickTop="1" thickBot="1">
      <c r="A16" s="45"/>
      <c r="B16" s="73"/>
      <c r="C16" s="73"/>
      <c r="D16" s="73"/>
      <c r="E16" s="73"/>
      <c r="F16" s="73"/>
    </row>
    <row r="17" spans="1:9" ht="22" customHeight="1" thickTop="1" thickBot="1">
      <c r="A17" s="113" t="s">
        <v>115</v>
      </c>
      <c r="B17" s="114"/>
      <c r="C17" s="114"/>
      <c r="D17" s="114"/>
      <c r="E17" s="114"/>
      <c r="F17" s="73"/>
    </row>
    <row r="18" spans="1:9" ht="7" customHeight="1" thickTop="1" thickBot="1">
      <c r="A18" s="31"/>
      <c r="B18" s="73"/>
      <c r="C18" s="73"/>
      <c r="D18" s="73"/>
      <c r="E18" s="63"/>
      <c r="F18" s="73"/>
      <c r="H18" s="48"/>
    </row>
    <row r="19" spans="1:9" ht="25" customHeight="1" thickTop="1" thickBot="1">
      <c r="A19" s="46" t="s">
        <v>71</v>
      </c>
      <c r="B19" s="62"/>
      <c r="C19" s="70" t="s">
        <v>76</v>
      </c>
      <c r="D19" s="71"/>
      <c r="E19" s="63"/>
      <c r="F19" s="72"/>
      <c r="H19" s="48"/>
    </row>
    <row r="20" spans="1:9" ht="25" customHeight="1" thickTop="1" thickBot="1">
      <c r="A20" s="46" t="s">
        <v>72</v>
      </c>
      <c r="B20" s="71"/>
      <c r="C20" s="70" t="s">
        <v>77</v>
      </c>
      <c r="D20" s="62"/>
      <c r="E20" s="63"/>
      <c r="F20" s="72"/>
      <c r="H20" s="48"/>
    </row>
    <row r="21" spans="1:9" ht="25" customHeight="1" thickTop="1" thickBot="1">
      <c r="A21" s="46" t="s">
        <v>73</v>
      </c>
      <c r="B21" s="71"/>
      <c r="C21" s="70" t="s">
        <v>78</v>
      </c>
      <c r="D21" s="71"/>
      <c r="E21" s="63"/>
      <c r="F21" s="72"/>
      <c r="H21" s="48"/>
    </row>
    <row r="22" spans="1:9" ht="25" customHeight="1" thickTop="1" thickBot="1">
      <c r="A22" s="46" t="s">
        <v>74</v>
      </c>
      <c r="B22" s="71"/>
      <c r="C22" s="70" t="s">
        <v>79</v>
      </c>
      <c r="D22" s="71"/>
      <c r="E22" s="63"/>
      <c r="F22" s="72"/>
      <c r="H22" s="48"/>
    </row>
    <row r="23" spans="1:9" ht="25" customHeight="1" thickTop="1" thickBot="1">
      <c r="A23" s="46" t="s">
        <v>75</v>
      </c>
      <c r="B23" s="62"/>
      <c r="C23" s="72"/>
      <c r="D23" s="72"/>
      <c r="E23" s="63"/>
      <c r="F23" s="72"/>
      <c r="H23" s="48"/>
    </row>
    <row r="24" spans="1:9" ht="45" customHeight="1" thickTop="1" thickBot="1">
      <c r="A24" s="40"/>
      <c r="B24" s="73"/>
      <c r="C24" s="73"/>
      <c r="D24" s="73"/>
      <c r="E24" s="73"/>
      <c r="F24" s="73"/>
      <c r="I24" s="48"/>
    </row>
    <row r="25" spans="1:9" ht="15" customHeight="1" thickTop="1" thickBot="1">
      <c r="A25" s="105" t="s">
        <v>116</v>
      </c>
      <c r="B25" s="106"/>
      <c r="C25" s="106"/>
      <c r="D25" s="106"/>
      <c r="E25" s="106"/>
      <c r="F25" s="73"/>
    </row>
    <row r="26" spans="1:9" ht="7" customHeight="1" thickTop="1" thickBot="1">
      <c r="A26" s="31"/>
      <c r="B26" s="73"/>
      <c r="C26" s="73"/>
      <c r="D26" s="73"/>
      <c r="E26" s="63"/>
      <c r="F26" s="73"/>
      <c r="H26" s="48"/>
    </row>
    <row r="27" spans="1:9" ht="25" customHeight="1" thickTop="1" thickBot="1">
      <c r="A27" s="46" t="s">
        <v>63</v>
      </c>
      <c r="B27" s="62"/>
      <c r="C27" s="70" t="s">
        <v>67</v>
      </c>
      <c r="D27" s="62"/>
      <c r="E27" s="76"/>
      <c r="F27" s="72"/>
      <c r="I27" s="48"/>
    </row>
    <row r="28" spans="1:9" ht="25" customHeight="1" thickTop="1" thickBot="1">
      <c r="A28" s="46" t="s">
        <v>64</v>
      </c>
      <c r="B28" s="62"/>
      <c r="C28" s="70" t="s">
        <v>68</v>
      </c>
      <c r="D28" s="71"/>
      <c r="E28" s="76"/>
      <c r="F28" s="72"/>
      <c r="I28" s="48"/>
    </row>
    <row r="29" spans="1:9" ht="25" customHeight="1" thickTop="1" thickBot="1">
      <c r="A29" s="46" t="s">
        <v>65</v>
      </c>
      <c r="B29" s="62"/>
      <c r="C29" s="70" t="s">
        <v>69</v>
      </c>
      <c r="D29" s="62"/>
      <c r="E29" s="76"/>
      <c r="F29" s="72"/>
      <c r="I29" s="48"/>
    </row>
    <row r="30" spans="1:9" ht="25" customHeight="1" thickTop="1" thickBot="1">
      <c r="A30" s="46" t="s">
        <v>66</v>
      </c>
      <c r="B30" s="62"/>
      <c r="C30" s="70" t="s">
        <v>70</v>
      </c>
      <c r="D30" s="62"/>
      <c r="E30" s="76"/>
      <c r="F30" s="72"/>
    </row>
    <row r="31" spans="1:9" ht="22" customHeight="1" thickTop="1" thickBot="1">
      <c r="A31" s="19"/>
      <c r="B31" s="73"/>
      <c r="C31" s="73"/>
      <c r="D31" s="73"/>
      <c r="E31" s="73"/>
      <c r="F31" s="73"/>
    </row>
    <row r="32" spans="1:9" s="2" customFormat="1" ht="33" customHeight="1" thickTop="1" thickBot="1">
      <c r="A32" s="30" t="s">
        <v>59</v>
      </c>
      <c r="B32" s="62"/>
      <c r="C32" s="61" t="s">
        <v>60</v>
      </c>
      <c r="D32" s="107"/>
      <c r="E32" s="107"/>
      <c r="F32" s="107"/>
    </row>
    <row r="33" spans="1:6" s="2" customFormat="1" ht="22" customHeight="1" thickTop="1" thickBot="1">
      <c r="A33" s="108" t="s">
        <v>57</v>
      </c>
      <c r="B33" s="110"/>
      <c r="C33" s="110"/>
      <c r="D33" s="74" t="s">
        <v>3</v>
      </c>
      <c r="E33" s="109"/>
      <c r="F33" s="109"/>
    </row>
    <row r="34" spans="1:6" ht="23" customHeight="1" thickTop="1" thickBot="1">
      <c r="A34" s="108"/>
      <c r="B34" s="111"/>
      <c r="C34" s="111"/>
      <c r="D34" s="75" t="s">
        <v>58</v>
      </c>
      <c r="E34" s="109"/>
      <c r="F34" s="109"/>
    </row>
    <row r="35" spans="1:6" ht="22" customHeight="1" thickTop="1" thickBot="1">
      <c r="A35" s="108"/>
      <c r="B35" s="112"/>
      <c r="C35" s="112"/>
      <c r="D35" s="75" t="s">
        <v>13</v>
      </c>
      <c r="E35" s="109"/>
      <c r="F35" s="109"/>
    </row>
    <row r="36" spans="1:6" ht="409" customHeight="1" thickTop="1" thickBot="1">
      <c r="A36" s="44" t="s">
        <v>62</v>
      </c>
      <c r="B36" s="104"/>
      <c r="C36" s="104"/>
      <c r="D36" s="104"/>
      <c r="E36" s="104"/>
      <c r="F36" s="104"/>
    </row>
    <row r="37" spans="1:6" ht="16.5" customHeight="1" thickTop="1"/>
  </sheetData>
  <sheetProtection algorithmName="SHA-512" hashValue="7juJg/1gQ75zSraTkTyPjXwnk90V6iSXfJtaDcAg+T2NSO2UtgEgyoMhoYpUI0KE6WLg49UZWcnG1OTJSPwJ+w==" saltValue="QTQaYpgwOq/shtgbu6rOiw==" spinCount="100000" sheet="1" objects="1" scenarios="1" selectLockedCells="1"/>
  <mergeCells count="16">
    <mergeCell ref="A17:E17"/>
    <mergeCell ref="A6:F6"/>
    <mergeCell ref="B7:F7"/>
    <mergeCell ref="B8:F8"/>
    <mergeCell ref="B10:F10"/>
    <mergeCell ref="D13:F13"/>
    <mergeCell ref="B11:D11"/>
    <mergeCell ref="E11:F11"/>
    <mergeCell ref="B36:F36"/>
    <mergeCell ref="A25:E25"/>
    <mergeCell ref="D32:F32"/>
    <mergeCell ref="A33:A35"/>
    <mergeCell ref="E33:F33"/>
    <mergeCell ref="E34:F34"/>
    <mergeCell ref="E35:F35"/>
    <mergeCell ref="B33:C35"/>
  </mergeCells>
  <conditionalFormatting sqref="B19">
    <cfRule type="expression" dxfId="37" priority="42">
      <formula>ISBLANK(B19)</formula>
    </cfRule>
  </conditionalFormatting>
  <conditionalFormatting sqref="B20:B22">
    <cfRule type="containsText" dxfId="36" priority="51" operator="containsText" text="Ja">
      <formula>NOT(ISERROR(SEARCH("Ja",B20)))</formula>
    </cfRule>
    <cfRule type="containsText" dxfId="35" priority="52" operator="containsText" text="Nein">
      <formula>NOT(ISERROR(SEARCH("Nein",B20)))</formula>
    </cfRule>
  </conditionalFormatting>
  <conditionalFormatting sqref="B23">
    <cfRule type="expression" dxfId="34" priority="41">
      <formula>ISBLANK(B23)</formula>
    </cfRule>
  </conditionalFormatting>
  <conditionalFormatting sqref="B27:B30">
    <cfRule type="expression" dxfId="33" priority="6">
      <formula>ISBLANK(B27)</formula>
    </cfRule>
  </conditionalFormatting>
  <conditionalFormatting sqref="B32:B33">
    <cfRule type="expression" dxfId="32" priority="62">
      <formula>ISBLANK(B32)</formula>
    </cfRule>
  </conditionalFormatting>
  <conditionalFormatting sqref="B36">
    <cfRule type="expression" dxfId="31" priority="60">
      <formula>ISBLANK(B36)</formula>
    </cfRule>
  </conditionalFormatting>
  <conditionalFormatting sqref="D12">
    <cfRule type="expression" dxfId="30" priority="11">
      <formula>ISBLANK(D12)</formula>
    </cfRule>
  </conditionalFormatting>
  <conditionalFormatting sqref="D13:D15 B10:B15">
    <cfRule type="expression" dxfId="29" priority="16">
      <formula>ISBLANK(B10)</formula>
    </cfRule>
  </conditionalFormatting>
  <conditionalFormatting sqref="D19">
    <cfRule type="containsText" dxfId="28" priority="49" operator="containsText" text="Ja">
      <formula>NOT(ISERROR(SEARCH("Ja",D19)))</formula>
    </cfRule>
    <cfRule type="containsText" dxfId="27" priority="50" operator="containsText" text="Nein">
      <formula>NOT(ISERROR(SEARCH("Nein",D19)))</formula>
    </cfRule>
  </conditionalFormatting>
  <conditionalFormatting sqref="D20">
    <cfRule type="expression" dxfId="26" priority="10">
      <formula>ISBLANK(D20)</formula>
    </cfRule>
  </conditionalFormatting>
  <conditionalFormatting sqref="D21:D22">
    <cfRule type="containsText" dxfId="25" priority="43" operator="containsText" text="Ja">
      <formula>NOT(ISERROR(SEARCH("Ja",D21)))</formula>
    </cfRule>
    <cfRule type="containsText" dxfId="24" priority="44" operator="containsText" text="Nein">
      <formula>NOT(ISERROR(SEARCH("Nein",D21)))</formula>
    </cfRule>
  </conditionalFormatting>
  <conditionalFormatting sqref="D27">
    <cfRule type="expression" dxfId="23" priority="5">
      <formula>ISBLANK(D27)</formula>
    </cfRule>
  </conditionalFormatting>
  <conditionalFormatting sqref="D28">
    <cfRule type="containsText" dxfId="22" priority="1" operator="containsText" text="Ja">
      <formula>NOT(ISERROR(SEARCH("Ja",D28)))</formula>
    </cfRule>
    <cfRule type="containsText" dxfId="21" priority="2" operator="containsText" text="Nein">
      <formula>NOT(ISERROR(SEARCH("Nein",D28)))</formula>
    </cfRule>
  </conditionalFormatting>
  <conditionalFormatting sqref="D29:D30">
    <cfRule type="expression" dxfId="20" priority="3">
      <formula>ISBLANK(D29)</formula>
    </cfRule>
  </conditionalFormatting>
  <conditionalFormatting sqref="D32">
    <cfRule type="expression" dxfId="19" priority="61">
      <formula>ISBLANK(D32)</formula>
    </cfRule>
  </conditionalFormatting>
  <conditionalFormatting sqref="D15:E15">
    <cfRule type="expression" dxfId="18" priority="14">
      <formula>$B15="Nein"</formula>
    </cfRule>
  </conditionalFormatting>
  <conditionalFormatting sqref="E15">
    <cfRule type="expression" dxfId="17" priority="15">
      <formula>ISBLANK(E15)</formula>
    </cfRule>
  </conditionalFormatting>
  <conditionalFormatting sqref="E33:E35">
    <cfRule type="expression" dxfId="16" priority="65">
      <formula>ISBLANK(E33)</formula>
    </cfRule>
  </conditionalFormatting>
  <conditionalFormatting sqref="E12:F12">
    <cfRule type="expression" dxfId="15" priority="22">
      <formula>$B12="Nein"</formula>
    </cfRule>
  </conditionalFormatting>
  <dataValidations count="6">
    <dataValidation type="list" errorStyle="warning" allowBlank="1" prompt="Bitte auswählen" sqref="B12:B15 B19 B23 D20 B27:B30 D12 D27 D29:D30" xr:uid="{E7AB7320-6C34-4443-B53D-4471DA325E0B}">
      <formula1>"Ja, Nein"</formula1>
    </dataValidation>
    <dataValidation type="list" errorStyle="warning" allowBlank="1" prompt="Bitte auswählen" sqref="B33" xr:uid="{F95644C4-DE84-8941-BD5D-BBD98A5E1823}">
      <formula1>"Projekt für einen öffentlichen Auftraggeber, mit öffentlichen Mitteln bzw. Geldern vom Bund oder Land finanziertes Projekt, Projekt für einen privaten Auftraggeber"</formula1>
    </dataValidation>
    <dataValidation type="list" allowBlank="1" showInputMessage="1" showErrorMessage="1" sqref="B32 D21:D22 D19 B20:B22 D28" xr:uid="{7B405368-C08E-5544-A0F4-C6ED20CBFCD7}">
      <formula1>"Ja, Nein"</formula1>
    </dataValidation>
    <dataValidation type="list" errorStyle="warning" allowBlank="1" prompt="Bitte auswählen" sqref="D14" xr:uid="{AE79E1D2-6875-F14E-B43E-D050F22AD633}">
      <formula1>"LPH 1, LPH 2, LPH 3, LPH 4, LPH 5, LPH 6, LPH 7, LPH 8, LPH 9"</formula1>
    </dataValidation>
    <dataValidation type="list" allowBlank="1" showInputMessage="1" showErrorMessage="1" sqref="E15" xr:uid="{44D17533-599E-254E-A6DD-92AEE53B7868}">
      <formula1>"2014, 2015, 2016, 2017, 2018, 2019, 2020, 2021, 2022, 2023, 2024, 2025, 2026"</formula1>
    </dataValidation>
    <dataValidation type="list" allowBlank="1" showInputMessage="1" showErrorMessage="1" sqref="D15" xr:uid="{00957F92-6C74-904F-84D7-D8816AFD3364}">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649A0C5E-80CC-5B4E-87A7-A85D263BF3D5}">
          <x14:formula1>
            <xm:f>Bewerberkonstellation!$C$15:$C$18</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Haus des Reichs [Bremen]</v>
      </c>
      <c r="B1" s="1"/>
      <c r="D1" s="1"/>
      <c r="E1" s="4"/>
    </row>
    <row r="2" spans="1:5" s="27" customFormat="1" ht="14" customHeight="1">
      <c r="A2" s="37" t="str">
        <f>Übersicht!A2</f>
        <v>Vergabenummer: VgV-26/02-24HB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92</v>
      </c>
      <c r="B6" s="3"/>
      <c r="C6" s="3"/>
      <c r="D6" s="3"/>
      <c r="E6" s="3"/>
    </row>
    <row r="7" spans="1:5" ht="12" customHeight="1">
      <c r="A7" s="3" t="s">
        <v>93</v>
      </c>
      <c r="B7" s="3"/>
      <c r="C7" s="3"/>
      <c r="D7" s="3"/>
      <c r="E7" s="3"/>
    </row>
    <row r="8" spans="1:5" ht="12" customHeight="1">
      <c r="A8" s="15"/>
      <c r="B8" s="15"/>
      <c r="C8" s="15"/>
      <c r="D8" s="15"/>
      <c r="E8" s="15"/>
    </row>
    <row r="9" spans="1:5" ht="11" customHeight="1">
      <c r="A9" s="127" t="s">
        <v>34</v>
      </c>
      <c r="B9" s="127"/>
      <c r="C9" s="127"/>
      <c r="D9" s="127"/>
      <c r="E9" s="127"/>
    </row>
    <row r="10" spans="1:5" ht="11" customHeight="1">
      <c r="A10" s="147" t="str">
        <f>A1</f>
        <v>Haus des Reichs [Bremen]</v>
      </c>
      <c r="B10" s="147"/>
      <c r="C10" s="147"/>
      <c r="D10" s="147"/>
      <c r="E10" s="147"/>
    </row>
    <row r="11" spans="1:5" ht="11" customHeight="1">
      <c r="A11" s="127" t="s">
        <v>94</v>
      </c>
      <c r="B11" s="127"/>
      <c r="C11" s="127"/>
      <c r="D11" s="127"/>
      <c r="E11" s="127"/>
    </row>
    <row r="12" spans="1:5" ht="30" customHeight="1">
      <c r="A12" s="124" t="s">
        <v>36</v>
      </c>
      <c r="B12" s="124"/>
      <c r="C12" s="124"/>
      <c r="D12" s="124"/>
      <c r="E12" s="124"/>
    </row>
    <row r="13" spans="1:5" ht="18" customHeight="1">
      <c r="A13" s="124" t="s">
        <v>37</v>
      </c>
      <c r="B13" s="124"/>
      <c r="C13" s="124"/>
      <c r="D13" s="124"/>
      <c r="E13" s="124"/>
    </row>
    <row r="14" spans="1:5" ht="18" customHeight="1">
      <c r="A14" s="124" t="s">
        <v>82</v>
      </c>
      <c r="B14" s="124"/>
      <c r="C14" s="124"/>
      <c r="D14" s="124"/>
      <c r="E14" s="124"/>
    </row>
    <row r="15" spans="1:5" ht="16" customHeight="1">
      <c r="A15" s="58"/>
      <c r="B15" s="58"/>
      <c r="C15" s="58"/>
      <c r="D15" s="58"/>
      <c r="E15" s="58"/>
    </row>
    <row r="16" spans="1:5" ht="14" customHeight="1">
      <c r="A16" s="126" t="s">
        <v>95</v>
      </c>
      <c r="B16" s="126"/>
      <c r="C16" s="126"/>
      <c r="D16" s="126"/>
      <c r="E16" s="126"/>
    </row>
    <row r="17" spans="1:5" s="1" customFormat="1" ht="16" customHeight="1" thickBot="1">
      <c r="A17" s="18" t="s">
        <v>41</v>
      </c>
      <c r="B17" s="150"/>
      <c r="C17" s="150"/>
      <c r="D17" s="150"/>
    </row>
    <row r="18" spans="1:5" s="1" customFormat="1" ht="16" customHeight="1" thickTop="1">
      <c r="A18" s="18" t="s">
        <v>42</v>
      </c>
      <c r="B18" s="148"/>
      <c r="C18" s="148"/>
      <c r="D18" s="148"/>
    </row>
    <row r="19" spans="1:5" ht="16" customHeight="1">
      <c r="B19" s="1"/>
      <c r="C19" s="1"/>
      <c r="D19" s="1"/>
      <c r="E19" s="1"/>
    </row>
    <row r="20" spans="1:5" ht="14" customHeight="1">
      <c r="A20" s="126" t="s">
        <v>96</v>
      </c>
      <c r="B20" s="126"/>
      <c r="C20" s="126"/>
      <c r="D20" s="126"/>
      <c r="E20" s="126"/>
    </row>
    <row r="21" spans="1:5" ht="26" customHeight="1">
      <c r="A21" s="149" t="s">
        <v>35</v>
      </c>
      <c r="B21" s="149"/>
      <c r="C21" s="149"/>
      <c r="D21" s="149"/>
      <c r="E21" s="149"/>
    </row>
    <row r="22" spans="1:5" ht="18" customHeight="1">
      <c r="A22" s="59"/>
      <c r="B22" s="84"/>
      <c r="C22" s="84"/>
      <c r="D22" s="84"/>
      <c r="E22" s="84"/>
    </row>
    <row r="23" spans="1:5" ht="16.5" customHeight="1">
      <c r="A23" s="18" t="s">
        <v>1</v>
      </c>
      <c r="B23" s="4"/>
      <c r="C23" s="1" t="s">
        <v>100</v>
      </c>
      <c r="D23" s="4"/>
      <c r="E23" s="4"/>
    </row>
    <row r="24" spans="1:5" ht="7" customHeight="1">
      <c r="B24" s="1"/>
      <c r="C24" s="1"/>
      <c r="D24" s="1"/>
      <c r="E24" s="1"/>
    </row>
    <row r="25" spans="1:5" ht="18" customHeight="1" thickBot="1">
      <c r="A25" s="145" t="s">
        <v>97</v>
      </c>
      <c r="B25" s="145"/>
      <c r="C25" s="148"/>
      <c r="D25" s="148"/>
      <c r="E25" s="148"/>
    </row>
    <row r="26" spans="1:5" ht="18" customHeight="1" thickTop="1">
      <c r="A26" s="145" t="s">
        <v>48</v>
      </c>
      <c r="B26" s="145"/>
      <c r="C26" s="146"/>
      <c r="D26" s="146"/>
      <c r="E26" s="146"/>
    </row>
    <row r="27" spans="1:5" ht="26" customHeight="1">
      <c r="A27" s="149" t="s">
        <v>38</v>
      </c>
      <c r="B27" s="149"/>
      <c r="C27" s="149"/>
      <c r="D27" s="149"/>
      <c r="E27" s="149"/>
    </row>
    <row r="28" spans="1:5" ht="18" customHeight="1">
      <c r="A28" s="59"/>
      <c r="B28" s="84"/>
      <c r="C28" s="84"/>
      <c r="D28" s="84"/>
      <c r="E28" s="84"/>
    </row>
    <row r="29" spans="1:5" ht="16.5" customHeight="1">
      <c r="A29" s="18" t="s">
        <v>1</v>
      </c>
      <c r="B29" s="4"/>
      <c r="C29" s="1" t="s">
        <v>100</v>
      </c>
      <c r="D29" s="4"/>
      <c r="E29" s="4"/>
    </row>
    <row r="30" spans="1:5" ht="7" customHeight="1">
      <c r="B30" s="1"/>
      <c r="C30" s="1"/>
      <c r="D30" s="1"/>
      <c r="E30" s="1"/>
    </row>
    <row r="31" spans="1:5" ht="18" customHeight="1" thickBot="1">
      <c r="A31" s="145" t="s">
        <v>98</v>
      </c>
      <c r="B31" s="145"/>
      <c r="C31" s="148"/>
      <c r="D31" s="148"/>
      <c r="E31" s="148"/>
    </row>
    <row r="32" spans="1:5" ht="18" customHeight="1" thickTop="1">
      <c r="A32" s="145" t="s">
        <v>48</v>
      </c>
      <c r="B32" s="145"/>
      <c r="C32" s="146"/>
      <c r="D32" s="146"/>
      <c r="E32" s="146"/>
    </row>
    <row r="33" spans="1:5" ht="26" customHeight="1">
      <c r="A33" s="149" t="s">
        <v>39</v>
      </c>
      <c r="B33" s="149"/>
      <c r="C33" s="149"/>
      <c r="D33" s="149"/>
      <c r="E33" s="149"/>
    </row>
    <row r="34" spans="1:5" ht="18" customHeight="1">
      <c r="A34" s="59"/>
      <c r="B34" s="84"/>
      <c r="C34" s="84"/>
      <c r="D34" s="84"/>
      <c r="E34" s="84"/>
    </row>
    <row r="35" spans="1:5" ht="16.5" customHeight="1">
      <c r="A35" s="18" t="s">
        <v>1</v>
      </c>
      <c r="B35" s="4"/>
      <c r="C35" s="1" t="s">
        <v>100</v>
      </c>
      <c r="D35" s="4"/>
      <c r="E35" s="4"/>
    </row>
    <row r="36" spans="1:5" ht="7" customHeight="1">
      <c r="B36" s="1"/>
      <c r="C36" s="1"/>
      <c r="D36" s="1"/>
      <c r="E36" s="1"/>
    </row>
    <row r="37" spans="1:5" ht="18" customHeight="1" thickBot="1">
      <c r="A37" s="145" t="s">
        <v>99</v>
      </c>
      <c r="B37" s="145"/>
      <c r="C37" s="148"/>
      <c r="D37" s="148"/>
      <c r="E37" s="148"/>
    </row>
    <row r="38" spans="1:5" ht="18" customHeight="1" thickTop="1">
      <c r="A38" s="145" t="s">
        <v>48</v>
      </c>
      <c r="B38" s="145"/>
      <c r="C38" s="146"/>
      <c r="D38" s="146"/>
      <c r="E38" s="146"/>
    </row>
    <row r="39" spans="1:5" ht="26" customHeight="1">
      <c r="A39" s="149" t="s">
        <v>40</v>
      </c>
      <c r="B39" s="149"/>
      <c r="C39" s="149"/>
      <c r="D39" s="149"/>
      <c r="E39" s="149"/>
    </row>
    <row r="40" spans="1:5" ht="18" customHeight="1">
      <c r="A40" s="59"/>
      <c r="B40" s="84"/>
      <c r="C40" s="84"/>
      <c r="D40" s="84"/>
      <c r="E40" s="84"/>
    </row>
    <row r="41" spans="1:5" ht="16.5" customHeight="1">
      <c r="A41" s="18" t="s">
        <v>1</v>
      </c>
      <c r="B41" s="4"/>
      <c r="C41" s="1" t="s">
        <v>100</v>
      </c>
      <c r="D41" s="4"/>
      <c r="E41" s="4"/>
    </row>
    <row r="42" spans="1:5" ht="7" customHeight="1">
      <c r="B42" s="1"/>
      <c r="C42" s="1"/>
      <c r="D42" s="1"/>
      <c r="E42" s="1"/>
    </row>
    <row r="43" spans="1:5" ht="18" customHeight="1" thickBot="1">
      <c r="A43" s="145" t="s">
        <v>99</v>
      </c>
      <c r="B43" s="145"/>
      <c r="C43" s="148"/>
      <c r="D43" s="148"/>
      <c r="E43" s="148"/>
    </row>
    <row r="44" spans="1:5" ht="18" customHeight="1" thickTop="1">
      <c r="A44" s="145" t="s">
        <v>48</v>
      </c>
      <c r="B44" s="145"/>
      <c r="C44" s="146"/>
      <c r="D44" s="146"/>
      <c r="E44" s="146"/>
    </row>
    <row r="45" spans="1:5" ht="12" customHeight="1">
      <c r="A45" s="3"/>
      <c r="B45" s="3"/>
      <c r="C45" s="3"/>
      <c r="D45" s="3"/>
      <c r="E45" s="3"/>
    </row>
    <row r="46" spans="1:5" ht="23" customHeight="1">
      <c r="A46" s="151" t="s">
        <v>101</v>
      </c>
      <c r="B46" s="151"/>
      <c r="C46" s="151"/>
      <c r="D46" s="151"/>
      <c r="E46" s="151"/>
    </row>
  </sheetData>
  <sheetProtection algorithmName="SHA-512" hashValue="GPrw3XDYmSGspKeOnw7xdZFnOSjKSME3EC1L/JktbInRzoq8PNQdwZPdShtW0hZv1O7O2gZXEnSro4+NxXoNkA==" saltValue="pQQZC1d9Hs1L028msqnqjw=="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4" priority="14">
      <formula>ISBLANK(A22)</formula>
    </cfRule>
  </conditionalFormatting>
  <conditionalFormatting sqref="A28">
    <cfRule type="expression" dxfId="13" priority="13">
      <formula>ISBLANK(A28)</formula>
    </cfRule>
  </conditionalFormatting>
  <conditionalFormatting sqref="A34">
    <cfRule type="expression" dxfId="12" priority="12">
      <formula>ISBLANK(A34)</formula>
    </cfRule>
  </conditionalFormatting>
  <conditionalFormatting sqref="A40">
    <cfRule type="expression" dxfId="11" priority="11">
      <formula>ISBLANK(A40)</formula>
    </cfRule>
  </conditionalFormatting>
  <conditionalFormatting sqref="B17:B18">
    <cfRule type="expression" dxfId="10" priority="9">
      <formula>ISBLANK(B17)</formula>
    </cfRule>
  </conditionalFormatting>
  <conditionalFormatting sqref="C25:C26">
    <cfRule type="expression" dxfId="9" priority="7">
      <formula>ISBLANK(C25)</formula>
    </cfRule>
  </conditionalFormatting>
  <conditionalFormatting sqref="C31:C32">
    <cfRule type="expression" dxfId="8" priority="5">
      <formula>ISBLANK(C31)</formula>
    </cfRule>
  </conditionalFormatting>
  <conditionalFormatting sqref="C37:C38">
    <cfRule type="expression" dxfId="7" priority="3">
      <formula>ISBLANK(C37)</formula>
    </cfRule>
  </conditionalFormatting>
  <conditionalFormatting sqref="C43:C44">
    <cfRule type="expression" dxfId="6"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Haus des Reichs [Bremen]</v>
      </c>
      <c r="B1" s="1"/>
      <c r="D1" s="1"/>
      <c r="E1" s="4"/>
    </row>
    <row r="2" spans="1:7" s="27" customFormat="1" ht="14" customHeight="1">
      <c r="A2" s="37" t="str">
        <f>Übersicht!A2</f>
        <v>Vergabenummer: VgV-26/02-24HB</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43</v>
      </c>
      <c r="B6" s="3"/>
      <c r="C6" s="3"/>
      <c r="D6" s="3"/>
      <c r="E6" s="3"/>
    </row>
    <row r="7" spans="1:7" ht="12" customHeight="1">
      <c r="A7" s="3" t="s">
        <v>44</v>
      </c>
      <c r="B7" s="3"/>
      <c r="C7" s="3"/>
      <c r="D7" s="3"/>
      <c r="E7" s="3"/>
    </row>
    <row r="8" spans="1:7" ht="12" customHeight="1">
      <c r="A8" s="15"/>
      <c r="B8" s="15"/>
      <c r="C8" s="15"/>
      <c r="D8" s="15"/>
      <c r="E8" s="15"/>
    </row>
    <row r="9" spans="1:7" ht="11" customHeight="1">
      <c r="A9" s="127" t="s">
        <v>34</v>
      </c>
      <c r="B9" s="127"/>
      <c r="C9" s="127"/>
      <c r="D9" s="127"/>
      <c r="E9" s="127"/>
    </row>
    <row r="10" spans="1:7" ht="11" customHeight="1">
      <c r="A10" s="147" t="str">
        <f>A1</f>
        <v>Haus des Reichs [Bremen]</v>
      </c>
      <c r="B10" s="147"/>
      <c r="C10" s="147"/>
      <c r="D10" s="147"/>
      <c r="E10" s="147"/>
    </row>
    <row r="11" spans="1:7" ht="38" customHeight="1">
      <c r="A11" s="127" t="s">
        <v>81</v>
      </c>
      <c r="B11" s="127"/>
      <c r="C11" s="127"/>
      <c r="D11" s="127"/>
      <c r="E11" s="127"/>
    </row>
    <row r="12" spans="1:7" ht="24" customHeight="1">
      <c r="A12" s="152"/>
      <c r="B12" s="152"/>
      <c r="C12" s="152"/>
      <c r="D12" s="152"/>
      <c r="E12" s="152"/>
    </row>
    <row r="13" spans="1:7" ht="18" customHeight="1">
      <c r="A13" s="59"/>
      <c r="B13" s="6"/>
      <c r="C13" s="6"/>
      <c r="D13" s="6"/>
      <c r="E13" s="6"/>
      <c r="G13" s="14"/>
    </row>
    <row r="14" spans="1:7" ht="16.5" customHeight="1">
      <c r="A14" s="18" t="s">
        <v>1</v>
      </c>
      <c r="C14" s="5" t="s">
        <v>45</v>
      </c>
    </row>
    <row r="15" spans="1:7" ht="7" customHeight="1">
      <c r="A15" s="15"/>
      <c r="B15" s="15"/>
      <c r="C15" s="15"/>
      <c r="D15" s="15"/>
      <c r="E15" s="15"/>
    </row>
    <row r="16" spans="1:7" ht="18" customHeight="1" thickBot="1">
      <c r="A16" s="153" t="s">
        <v>87</v>
      </c>
      <c r="B16" s="153"/>
      <c r="C16" s="148"/>
      <c r="D16" s="148"/>
      <c r="E16" s="148"/>
    </row>
    <row r="17" spans="1:5" ht="18" customHeight="1" thickTop="1">
      <c r="A17" s="153" t="s">
        <v>48</v>
      </c>
      <c r="B17" s="153"/>
      <c r="C17" s="146"/>
      <c r="D17" s="146"/>
      <c r="E17" s="146"/>
    </row>
    <row r="18" spans="1:5" ht="18" customHeight="1">
      <c r="A18" s="152"/>
      <c r="B18" s="152"/>
      <c r="C18" s="152"/>
      <c r="D18" s="152"/>
      <c r="E18" s="152"/>
    </row>
    <row r="19" spans="1:5" ht="38" customHeight="1">
      <c r="A19" s="151" t="s">
        <v>85</v>
      </c>
      <c r="B19" s="151"/>
      <c r="C19" s="151"/>
      <c r="D19" s="151"/>
      <c r="E19" s="151"/>
    </row>
    <row r="20" spans="1:5" ht="35" customHeight="1"/>
  </sheetData>
  <sheetProtection algorithmName="SHA-512" hashValue="UNj75ckU0qlaScgrCYgBQu+VCvk4mXaWSV0H2L8btgySM40fkq3WGZql0dHy+5eaFJX5O+NfsCqETuDNPSrbyQ==" saltValue="3RXYQ3Jd9zSiT1cP3l+F4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5" priority="12">
      <formula>ISBLANK(A13)</formula>
    </cfRule>
  </conditionalFormatting>
  <conditionalFormatting sqref="C16:C17">
    <cfRule type="expression" dxfId="4"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Haus des Reichs [Bremen]</v>
      </c>
      <c r="B1" s="1"/>
      <c r="D1" s="1"/>
      <c r="E1" s="4"/>
    </row>
    <row r="2" spans="1:5" s="27" customFormat="1" ht="14" customHeight="1">
      <c r="A2" s="37" t="str">
        <f>Übersicht!A2</f>
        <v>Vergabenummer: VgV-26/02-24HB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106</v>
      </c>
      <c r="B6" s="3"/>
      <c r="C6" s="3"/>
      <c r="D6" s="3"/>
      <c r="E6" s="3"/>
    </row>
    <row r="7" spans="1:5" ht="46" customHeight="1">
      <c r="A7" s="122" t="s">
        <v>114</v>
      </c>
      <c r="B7" s="122"/>
      <c r="C7" s="122"/>
      <c r="D7" s="122"/>
      <c r="E7" s="122"/>
    </row>
    <row r="8" spans="1:5" ht="12" customHeight="1">
      <c r="A8" s="15"/>
      <c r="B8" s="15"/>
      <c r="C8" s="15"/>
      <c r="D8" s="15"/>
      <c r="E8" s="15"/>
    </row>
    <row r="9" spans="1:5" ht="11" customHeight="1">
      <c r="A9" s="127" t="s">
        <v>34</v>
      </c>
      <c r="B9" s="127"/>
      <c r="C9" s="127"/>
      <c r="D9" s="127"/>
      <c r="E9" s="127"/>
    </row>
    <row r="10" spans="1:5" ht="11" customHeight="1">
      <c r="A10" s="147" t="str">
        <f>A1</f>
        <v>Haus des Reichs [Bremen]</v>
      </c>
      <c r="B10" s="147"/>
      <c r="C10" s="147"/>
      <c r="D10" s="147"/>
      <c r="E10" s="147"/>
    </row>
    <row r="11" spans="1:5" ht="13" customHeight="1">
      <c r="A11" s="127" t="s">
        <v>104</v>
      </c>
      <c r="B11" s="127"/>
      <c r="C11" s="127"/>
      <c r="D11" s="127"/>
      <c r="E11" s="127"/>
    </row>
    <row r="12" spans="1:5" ht="8" customHeight="1" thickBot="1">
      <c r="A12" s="22"/>
      <c r="B12" s="22"/>
      <c r="C12" s="22"/>
      <c r="D12" s="22"/>
      <c r="E12" s="22"/>
    </row>
    <row r="13" spans="1:5" ht="22" customHeight="1" thickTop="1">
      <c r="A13" s="153" t="s">
        <v>103</v>
      </c>
      <c r="B13" s="153"/>
      <c r="C13" s="146"/>
      <c r="D13" s="146"/>
      <c r="E13" s="146"/>
    </row>
    <row r="14" spans="1:5" ht="6" customHeight="1">
      <c r="A14" s="22"/>
      <c r="B14" s="22"/>
      <c r="C14" s="22"/>
      <c r="D14" s="22"/>
      <c r="E14" s="22"/>
    </row>
    <row r="15" spans="1:5" ht="18" customHeight="1">
      <c r="A15" s="154" t="s">
        <v>105</v>
      </c>
      <c r="B15" s="154"/>
      <c r="C15" s="154"/>
      <c r="D15" s="154"/>
      <c r="E15" s="154"/>
    </row>
    <row r="16" spans="1:5" ht="18" customHeight="1">
      <c r="A16" s="152"/>
      <c r="B16" s="152"/>
      <c r="C16" s="152"/>
      <c r="D16" s="152"/>
      <c r="E16" s="152"/>
    </row>
    <row r="17" spans="1:7" ht="18" customHeight="1">
      <c r="A17" s="59"/>
      <c r="B17" s="6"/>
      <c r="C17" s="6"/>
      <c r="D17" s="6"/>
      <c r="E17" s="6"/>
      <c r="G17" s="14"/>
    </row>
    <row r="18" spans="1:7" ht="16.5" customHeight="1">
      <c r="A18" s="18" t="s">
        <v>1</v>
      </c>
      <c r="C18" s="5" t="s">
        <v>107</v>
      </c>
    </row>
    <row r="19" spans="1:7" ht="18" customHeight="1">
      <c r="A19" s="152"/>
      <c r="B19" s="152"/>
      <c r="C19" s="152"/>
      <c r="D19" s="152"/>
      <c r="E19" s="152"/>
    </row>
    <row r="20" spans="1:7" ht="48" customHeight="1">
      <c r="A20" s="155" t="s">
        <v>113</v>
      </c>
      <c r="B20" s="155"/>
      <c r="C20" s="155"/>
      <c r="D20" s="155"/>
      <c r="E20" s="155"/>
    </row>
    <row r="21" spans="1:7" ht="18" customHeight="1">
      <c r="A21" s="59"/>
      <c r="B21" s="6"/>
      <c r="C21" s="6"/>
      <c r="D21" s="6"/>
      <c r="E21" s="6"/>
      <c r="G21" s="14"/>
    </row>
    <row r="22" spans="1:7" ht="16.5" customHeight="1">
      <c r="A22" s="18" t="s">
        <v>1</v>
      </c>
      <c r="C22" s="5" t="s">
        <v>108</v>
      </c>
    </row>
    <row r="23" spans="1:7" ht="7" customHeight="1">
      <c r="A23" s="15"/>
      <c r="B23" s="15"/>
      <c r="C23" s="15"/>
      <c r="D23" s="15"/>
      <c r="E23" s="15"/>
    </row>
    <row r="24" spans="1:7" ht="18" customHeight="1">
      <c r="A24" s="152"/>
      <c r="B24" s="152"/>
      <c r="C24" s="152"/>
      <c r="D24" s="152"/>
      <c r="E24" s="152"/>
    </row>
  </sheetData>
  <sheetProtection algorithmName="SHA-512" hashValue="YqaU2Qc8ul7+AChbInyc40lSumSx96b05k3xQNiMXScboJLHKUnzF1/m1PmiAleUO0VLdTkcoRVL6LtoDSSGaQ==" saltValue="Dl8cfLNmsrwGN13JPPyb1A=="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3" priority="1">
      <formula>ISBLANK(A17)</formula>
    </cfRule>
  </conditionalFormatting>
  <conditionalFormatting sqref="A21">
    <cfRule type="expression" dxfId="2" priority="3">
      <formula>ISBLANK(A21)</formula>
    </cfRule>
  </conditionalFormatting>
  <conditionalFormatting sqref="C13">
    <cfRule type="expression" dxfId="1"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1" customWidth="1"/>
    <col min="2" max="16384" width="10.83203125" style="81"/>
  </cols>
  <sheetData>
    <row r="1" spans="1:3" s="89" customFormat="1" ht="29" customHeight="1">
      <c r="A1" s="86" t="str">
        <f>Übersicht!A1</f>
        <v>Haus des Reichs [Bremen]</v>
      </c>
      <c r="B1" s="87"/>
      <c r="C1" s="88"/>
    </row>
    <row r="2" spans="1:3" s="92" customFormat="1" ht="14" customHeight="1">
      <c r="A2" s="90" t="str">
        <f>Übersicht!A2</f>
        <v>Vergabenummer: VgV-26/02-24HB</v>
      </c>
      <c r="B2" s="91"/>
    </row>
    <row r="3" spans="1:3" s="92" customFormat="1" ht="14" customHeight="1">
      <c r="A3" s="38" t="str">
        <f>Übersicht!A3</f>
        <v>Verhandlungsverfahren mit Teilnahmewettbewerb</v>
      </c>
      <c r="B3" s="93"/>
    </row>
    <row r="4" spans="1:3" s="95" customFormat="1" ht="16.5" customHeight="1">
      <c r="A4" s="92" t="str">
        <f>Übersicht!A4</f>
        <v>Bewerberbogen zum Teilnahmewettbewerb</v>
      </c>
      <c r="B4" s="94"/>
    </row>
    <row r="5" spans="1:3" s="89" customFormat="1" ht="13" customHeight="1">
      <c r="A5" s="96"/>
      <c r="B5" s="97"/>
      <c r="C5" s="87"/>
    </row>
    <row r="6" spans="1:3" ht="59" customHeight="1">
      <c r="A6" s="98" t="s">
        <v>122</v>
      </c>
    </row>
    <row r="7" spans="1:3" ht="308" customHeight="1">
      <c r="A7" s="82" t="s">
        <v>128</v>
      </c>
    </row>
    <row r="8" spans="1:3" ht="94" customHeight="1">
      <c r="A8" s="99" t="s">
        <v>127</v>
      </c>
    </row>
    <row r="9" spans="1:3" ht="294" customHeight="1">
      <c r="A9" s="99" t="s">
        <v>123</v>
      </c>
    </row>
    <row r="10" spans="1:3" ht="252">
      <c r="A10" s="82" t="s">
        <v>124</v>
      </c>
    </row>
    <row r="11" spans="1:3" ht="64" customHeight="1">
      <c r="A11" s="83" t="s">
        <v>125</v>
      </c>
    </row>
    <row r="12" spans="1:3" ht="58" customHeight="1">
      <c r="A12" s="82" t="s">
        <v>126</v>
      </c>
    </row>
  </sheetData>
  <sheetProtection algorithmName="SHA-512" hashValue="v6fsvafL+g6EyPhxNpizFvuE2vX72PbPlNUcjjRW4bfdW+glNYIRU5TAm98IMUNZTUExPH+SEQbaEi3uX+yeFQ==" saltValue="n4YFXIpQe2ngctMO72MYTQ==" spinCount="100000" sheet="1" objects="1" scenarios="1" select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Referenzbogen_TA</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Referenzbogen_TA!Druckbereich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Referenzbogen_TA!Drucktitel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2026-07-14T08:28:26Z</dcterms:modified>
</cp:coreProperties>
</file>