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1"/>
  <workbookPr showInkAnnotation="0" codeName="DieseArbeitsmappe"/>
  <mc:AlternateContent xmlns:mc="http://schemas.openxmlformats.org/markup-compatibility/2006">
    <mc:Choice Requires="x15">
      <x15ac:absPath xmlns:x15ac="http://schemas.microsoft.com/office/spreadsheetml/2010/11/ac" url="/Volumes/Projekte/1_Arnsberg_bbz_VgV_2k25/03_Technische Ausrüstung/"/>
    </mc:Choice>
  </mc:AlternateContent>
  <xr:revisionPtr revIDLastSave="0" documentId="13_ncr:1_{1459F6E5-85A0-5B4A-8A71-5047DFD3DD6D}" xr6:coauthVersionLast="47" xr6:coauthVersionMax="47" xr10:uidLastSave="{00000000-0000-0000-0000-000000000000}"/>
  <bookViews>
    <workbookView xWindow="22860" yWindow="600" windowWidth="27720" windowHeight="26380" tabRatio="749" xr2:uid="{00000000-000D-0000-FFFF-FFFF00000000}"/>
  </bookViews>
  <sheets>
    <sheet name="Vorblatt" sheetId="132" r:id="rId1"/>
    <sheet name="Übersicht" sheetId="87" r:id="rId2"/>
    <sheet name="Bewerberkonstellation" sheetId="115" r:id="rId3"/>
    <sheet name="Bewerberangaben" sheetId="116" r:id="rId4"/>
    <sheet name="Referenzbogen_TA" sheetId="126" r:id="rId5"/>
    <sheet name="Bewerbergem._Erklärung" sheetId="119" r:id="rId6"/>
    <sheet name="Nachunternehmererklärung" sheetId="120" r:id="rId7"/>
    <sheet name="Vollmacht_Mitarbeiter" sheetId="129" r:id="rId8"/>
    <sheet name="Anlage 01" sheetId="136" r:id="rId9"/>
    <sheet name="Anlage 02" sheetId="135" r:id="rId10"/>
  </sheets>
  <definedNames>
    <definedName name="_xlnm.Print_Area" localSheetId="8">'Anlage 01'!$A$1:$B$14</definedName>
    <definedName name="_xlnm.Print_Area" localSheetId="9">'Anlage 02'!$A$1:$B$12</definedName>
    <definedName name="_xlnm.Print_Area" localSheetId="3">Bewerberangaben!$A$1:$F$39</definedName>
    <definedName name="_xlnm.Print_Area" localSheetId="5">Bewerbergem._Erklärung!$A$1:$E$46</definedName>
    <definedName name="_xlnm.Print_Area" localSheetId="2">Bewerberkonstellation!$A$1:$D$23</definedName>
    <definedName name="_xlnm.Print_Area" localSheetId="6">Nachunternehmererklärung!$A$1:$E$19</definedName>
    <definedName name="_xlnm.Print_Area" localSheetId="4">Referenzbogen_TA!$A$1:$F$47</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Referenzbogen_TA!$1:$5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 localSheetId="9">#REF!</definedName>
    <definedName name="Kosten_Freianlagen">#REF!</definedName>
    <definedName name="Kosten_Gebäude" localSheetId="8">#REF!</definedName>
    <definedName name="Kosten_Gebäude" localSheetId="9">#REF!</definedName>
    <definedName name="Kosten_Gebäude">#REF!</definedName>
    <definedName name="Kosten_Ingenieurbau" localSheetId="8">#REF!</definedName>
    <definedName name="Kosten_Ingenieurbau" localSheetId="9">#REF!</definedName>
    <definedName name="Kosten_Ingenieurbau">#REF!</definedName>
    <definedName name="Kosten_TGA" localSheetId="8">#REF!</definedName>
    <definedName name="Kosten_TGA" localSheetId="9">#REF!</definedName>
    <definedName name="Kosten_TGA">#REF!</definedName>
    <definedName name="Kosten_Tragwerk" localSheetId="8">#REF!</definedName>
    <definedName name="Kosten_Tragwerk" localSheetId="9">#REF!</definedName>
    <definedName name="Kosten_Tragwerk">#REF!</definedName>
    <definedName name="Kosten_Verkehrsanlagen" localSheetId="8">#REF!</definedName>
    <definedName name="Kosten_Verkehrsanlagen" localSheetId="9">#REF!</definedName>
    <definedName name="Kosten_Verkehrsanlagen">#REF!</definedName>
    <definedName name="Tafel_Freianlagen" localSheetId="8">#REF!</definedName>
    <definedName name="Tafel_Freianlagen" localSheetId="9">#REF!</definedName>
    <definedName name="Tafel_Freianlagen">#REF!</definedName>
    <definedName name="Tafel_Gebäude" localSheetId="8">#REF!</definedName>
    <definedName name="Tafel_Gebäude" localSheetId="9">#REF!</definedName>
    <definedName name="Tafel_Gebäude">#REF!</definedName>
    <definedName name="Tafel_Ingenieurbau" localSheetId="8">#REF!</definedName>
    <definedName name="Tafel_Ingenieurbau" localSheetId="9">#REF!</definedName>
    <definedName name="Tafel_Ingenieurbau">#REF!</definedName>
    <definedName name="Tafel_TGA" localSheetId="8">#REF!</definedName>
    <definedName name="Tafel_TGA" localSheetId="9">#REF!</definedName>
    <definedName name="Tafel_TGA">#REF!</definedName>
    <definedName name="Tafel_Tragwerk" localSheetId="8">#REF!</definedName>
    <definedName name="Tafel_Tragwerk" localSheetId="9">#REF!</definedName>
    <definedName name="Tafel_Tragwerk">#REF!</definedName>
    <definedName name="Tafel_Verkehrsanlagen" localSheetId="8">#REF!</definedName>
    <definedName name="Tafel_Verkehrsanlagen" localSheetId="9">#REF!</definedName>
    <definedName name="Tafel_Verkehrsanlagen">#REF!</definedName>
    <definedName name="x" localSheetId="8">#REF!</definedName>
    <definedName name="x" localSheetId="9">#REF!</definedName>
    <definedName name="x">#REF!</definedName>
    <definedName name="Zone_Freianlagen" localSheetId="8">#REF!</definedName>
    <definedName name="Zone_Freianlagen" localSheetId="9">#REF!</definedName>
    <definedName name="Zone_Freianlagen">#REF!</definedName>
    <definedName name="Zone_Gebäude" localSheetId="8">#REF!</definedName>
    <definedName name="Zone_Gebäude" localSheetId="9">#REF!</definedName>
    <definedName name="Zone_Gebäude">#REF!</definedName>
    <definedName name="Zone_Ingenieurbau" localSheetId="8">#REF!</definedName>
    <definedName name="Zone_Ingenieurbau" localSheetId="9">#REF!</definedName>
    <definedName name="Zone_Ingenieurbau">#REF!</definedName>
    <definedName name="Zone_TGA" localSheetId="8">#REF!</definedName>
    <definedName name="Zone_TGA" localSheetId="9">#REF!</definedName>
    <definedName name="Zone_TGA">#REF!</definedName>
    <definedName name="Zone_Tragwerk" localSheetId="8">#REF!</definedName>
    <definedName name="Zone_Tragwerk" localSheetId="9">#REF!</definedName>
    <definedName name="Zone_Tragwerk">#REF!</definedName>
    <definedName name="Zone_Verkehrsanlagen" localSheetId="8">#REF!</definedName>
    <definedName name="Zone_Verkehrsanlagen" localSheetId="9">#REF!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6" l="1"/>
  <c r="A3" i="136"/>
  <c r="A2" i="136"/>
  <c r="A1" i="136"/>
  <c r="A2" i="135"/>
  <c r="A3" i="135"/>
  <c r="A4" i="135"/>
  <c r="A1" i="135"/>
  <c r="A4" i="132"/>
  <c r="A3" i="132"/>
  <c r="A2" i="132"/>
  <c r="A1" i="132"/>
  <c r="A1" i="129"/>
  <c r="A10" i="129"/>
  <c r="A4" i="129"/>
  <c r="A3" i="129"/>
  <c r="A2" i="129"/>
  <c r="A4" i="120"/>
  <c r="A4" i="119"/>
  <c r="A4" i="126"/>
  <c r="A4" i="116"/>
  <c r="A4" i="115"/>
  <c r="A3" i="126"/>
  <c r="A2" i="126"/>
  <c r="A1" i="126"/>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<sst xmlns="http://schemas.openxmlformats.org/spreadsheetml/2006/main" count="191" uniqueCount="172">
  <si>
    <t>...</t>
  </si>
  <si>
    <t>Ort, Datum</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</si>
  <si>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</si>
  <si>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</si>
  <si>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</si>
  <si>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</si>
  <si>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</si>
  <si>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</si>
  <si>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Eigenerklärung gem. § 123 GWB, § 124 GWB, § 73 VgV</t>
  </si>
  <si>
    <t>Allgemeine Informationen zum Verfahren</t>
  </si>
  <si>
    <t>Die geforderten Leistungen orientieren sich an den Leistungsbildern der HOAI (und AHO). Der Auftraggeber behält sich eine stufenweise und ggf. bauabschnittsweise Beauftragung vor.</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</si>
  <si>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</si>
  <si>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</si>
  <si>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</si>
  <si>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</si>
  <si>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</si>
  <si>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</si>
  <si>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</si>
  <si>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</si>
  <si>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</si>
  <si>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</si>
  <si>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</si>
  <si>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</si>
  <si>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</si>
  <si>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</si>
  <si>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</si>
  <si>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</si>
  <si>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</si>
  <si>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</si>
  <si>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</si>
  <si>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</si>
  <si>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</si>
  <si>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</si>
  <si>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</si>
  <si>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</si>
  <si>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</si>
  <si>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</si>
  <si>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</si>
  <si>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</si>
  <si>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</si>
  <si>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</si>
  <si>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</si>
  <si>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</si>
  <si>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</si>
  <si>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</si>
  <si>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</si>
  <si>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</si>
  <si>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</si>
  <si>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</si>
  <si>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</si>
  <si>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</si>
  <si>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</si>
  <si>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</si>
  <si>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</si>
  <si>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</si>
  <si>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</si>
  <si>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</si>
  <si>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</si>
  <si>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</si>
  <si>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</si>
  <si>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</si>
  <si>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ALG 1</t>
  </si>
  <si>
    <t>ALG 3</t>
  </si>
  <si>
    <t>ALG 5</t>
  </si>
  <si>
    <t>ALG 7</t>
  </si>
  <si>
    <t>ALG 2</t>
  </si>
  <si>
    <t>ALG 4</t>
  </si>
  <si>
    <t>ALG 6</t>
  </si>
  <si>
    <t>ALG 8</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</si>
  <si>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</si>
  <si>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</si>
  <si>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</si>
  <si>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</si>
  <si>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</si>
  <si>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</si>
  <si>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</si>
  <si>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</si>
  <si>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</si>
  <si>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</si>
  <si>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</si>
  <si>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</si>
  <si>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</si>
  <si>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</si>
  <si>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</si>
  <si>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</si>
  <si>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</si>
  <si>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</si>
  <si>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</si>
  <si>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</si>
  <si>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</si>
  <si>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</si>
  <si>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</si>
  <si>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</si>
  <si>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</si>
  <si>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</si>
  <si>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</si>
  <si>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</si>
  <si>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</si>
  <si>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</si>
  <si>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</si>
  <si>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</si>
  <si>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</si>
  <si>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</si>
  <si>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</si>
  <si>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</si>
  <si>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</si>
  <si>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</si>
  <si>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</si>
  <si>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</si>
  <si>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</si>
  <si>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</si>
  <si>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</si>
  <si>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</si>
  <si>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</si>
  <si>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</si>
  <si>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</si>
  <si>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</si>
  <si>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 § 55 HOAI 2021 bzw. alte Fassung, bzw. vergleichbarer Regelung des Herkunftslandes)</t>
    </r>
  </si>
  <si>
    <t>erbrachte 
Anlagengruppen</t>
  </si>
  <si>
    <t>Vorblatt</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</si>
  <si>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</si>
  <si>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</si>
  <si>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</si>
  <si>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</si>
  <si>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</si>
  <si>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</si>
  <si>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</si>
  <si>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</si>
  <si>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</si>
  <si>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 xml:space="preserve">bearbeitete BGF 
(in qm) für Neubau / Erweiterung </t>
  </si>
  <si>
    <t>Umstrukturierung und Modernisierung des bbz Arnsberg</t>
  </si>
  <si>
    <t>Verhandlungsverfahren mit Teilnahmewettbewerb gem. VgV</t>
  </si>
  <si>
    <t xml:space="preserve">Handwerkskammer Südwestfalen </t>
  </si>
  <si>
    <t xml:space="preserve">Brückenplatz 1 </t>
  </si>
  <si>
    <t xml:space="preserve">59821 Arnsberg </t>
  </si>
  <si>
    <r>
      <t xml:space="preserve">Honorarumsatz (netto)
</t>
    </r>
    <r>
      <rPr>
        <sz val="8"/>
        <color theme="1"/>
        <rFont val="Arial"/>
        <family val="2"/>
      </rPr>
      <t>(Hauptsitz inkl. aller Niederlassungen)</t>
    </r>
  </si>
  <si>
    <t>Netto-Umsatz für</t>
  </si>
  <si>
    <t>(für 2025 auch vorläufige Zahlen möglich)</t>
  </si>
  <si>
    <t>Anlage 02</t>
  </si>
  <si>
    <t>Anlage 01</t>
  </si>
  <si>
    <t>Eine Nachforderung nach Maßgabe des § 56 Abs. 2, Abs. 3 VgV bleibt vorbehalten. Ein Anspruch der Bewerber und Bieter besteht insoweit nicht.</t>
  </si>
  <si>
    <r>
      <t xml:space="preserve">Wir bestätigen mit Abgabe dieses Teilnahmeantrages, dass keiner der Ausschlussgründe des § 123 (1) Ziff. 1 - 10, (4) Ziff. 1 und 2 GWB und 124 (1) Ziff. 1 - 9 GWB sowie keine Interessen gem. § 73 (3) VgV - </t>
    </r>
    <r>
      <rPr>
        <sz val="8"/>
        <color rgb="FFFF0000"/>
        <rFont val="Arial"/>
        <family val="2"/>
      </rPr>
      <t>siehe Anlage 01</t>
    </r>
    <r>
      <rPr>
        <sz val="8"/>
        <rFont val="Arial"/>
        <family val="2"/>
      </rPr>
      <t xml:space="preserve"> - bestehen.</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</si>
  <si>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 02</t>
    </r>
    <r>
      <rPr>
        <sz val="8"/>
        <rFont val="Arial"/>
        <family val="2"/>
      </rPr>
      <t>] folge leisten und keine Ausschlussgründe für unser Unternehmen bestehen.</t>
    </r>
  </si>
  <si>
    <t>Eigenerklärung
dass keiner der Ausschlussgründe des § 123 (1) Ziff. 1 - 10, (4) Ziff. 1 und 2 GWB und 124 (1) Ziff. 1 - 9 GWB sowie keine Interessen gem. § 73 (3) VgV bestehen</t>
  </si>
  <si>
    <r>
      <rPr>
        <b/>
        <sz val="10"/>
        <rFont val="Arial"/>
        <family val="2"/>
      </rPr>
      <t>Gesetz gegen Wettbewerbsbeschränkungen (GWB)</t>
    </r>
    <r>
      <rPr>
        <sz val="10"/>
        <rFont val="Arial"/>
        <family val="2"/>
      </rPr>
      <t xml:space="preserve">
</t>
    </r>
    <r>
      <rPr>
        <b/>
        <sz val="10"/>
        <rFont val="Arial"/>
        <family val="2"/>
      </rPr>
      <t>§ 123 Zwingende Ausschlussgründe</t>
    </r>
    <r>
      <rPr>
        <sz val="10"/>
        <rFont val="Arial"/>
        <family val="2"/>
      </rPr>
      <t xml:space="preserve">
</t>
    </r>
    <r>
      <rPr>
        <b/>
        <sz val="10"/>
        <rFont val="Arial"/>
        <family val="2"/>
      </rPr>
      <t>(1)</t>
    </r>
    <r>
      <rPr>
        <sz val="10"/>
        <rFont val="Arial"/>
        <family val="2"/>
      </rPr>
      <t xml:space="preserve">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t>
    </r>
  </si>
  <si>
    <t xml:space="preserve">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</si>
  <si>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
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</si>
  <si>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r>
      <rPr>
        <b/>
        <sz val="10"/>
        <rFont val="Arial"/>
        <family val="2"/>
      </rPr>
      <t>§ 124 Fakultative Ausschlussgründe</t>
    </r>
    <r>
      <rPr>
        <sz val="10"/>
        <rFont val="Arial"/>
        <family val="2"/>
      </rPr>
      <t xml:space="preserve">
</t>
    </r>
    <r>
      <rPr>
        <b/>
        <sz val="10"/>
        <rFont val="Arial"/>
        <family val="2"/>
      </rPr>
      <t xml:space="preserve">(1) </t>
    </r>
    <r>
      <rPr>
        <sz val="10"/>
        <rFont val="Arial"/>
        <family val="2"/>
      </rPr>
      <t xml:space="preserve">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mit anderen Unternehmen Vereinbarungen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t>
    </r>
  </si>
  <si>
    <t>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und § 22 des Lieferkettensorgfaltspflichtengesetzes vom 16. Juli 2021 (BGBl. I S. 2959) bleiben unberührt.</t>
  </si>
  <si>
    <r>
      <rPr>
        <b/>
        <sz val="10"/>
        <rFont val="Arial"/>
        <family val="2"/>
      </rPr>
      <t xml:space="preserve">Verordnung über die Vergabe öffentlicher Aufträge (Vergabeverordnung - VgV)
§ 73 Anwendungsbereich und Grundsätze
</t>
    </r>
    <r>
      <rPr>
        <sz val="10"/>
        <rFont val="Arial"/>
        <family val="2"/>
      </rPr>
      <t xml:space="preserve">
</t>
    </r>
    <r>
      <rPr>
        <b/>
        <sz val="10"/>
        <rFont val="Arial"/>
        <family val="2"/>
      </rPr>
      <t xml:space="preserve">(1) </t>
    </r>
    <r>
      <rPr>
        <sz val="10"/>
        <rFont val="Arial"/>
        <family val="2"/>
      </rPr>
      <t xml:space="preserve">
Die Bestimmungen dieses Abschnitts gelten zusätzlich für die Vergabe von Architekten- und Ingenieurleistungen, deren Gegenstand eine Aufgabe ist, deren Lösung vorab nicht eindeutig und erschöpfend beschrieben werden kann.
</t>
    </r>
    <r>
      <rPr>
        <b/>
        <sz val="10"/>
        <rFont val="Arial"/>
        <family val="2"/>
      </rPr>
      <t xml:space="preserve">(2) </t>
    </r>
    <r>
      <rPr>
        <sz val="10"/>
        <rFont val="Arial"/>
        <family val="2"/>
      </rPr>
      <t xml:space="preserve">
Architekten- und Ingenieurleistungen sind
1. Leistungen, die von der Honorarordnung für Architekten und Ingenieure erfasst werden, und
2. sonstige Leistungen, für die die berufliche Qualifikation des Architekten oder Ingenieurs erforderlich ist oder vom öffentlichen Auftraggeber gefordert wird.
</t>
    </r>
    <r>
      <rPr>
        <b/>
        <sz val="10"/>
        <rFont val="Arial"/>
        <family val="2"/>
      </rPr>
      <t xml:space="preserve">(3) </t>
    </r>
    <r>
      <rPr>
        <sz val="10"/>
        <rFont val="Arial"/>
        <family val="2"/>
      </rPr>
      <t xml:space="preserve">
Aufträge über Leistungen nach Absatz 1 sollen unabhängig von Ausführungs- und Lieferinteressen vergeben werden.</t>
    </r>
  </si>
  <si>
    <t>Vergabenummer: VgV-25/09-40NW</t>
  </si>
  <si>
    <t xml:space="preserve"> - Technische Ausrüstung (Leistungsphasen 1 – 9 gem. HOAI § 55 i. V. m. Anlage 15, Anlagengruppen 1 – 6 und 8 inkl. der Technischen Ausrüstung in den Freianlagen)
 - Technische Werkstattfachplanung (Leistungsphasen 1 – 9 gem. HOAI § 55 i. V. m. Anlage 15; Anlagengruppe 7)
 - Optional: Feuerlöschanlagen (Leistungsphasen 1 – 9 gem. HOAI § 55 i. V. m. Anlage 15; Anlagengruppe 7) und ggf. weitere Nutzungsspezifische Anlagen der Anlagengruppe 7</t>
  </si>
  <si>
    <t>Werkstattfachplanung</t>
  </si>
  <si>
    <t xml:space="preserve">Technische Ausrüstung (HLS) </t>
  </si>
  <si>
    <t xml:space="preserve">Technische Ausrüstung (ELT) </t>
  </si>
  <si>
    <t>Technische Ausrüstung</t>
  </si>
  <si>
    <t>Ingenieure
mit Hochschulabschluss</t>
  </si>
  <si>
    <t>weitere technische Mitarbeiter
(Meister / Techniker / Zeichner / etc.)</t>
  </si>
  <si>
    <t>MB I:
Referenz I:</t>
  </si>
  <si>
    <t>MB II:
Referenz II:</t>
  </si>
  <si>
    <t>Erneuerung</t>
  </si>
  <si>
    <t xml:space="preserve">bearbeitete BGF 
(in qm) für Erneuerung / Umbau / Sanierung </t>
  </si>
  <si>
    <t>es wurden mind. die Leistungsphasen 
2 - 3 und 5 - 8 erbracht</t>
  </si>
  <si>
    <r>
      <rPr>
        <b/>
        <u/>
        <sz val="8"/>
        <color theme="1"/>
        <rFont val="Arial"/>
        <family val="2"/>
      </rPr>
      <t>erfolgter</t>
    </r>
    <r>
      <rPr>
        <b/>
        <sz val="8"/>
        <color theme="1"/>
        <rFont val="Arial"/>
        <family val="2"/>
      </rPr>
      <t xml:space="preserve"> Abschluss der Leistungsphase 8 im Jahr 2020 oder später</t>
    </r>
  </si>
  <si>
    <r>
      <t xml:space="preserve">Abschluss Leistungsphase 8
</t>
    </r>
    <r>
      <rPr>
        <sz val="8"/>
        <color theme="1"/>
        <rFont val="Arial"/>
        <family val="2"/>
      </rPr>
      <t>(Monat / Jahr)</t>
    </r>
  </si>
  <si>
    <t>bearbeitete Werkstattfläche
(NF in qm)</t>
  </si>
  <si>
    <t>Umsetzung im laufenden Betrieb</t>
  </si>
  <si>
    <r>
      <t>ALG 7</t>
    </r>
    <r>
      <rPr>
        <sz val="8"/>
        <color theme="1"/>
        <rFont val="Arial"/>
        <family val="2"/>
      </rPr>
      <t xml:space="preserve">
Werkstattfachlanung</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</si>
  <si>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Technische Ausrüstung</t>
    </r>
    <r>
      <rPr>
        <u/>
        <sz val="8"/>
        <color theme="1"/>
        <rFont val="Arial"/>
        <family val="2"/>
      </rPr>
      <t xml:space="preserve">
Projektart</t>
    </r>
    <r>
      <rPr>
        <sz val="8"/>
        <color theme="1"/>
        <rFont val="Arial"/>
        <family val="2"/>
      </rPr>
      <t>: Erneuerung / Umbau / Sanierung</t>
    </r>
    <r>
      <rPr>
        <sz val="8"/>
        <color rgb="FF00B050"/>
        <rFont val="Arial"/>
        <family val="2"/>
      </rPr>
      <t xml:space="preserve">
</t>
    </r>
    <r>
      <rPr>
        <u/>
        <sz val="8"/>
        <color theme="1"/>
        <rFont val="Arial"/>
        <family val="2"/>
      </rPr>
      <t>Projektgröße</t>
    </r>
    <r>
      <rPr>
        <sz val="8"/>
        <color theme="1"/>
        <rFont val="Arial"/>
        <family val="2"/>
      </rPr>
      <t>: bearbeitete Gesamtfläche mind. 1.000 qm BGF</t>
    </r>
    <r>
      <rPr>
        <u/>
        <sz val="8"/>
        <color theme="1"/>
        <rFont val="Arial"/>
        <family val="2"/>
      </rPr>
      <t xml:space="preserve">
Komplexität / Besonderheit</t>
    </r>
    <r>
      <rPr>
        <sz val="8"/>
        <color theme="1"/>
        <rFont val="Arial"/>
        <family val="2"/>
      </rPr>
      <t>: Umsetzung im laufenden Betrieb</t>
    </r>
    <r>
      <rPr>
        <sz val="8"/>
        <color rgb="FF00B050"/>
        <rFont val="Arial"/>
        <family val="2"/>
      </rPr>
      <t xml:space="preserve">
</t>
    </r>
    <r>
      <rPr>
        <u/>
        <sz val="8"/>
        <color theme="1"/>
        <rFont val="Arial"/>
        <family val="2"/>
      </rPr>
      <t>Leistungsumfang</t>
    </r>
    <r>
      <rPr>
        <sz val="8"/>
        <color theme="1"/>
        <rFont val="Arial"/>
        <family val="2"/>
      </rPr>
      <t>: es müssen mind. die Leistungsphasen 2 – 3 und 5 - 8 gem. HOAI § 55 (HOAI 2021 bzw. vergleichbarer Regelung) erbracht worden sein; es müssen jeweils mind. 5 der 8 Anlagengruppen erbracht worden sein</t>
    </r>
    <r>
      <rPr>
        <u/>
        <sz val="8"/>
        <color theme="1"/>
        <rFont val="Arial"/>
        <family val="2"/>
      </rPr>
      <t xml:space="preserve">
Bearbeitungsstand</t>
    </r>
    <r>
      <rPr>
        <sz val="8"/>
        <color theme="1"/>
        <rFont val="Arial"/>
        <family val="2"/>
      </rPr>
      <t>: erfolgter Abschluss der Leistungsphase 8 im Jahr 2020 oder später (der Abschluss der Leistungsphase 8 muss bis zum Fristablauf für den Eingang der Teilnahmeanträge erfolgt sein</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</si>
  <si>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Technische Ausrüstung</t>
    </r>
    <r>
      <rPr>
        <u/>
        <sz val="8"/>
        <color theme="1"/>
        <rFont val="Arial"/>
        <family val="2"/>
      </rPr>
      <t xml:space="preserve">
Projektart</t>
    </r>
    <r>
      <rPr>
        <sz val="8"/>
        <color theme="1"/>
        <rFont val="Arial"/>
        <family val="2"/>
      </rPr>
      <t>: Neubau / Erweiterung / Umbau / Sanierung</t>
    </r>
    <r>
      <rPr>
        <sz val="8"/>
        <color rgb="FF00B050"/>
        <rFont val="Arial"/>
        <family val="2"/>
      </rPr>
      <t xml:space="preserve">
</t>
    </r>
    <r>
      <rPr>
        <u/>
        <sz val="8"/>
        <color theme="1"/>
        <rFont val="Arial"/>
        <family val="2"/>
      </rPr>
      <t>Nutzungen</t>
    </r>
    <r>
      <rPr>
        <sz val="8"/>
        <color theme="1"/>
        <rFont val="Arial"/>
        <family val="2"/>
      </rPr>
      <t xml:space="preserve">: Werkstätten </t>
    </r>
    <r>
      <rPr>
        <u/>
        <sz val="8"/>
        <color theme="1"/>
        <rFont val="Arial"/>
        <family val="2"/>
      </rPr>
      <t xml:space="preserve">
Komplexität / Besonderheit</t>
    </r>
    <r>
      <rPr>
        <sz val="8"/>
        <color theme="1"/>
        <rFont val="Arial"/>
        <family val="2"/>
      </rPr>
      <t>: inkl. Planung technischer Gase</t>
    </r>
    <r>
      <rPr>
        <sz val="8"/>
        <color rgb="FF00B050"/>
        <rFont val="Arial"/>
        <family val="2"/>
      </rPr>
      <t xml:space="preserve">
</t>
    </r>
    <r>
      <rPr>
        <u/>
        <sz val="8"/>
        <color theme="1"/>
        <rFont val="Arial"/>
        <family val="2"/>
      </rPr>
      <t>Projektgröße</t>
    </r>
    <r>
      <rPr>
        <sz val="8"/>
        <color theme="1"/>
        <rFont val="Arial"/>
        <family val="2"/>
      </rPr>
      <t>: bearbeitete Fläche mind. 800 qm NF (nur Werkstattflächen)</t>
    </r>
    <r>
      <rPr>
        <sz val="8"/>
        <color rgb="FF00B050"/>
        <rFont val="Arial"/>
        <family val="2"/>
      </rPr>
      <t xml:space="preserve">
</t>
    </r>
    <r>
      <rPr>
        <u/>
        <sz val="8"/>
        <color theme="1"/>
        <rFont val="Arial"/>
        <family val="2"/>
      </rPr>
      <t>Leistungsumfang</t>
    </r>
    <r>
      <rPr>
        <sz val="8"/>
        <color theme="1"/>
        <rFont val="Arial"/>
        <family val="2"/>
      </rPr>
      <t>: es müssen mind. die Leistungsphasen 2 – 3 und 5 - 8 gem. HOAI § 55 (HOAI 2021 bzw. vergleichbarer Regelung) erbracht worden sein; es muss jeweils mind. die Anlagengruppen 7 (Werkstattfachplanung) erbracht worden sein</t>
    </r>
    <r>
      <rPr>
        <u/>
        <sz val="8"/>
        <color theme="1"/>
        <rFont val="Arial"/>
        <family val="2"/>
      </rPr>
      <t xml:space="preserve">
Bearbeitungsstand</t>
    </r>
    <r>
      <rPr>
        <sz val="8"/>
        <color theme="1"/>
        <rFont val="Arial"/>
        <family val="2"/>
      </rPr>
      <t>: erfolgter Abschluss der Leistungsphase 8 im Jahr 2020 oder später (der Abschluss der Leistungsphase 8 muss bis zum Fristablauf für den Eingang der Teilnahmeanträge erfolgt sein</t>
    </r>
  </si>
  <si>
    <t>Planung technischer Gase</t>
  </si>
  <si>
    <t>Planung von Werkstätten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</si>
</sst>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0">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i/>
      <sz val="8"/>
      <color theme="1" tint="0.499984740745262"/>
      <name val="Arial"/>
      <family val="2"/>
    </font>
    <font>
      <sz val="11"/>
      <color rgb="FFFF0000"/>
      <name val="Arial"/>
      <family val="2"/>
    </font>
    <font>
      <b/>
      <u/>
      <sz val="8"/>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7">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
      <left/>
      <right style="dotted">
        <color theme="1"/>
      </right>
      <top/>
      <bottom/>
      <diagonal/>
    </border>
    <border>
      <left/>
      <right style="dotted">
        <color theme="1"/>
      </right>
      <top/>
      <bottom style="thick">
        <color theme="0"/>
      </bottom>
      <diagonal/>
    </border>
    <border>
      <left style="hair">
        <color theme="1"/>
      </left>
      <right/>
      <top style="thick">
        <color theme="0"/>
      </top>
      <bottom style="thick">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69">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19" fillId="0" borderId="8" xfId="0" applyFont="1" applyBorder="1" applyAlignment="1">
      <alignment horizontal="righ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14" xfId="0" applyFont="1" applyBorder="1" applyAlignment="1">
      <alignment horizontal="right" vertical="center" indent="1"/>
    </xf>
    <xf numFmtId="0" fontId="1" fillId="0" borderId="15" xfId="0" applyFont="1" applyBorder="1" applyAlignment="1">
      <alignment horizontal="right" vertical="center" indent="1"/>
    </xf>
    <xf numFmtId="0" fontId="10" fillId="0" borderId="0" xfId="0" applyFont="1" applyAlignment="1">
      <alignment vertical="center"/>
    </xf>
    <xf numFmtId="0" fontId="24" fillId="0" borderId="2" xfId="0" applyFont="1" applyBorder="1" applyAlignment="1">
      <alignment vertical="center" wrapText="1"/>
    </xf>
    <xf numFmtId="0" fontId="28" fillId="0" borderId="0" xfId="10" applyFont="1" applyAlignment="1">
      <alignment vertical="center"/>
    </xf>
    <xf numFmtId="0" fontId="18" fillId="0" borderId="0" xfId="10" applyFont="1" applyAlignment="1">
      <alignment horizontal="left" vertical="center" wrapText="1"/>
    </xf>
    <xf numFmtId="0" fontId="10" fillId="0" borderId="0" xfId="10" applyFont="1" applyAlignment="1">
      <alignment horizontal="left" vertical="center" wrapText="1"/>
    </xf>
    <xf numFmtId="0" fontId="3" fillId="0" borderId="0" xfId="10" applyAlignment="1">
      <alignment vertical="top" wrapText="1"/>
    </xf>
    <xf numFmtId="0" fontId="3" fillId="0" borderId="0" xfId="10" applyAlignment="1">
      <alignment horizontal="left" vertical="center" wrapText="1"/>
    </xf>
    <xf numFmtId="0" fontId="14" fillId="0" borderId="8" xfId="0" applyFont="1" applyBorder="1" applyAlignment="1">
      <alignment horizontal="right" vertical="center" wrapText="1" indent="1"/>
    </xf>
    <xf numFmtId="0" fontId="1" fillId="0" borderId="0" xfId="0" applyFont="1" applyAlignment="1">
      <alignment horizontal="right" vertical="center" wrapText="1"/>
    </xf>
    <xf numFmtId="0" fontId="23" fillId="0" borderId="8" xfId="0" applyFont="1" applyBorder="1" applyAlignment="1">
      <alignment horizontal="right" vertical="center" wrapText="1" indent="1"/>
    </xf>
    <xf numFmtId="0" fontId="1" fillId="0" borderId="8" xfId="0" applyFont="1" applyBorder="1" applyAlignment="1">
      <alignment horizontal="left" vertical="center"/>
    </xf>
    <xf numFmtId="0" fontId="15" fillId="0" borderId="0" xfId="0" applyFont="1" applyAlignment="1">
      <alignment horizontal="right" vertical="center"/>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27" fillId="0" borderId="2" xfId="0" applyFont="1" applyBorder="1" applyAlignment="1">
      <alignment horizontal="left" vertical="center" wrapText="1"/>
    </xf>
    <xf numFmtId="0" fontId="2" fillId="0" borderId="0" xfId="0" applyFont="1" applyAlignment="1">
      <alignment horizontal="right" vertical="top" wrapText="1" indent="1"/>
    </xf>
    <xf numFmtId="0" fontId="14" fillId="4" borderId="8" xfId="0" applyFont="1" applyFill="1" applyBorder="1" applyAlignment="1" applyProtection="1">
      <alignment horizontal="left" vertical="center" indent="1"/>
      <protection locked="0"/>
    </xf>
    <xf numFmtId="0" fontId="14" fillId="4" borderId="13"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14" fillId="2" borderId="4" xfId="0" applyFont="1" applyFill="1" applyBorder="1" applyAlignment="1">
      <alignment horizontal="right" vertical="center" wrapText="1" indent="1"/>
    </xf>
    <xf numFmtId="0" fontId="14"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5" fillId="0" borderId="3" xfId="0" applyFont="1" applyBorder="1" applyAlignment="1">
      <alignment horizontal="right" vertical="center" wrapText="1" indent="1"/>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1"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4" fillId="4" borderId="8" xfId="0" applyFont="1" applyFill="1" applyBorder="1" applyAlignment="1" applyProtection="1">
      <alignment horizontal="left" vertical="top" indent="1"/>
      <protection locked="0"/>
    </xf>
    <xf numFmtId="0" fontId="2" fillId="0" borderId="0" xfId="0" applyFont="1" applyAlignment="1">
      <alignment horizontal="left" vertical="top" indent="1"/>
    </xf>
    <xf numFmtId="0" fontId="2" fillId="0" borderId="8" xfId="0" applyFont="1" applyBorder="1" applyAlignment="1">
      <alignment horizontal="left" vertical="top" indent="1"/>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indent="1"/>
      <protection locked="0"/>
    </xf>
    <xf numFmtId="0" fontId="14" fillId="4" borderId="12" xfId="0" applyFont="1" applyFill="1" applyBorder="1" applyAlignment="1" applyProtection="1">
      <alignment horizontal="center" vertical="center" wrapText="1"/>
      <protection locked="0"/>
    </xf>
    <xf numFmtId="0" fontId="14" fillId="4" borderId="0" xfId="0" applyFont="1" applyFill="1" applyAlignment="1" applyProtection="1">
      <alignment horizontal="center" vertical="center" wrapText="1"/>
      <protection locked="0"/>
    </xf>
    <xf numFmtId="0" fontId="14" fillId="4" borderId="5" xfId="0" applyFon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2" fillId="0" borderId="0" xfId="0" applyFont="1" applyAlignment="1">
      <alignment horizontal="left"/>
    </xf>
    <xf numFmtId="0" fontId="1" fillId="0" borderId="0" xfId="0" applyFont="1" applyAlignment="1">
      <alignment horizontal="right" vertical="center"/>
    </xf>
    <xf numFmtId="0" fontId="14" fillId="4" borderId="0" xfId="0" applyFont="1" applyFill="1" applyAlignment="1" applyProtection="1">
      <alignment horizontal="left" vertical="center"/>
      <protection locked="0"/>
    </xf>
    <xf numFmtId="0" fontId="14" fillId="4" borderId="12" xfId="0" applyFont="1" applyFill="1" applyBorder="1" applyAlignment="1" applyProtection="1">
      <alignment horizontal="left" vertical="center"/>
      <protection locked="0"/>
    </xf>
    <xf numFmtId="0" fontId="14" fillId="4" borderId="5" xfId="0" applyFont="1" applyFill="1" applyBorder="1" applyAlignment="1" applyProtection="1">
      <alignment horizontal="left" vertical="center"/>
      <protection locked="0"/>
    </xf>
    <xf numFmtId="0" fontId="15"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right" vertical="center" indent="1"/>
    </xf>
    <xf numFmtId="0" fontId="14" fillId="0" borderId="0" xfId="0" applyFont="1" applyAlignment="1">
      <alignment horizontal="left" vertical="center" wrapText="1"/>
    </xf>
    <xf numFmtId="0" fontId="1" fillId="0" borderId="0" xfId="0" applyFont="1" applyAlignment="1">
      <alignment horizontal="left" wrapText="1"/>
    </xf>
    <xf numFmtId="0" fontId="15" fillId="0" borderId="16" xfId="0" applyFont="1" applyBorder="1" applyAlignment="1">
      <alignment horizontal="right" vertical="center" wrapText="1"/>
    </xf>
    <xf numFmtId="0" fontId="1" fillId="0" borderId="11" xfId="0" applyFont="1" applyBorder="1" applyAlignment="1">
      <alignment horizontal="right" vertical="center" inden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68">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9" sqref="A9:D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VgV-25/09-40NW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6" t="s">
        <v>119</v>
      </c>
      <c r="B8" s="42"/>
      <c r="C8" s="32"/>
      <c r="D8" s="32"/>
    </row>
    <row r="9" spans="1:4" s="2" customFormat="1" ht="161" customHeight="1">
      <c r="A9" s="115" t="s">
        <v>120</v>
      </c>
      <c r="B9" s="115"/>
      <c r="C9" s="115"/>
      <c r="D9" s="115"/>
    </row>
    <row r="10" spans="1:4" s="2" customFormat="1" ht="31" customHeight="1">
      <c r="A10" s="116" t="s">
        <v>140</v>
      </c>
      <c r="B10" s="116"/>
      <c r="C10" s="116"/>
      <c r="D10" s="116"/>
    </row>
    <row r="11" spans="1:4" ht="31" customHeight="1">
      <c r="A11" s="33"/>
      <c r="B11" s="114"/>
      <c r="C11" s="114"/>
      <c r="D11" s="114"/>
    </row>
    <row r="12" spans="1:4" ht="31" customHeight="1">
      <c r="A12" s="33"/>
      <c r="B12" s="114"/>
      <c r="C12" s="114"/>
      <c r="D12" s="114"/>
    </row>
    <row r="13" spans="1:4" ht="31" customHeight="1">
      <c r="A13" s="33"/>
      <c r="B13" s="15"/>
      <c r="C13" s="15"/>
      <c r="D13" s="15"/>
    </row>
    <row r="14" spans="1:4" ht="31" customHeight="1"/>
  </sheetData>
  <sheetProtection algorithmName="SHA-512" hashValue="dWr/yjK1MpIlRTsKhAJq20J8BRYzrOSp1jTu8Mi3u6b/EkKjbz3TbVS1G3gs5rZ9qTN+uFsiC2APyig2lotrUw==" saltValue="PPL/9NmEei5SU/1p0QLPJg=="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showWhiteSpace="0" view="pageLayout" topLeftCell="A10" zoomScale="150" zoomScaleNormal="160" zoomScaleSheetLayoutView="120" zoomScalePageLayoutView="150" workbookViewId="0">
      <selection activeCell="C25" sqref="C25"/>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36" t="s">
        <v>130</v>
      </c>
      <c r="B1" s="50"/>
      <c r="C1" s="50"/>
      <c r="D1" s="50"/>
      <c r="E1" s="4"/>
    </row>
    <row r="2" spans="1:5" s="27" customFormat="1" ht="14" customHeight="1">
      <c r="A2" s="37" t="s">
        <v>150</v>
      </c>
      <c r="B2" s="23"/>
      <c r="C2" s="24"/>
      <c r="D2" s="25"/>
      <c r="E2" s="26"/>
    </row>
    <row r="3" spans="1:5" s="27" customFormat="1" ht="14" customHeight="1">
      <c r="A3" s="38" t="s">
        <v>131</v>
      </c>
      <c r="B3" s="28"/>
      <c r="C3" s="28"/>
      <c r="D3" s="25"/>
      <c r="E3" s="25"/>
    </row>
    <row r="4" spans="1:5" s="10" customFormat="1" ht="16.5" customHeight="1">
      <c r="A4" s="102" t="s">
        <v>2</v>
      </c>
      <c r="B4" s="13"/>
      <c r="C4" s="9"/>
      <c r="D4" s="11"/>
      <c r="E4" s="12"/>
    </row>
    <row r="5" spans="1:5" ht="13" customHeight="1">
      <c r="A5" s="8"/>
      <c r="B5" s="8"/>
      <c r="C5" s="9"/>
      <c r="E5" s="3"/>
    </row>
    <row r="6" spans="1:5" ht="16.5" customHeight="1">
      <c r="A6" s="7" t="s">
        <v>9</v>
      </c>
      <c r="B6" s="3"/>
      <c r="C6" s="3"/>
      <c r="D6" s="3"/>
      <c r="E6" s="3"/>
    </row>
    <row r="7" spans="1:5" ht="12" customHeight="1">
      <c r="A7" s="3"/>
      <c r="B7" s="3"/>
      <c r="C7" s="3"/>
      <c r="D7" s="3"/>
      <c r="E7" s="3"/>
    </row>
    <row r="8" spans="1:5" ht="16.5" customHeight="1">
      <c r="A8" s="20" t="s">
        <v>48</v>
      </c>
      <c r="B8" s="119" t="str">
        <f>A1</f>
        <v>Umstrukturierung und Modernisierung des bbz Arnsberg</v>
      </c>
      <c r="C8" s="119"/>
      <c r="D8" s="119"/>
      <c r="E8" s="3"/>
    </row>
    <row r="9" spans="1:5" ht="7" customHeight="1">
      <c r="A9" s="20"/>
      <c r="B9" s="21"/>
      <c r="C9" s="21"/>
      <c r="D9" s="21"/>
      <c r="E9" s="3"/>
    </row>
    <row r="10" spans="1:5" ht="16.5" customHeight="1">
      <c r="A10" s="20" t="s">
        <v>49</v>
      </c>
      <c r="B10" s="119" t="s">
        <v>132</v>
      </c>
      <c r="C10" s="119"/>
      <c r="D10" s="119"/>
      <c r="E10" s="3"/>
    </row>
    <row r="11" spans="1:5" ht="16.5" customHeight="1">
      <c r="A11" s="20"/>
      <c r="B11" s="119" t="s">
        <v>133</v>
      </c>
      <c r="C11" s="119"/>
      <c r="D11" s="119"/>
      <c r="E11" s="3"/>
    </row>
    <row r="12" spans="1:5" ht="16.5" customHeight="1">
      <c r="A12" s="20"/>
      <c r="B12" s="31" t="s">
        <v>134</v>
      </c>
      <c r="C12" s="31"/>
      <c r="D12" s="31"/>
      <c r="E12" s="3"/>
    </row>
    <row r="13" spans="1:5" ht="7" customHeight="1">
      <c r="A13" s="19"/>
      <c r="B13" s="21"/>
      <c r="C13" s="21"/>
      <c r="D13" s="21"/>
      <c r="E13" s="3"/>
    </row>
    <row r="14" spans="1:5" ht="16" customHeight="1">
      <c r="A14" s="20" t="s">
        <v>50</v>
      </c>
      <c r="B14" s="118" t="str">
        <f>A3</f>
        <v>Verhandlungsverfahren mit Teilnahmewettbewerb gem. VgV</v>
      </c>
      <c r="C14" s="118"/>
      <c r="D14" s="118"/>
      <c r="E14" s="118"/>
    </row>
    <row r="15" spans="1:5" ht="7" customHeight="1">
      <c r="A15" s="20"/>
      <c r="B15" s="21"/>
      <c r="C15" s="21"/>
      <c r="D15" s="21"/>
      <c r="E15" s="3"/>
    </row>
    <row r="16" spans="1:5" ht="16.5" customHeight="1">
      <c r="A16" s="20" t="s">
        <v>51</v>
      </c>
      <c r="B16" s="120" t="s">
        <v>6</v>
      </c>
      <c r="C16" s="120"/>
      <c r="D16" s="120"/>
      <c r="E16" s="120"/>
    </row>
    <row r="17" spans="1:5" ht="7" customHeight="1">
      <c r="A17" s="20"/>
      <c r="B17" s="120"/>
      <c r="C17" s="120"/>
      <c r="D17" s="120"/>
      <c r="E17" s="3"/>
    </row>
    <row r="18" spans="1:5" ht="26" customHeight="1">
      <c r="A18" s="20" t="s">
        <v>52</v>
      </c>
      <c r="B18" s="121" t="s">
        <v>7</v>
      </c>
      <c r="C18" s="121"/>
      <c r="D18" s="121"/>
      <c r="E18" s="121"/>
    </row>
    <row r="19" spans="1:5" ht="7" customHeight="1">
      <c r="A19" s="20"/>
      <c r="B19" s="120"/>
      <c r="C19" s="120"/>
      <c r="D19" s="120"/>
      <c r="E19" s="3"/>
    </row>
    <row r="20" spans="1:5" s="17" customFormat="1" ht="27" customHeight="1">
      <c r="A20" s="20" t="s">
        <v>53</v>
      </c>
      <c r="B20" s="118" t="s">
        <v>85</v>
      </c>
      <c r="C20" s="119"/>
      <c r="D20" s="119"/>
      <c r="E20" s="16"/>
    </row>
    <row r="21" spans="1:5" s="17" customFormat="1" ht="68" customHeight="1">
      <c r="A21" s="20"/>
      <c r="B21" s="118" t="s">
        <v>151</v>
      </c>
      <c r="C21" s="118"/>
      <c r="D21" s="118"/>
      <c r="E21" s="118"/>
    </row>
    <row r="22" spans="1:5" s="17" customFormat="1" ht="27" customHeight="1">
      <c r="A22" s="20"/>
      <c r="B22" s="118" t="s">
        <v>10</v>
      </c>
      <c r="C22" s="118"/>
      <c r="D22" s="118"/>
      <c r="E22" s="118"/>
    </row>
    <row r="23" spans="1:5" ht="7" customHeight="1">
      <c r="A23" s="20"/>
      <c r="B23" s="120"/>
      <c r="C23" s="120"/>
      <c r="D23" s="120"/>
      <c r="E23" s="3"/>
    </row>
    <row r="24" spans="1:5" ht="37" customHeight="1">
      <c r="A24" s="20" t="s">
        <v>54</v>
      </c>
      <c r="B24" s="118" t="s">
        <v>5</v>
      </c>
      <c r="C24" s="119"/>
      <c r="D24" s="119"/>
      <c r="E24" s="3"/>
    </row>
    <row r="25" spans="1:5" ht="16" customHeight="1">
      <c r="A25" s="3"/>
      <c r="B25" s="3"/>
      <c r="C25" s="3"/>
      <c r="D25" s="3"/>
      <c r="E25" s="3"/>
    </row>
    <row r="26" spans="1:5" ht="13" customHeight="1">
      <c r="A26" s="22"/>
      <c r="B26" s="22"/>
      <c r="C26" s="22"/>
      <c r="D26" s="22"/>
      <c r="E26" s="22"/>
    </row>
    <row r="27" spans="1:5" ht="38" customHeight="1">
      <c r="A27" s="114" t="s">
        <v>113</v>
      </c>
      <c r="B27" s="114"/>
      <c r="C27" s="114"/>
      <c r="D27" s="114"/>
      <c r="E27" s="114"/>
    </row>
    <row r="28" spans="1:5" ht="13" customHeight="1"/>
    <row r="29" spans="1:5" ht="77" customHeight="1">
      <c r="A29" s="117" t="s">
        <v>114</v>
      </c>
      <c r="B29" s="117"/>
      <c r="C29" s="117"/>
      <c r="D29" s="117"/>
      <c r="E29" s="117"/>
    </row>
  </sheetData>
  <sheetProtection algorithmName="SHA-512" hashValue="/L0sSNt8SbX1PX8+W/1Q4kmkULNpvMNvRB4UEoSQHGCyH6fixnAoruqvMCZYF3Aeeiu0eOP36CkCVXD5xaIWeg==" saltValue="JFblbgeN7kw1TSYMAJUoqA==" spinCount="100000" sheet="1" objects="1" scenarios="1" selectLockedCells="1"/>
  <mergeCells count="15">
    <mergeCell ref="B8:D8"/>
    <mergeCell ref="B10:D10"/>
    <mergeCell ref="B17:D17"/>
    <mergeCell ref="B11:D11"/>
    <mergeCell ref="A27:E27"/>
    <mergeCell ref="B22:E22"/>
    <mergeCell ref="B18:E18"/>
    <mergeCell ref="B16:E16"/>
    <mergeCell ref="B14:E14"/>
    <mergeCell ref="A29:E29"/>
    <mergeCell ref="B20:D20"/>
    <mergeCell ref="B23:D23"/>
    <mergeCell ref="B24:D24"/>
    <mergeCell ref="B19:D19"/>
    <mergeCell ref="B21:E21"/>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2"/>
  <sheetViews>
    <sheetView showGridLines="0" view="pageLayout" topLeftCell="A2" zoomScale="150" zoomScaleNormal="120" zoomScaleSheetLayoutView="120" zoomScalePageLayoutView="150" workbookViewId="0">
      <selection activeCell="C18" sqref="C18"/>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Umstrukturierung und Modernisierung des bbz Arnsberg</v>
      </c>
      <c r="B1" s="1"/>
      <c r="D1" s="1"/>
    </row>
    <row r="2" spans="1:4" s="27" customFormat="1" ht="14" customHeight="1">
      <c r="A2" s="37" t="str">
        <f>Übersicht!A2</f>
        <v>Vergabenummer: VgV-25/09-40NW</v>
      </c>
      <c r="B2" s="23"/>
      <c r="C2" s="24"/>
      <c r="D2" s="25"/>
    </row>
    <row r="3" spans="1:4" s="27" customFormat="1" ht="14" customHeight="1">
      <c r="A3" s="38" t="str">
        <f>Übersicht!A3</f>
        <v>Verhandlungsverfahren mit Teilnahmewettbewerb gem. VgV</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24</v>
      </c>
      <c r="B6" s="3"/>
      <c r="C6" s="3"/>
      <c r="D6" s="3"/>
    </row>
    <row r="7" spans="1:4" ht="12" customHeight="1">
      <c r="A7" s="3"/>
      <c r="B7" s="3"/>
      <c r="C7" s="3"/>
      <c r="D7" s="3"/>
    </row>
    <row r="8" spans="1:4" s="2" customFormat="1" ht="36" customHeight="1" thickBot="1">
      <c r="A8" s="58" t="s">
        <v>27</v>
      </c>
      <c r="B8" s="42"/>
      <c r="C8" s="32"/>
      <c r="D8" s="32"/>
    </row>
    <row r="9" spans="1:4" s="2" customFormat="1" ht="58" customHeight="1" thickTop="1" thickBot="1">
      <c r="A9" s="33" t="s">
        <v>28</v>
      </c>
      <c r="B9" s="80"/>
      <c r="C9" s="122" t="s">
        <v>90</v>
      </c>
      <c r="D9" s="123"/>
    </row>
    <row r="10" spans="1:4" s="2" customFormat="1" ht="58" customHeight="1" thickTop="1" thickBot="1">
      <c r="A10" s="33" t="s">
        <v>29</v>
      </c>
      <c r="B10" s="80"/>
      <c r="C10" s="122" t="s">
        <v>25</v>
      </c>
      <c r="D10" s="123"/>
    </row>
    <row r="11" spans="1:4" ht="67" customHeight="1" thickTop="1" thickBot="1">
      <c r="A11" s="2" t="s">
        <v>91</v>
      </c>
      <c r="B11" s="80"/>
      <c r="C11" s="124" t="s">
        <v>92</v>
      </c>
      <c r="D11" s="125"/>
    </row>
    <row r="12" spans="1:4" ht="16.5" customHeight="1" thickTop="1"/>
    <row r="13" spans="1:4" s="1" customFormat="1" ht="48" customHeight="1">
      <c r="A13" s="18"/>
      <c r="B13" s="43" t="s">
        <v>93</v>
      </c>
      <c r="C13" s="34" t="s">
        <v>26</v>
      </c>
      <c r="D13" s="34" t="s">
        <v>14</v>
      </c>
    </row>
    <row r="14" spans="1:4" ht="5" customHeight="1" thickBot="1">
      <c r="A14" s="35"/>
      <c r="B14" s="1"/>
      <c r="C14" s="32"/>
      <c r="D14" s="32"/>
    </row>
    <row r="15" spans="1:4" ht="16" customHeight="1" thickTop="1" thickBot="1">
      <c r="A15" s="109" t="s">
        <v>153</v>
      </c>
      <c r="B15" s="53"/>
      <c r="C15" s="54"/>
      <c r="D15" s="55"/>
    </row>
    <row r="16" spans="1:4" ht="16" customHeight="1" thickTop="1" thickBot="1">
      <c r="A16" s="109" t="s">
        <v>154</v>
      </c>
      <c r="B16" s="53"/>
      <c r="C16" s="57"/>
      <c r="D16" s="55"/>
    </row>
    <row r="17" spans="1:4" ht="16" customHeight="1" thickTop="1" thickBot="1">
      <c r="A17" s="109" t="s">
        <v>152</v>
      </c>
      <c r="B17" s="53"/>
      <c r="C17" s="57"/>
      <c r="D17" s="55"/>
    </row>
    <row r="18" spans="1:4" ht="16" customHeight="1" thickTop="1" thickBot="1">
      <c r="A18" s="56" t="s">
        <v>0</v>
      </c>
      <c r="B18" s="53"/>
      <c r="C18" s="57"/>
      <c r="D18" s="55"/>
    </row>
    <row r="19" spans="1:4" ht="16" customHeight="1" thickTop="1" thickBot="1">
      <c r="A19" s="56" t="s">
        <v>0</v>
      </c>
      <c r="B19" s="53"/>
      <c r="C19" s="57"/>
      <c r="D19" s="55"/>
    </row>
    <row r="20" spans="1:4" ht="16.5" customHeight="1" thickTop="1">
      <c r="A20" s="33"/>
    </row>
    <row r="21" spans="1:4" ht="51" customHeight="1">
      <c r="A21" s="117" t="s">
        <v>111</v>
      </c>
      <c r="B21" s="117"/>
      <c r="C21" s="117"/>
      <c r="D21" s="117"/>
    </row>
    <row r="22" spans="1:4" ht="16.5" customHeight="1">
      <c r="A22" s="33"/>
    </row>
  </sheetData>
  <sheetProtection algorithmName="SHA-512" hashValue="VXDS/qDp25H+D/Qi3aQJinkMD0Eos5ORKp9e2NDwu4wMRYkX0TbCqflLJ2EuQQU8G44uH97KyFhp8aFgWW7HQA==" saltValue="Sk8Mq/FlwlzJ6WQHZ5qtfA==" spinCount="100000" sheet="1" objects="1" scenarios="1" selectLockedCells="1"/>
  <mergeCells count="4">
    <mergeCell ref="A21:D21"/>
    <mergeCell ref="C10:D10"/>
    <mergeCell ref="C11:D11"/>
    <mergeCell ref="C9:D9"/>
  </mergeCells>
  <conditionalFormatting sqref="B9:B11">
    <cfRule type="expression" dxfId="67" priority="60">
      <formula>ISBLANK(B9)</formula>
    </cfRule>
  </conditionalFormatting>
  <conditionalFormatting sqref="B10:B11">
    <cfRule type="expression" dxfId="66" priority="29">
      <formula>$B$9="Ja"</formula>
    </cfRule>
  </conditionalFormatting>
  <conditionalFormatting sqref="B15:C19">
    <cfRule type="expression" dxfId="65" priority="1">
      <formula>ISBLANK(B15)</formula>
    </cfRule>
  </conditionalFormatting>
  <conditionalFormatting sqref="D15:D19">
    <cfRule type="expression" dxfId="64" priority="10">
      <formula>$B$15="Nachunternehmer"</formula>
    </cfRule>
    <cfRule type="expression" dxfId="63" priority="11">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9"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90" zoomScaleNormal="204" zoomScaleSheetLayoutView="120" zoomScalePageLayoutView="19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VgV-25/09-40NW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11</v>
      </c>
      <c r="B6" s="53"/>
      <c r="C6" s="3"/>
      <c r="D6" s="3"/>
      <c r="E6" s="3"/>
      <c r="F6" s="3"/>
    </row>
    <row r="7" spans="1:6" ht="12" customHeight="1" thickTop="1" thickBot="1">
      <c r="A7" s="3"/>
      <c r="B7" s="3"/>
      <c r="C7" s="3"/>
      <c r="D7" s="3"/>
      <c r="E7" s="3"/>
      <c r="F7" s="3"/>
    </row>
    <row r="8" spans="1:6" s="2" customFormat="1" ht="22" customHeight="1" thickTop="1" thickBot="1">
      <c r="A8" s="11" t="s">
        <v>26</v>
      </c>
      <c r="B8" s="128"/>
      <c r="C8" s="128"/>
      <c r="D8" s="128"/>
      <c r="E8" s="128"/>
      <c r="F8" s="128"/>
    </row>
    <row r="9" spans="1:6" s="2" customFormat="1" ht="22" customHeight="1" thickTop="1">
      <c r="A9" s="2" t="s">
        <v>4</v>
      </c>
      <c r="B9" s="129"/>
      <c r="C9" s="129"/>
      <c r="D9" s="129"/>
      <c r="E9" s="129"/>
      <c r="F9" s="129"/>
    </row>
    <row r="10" spans="1:6" s="2" customFormat="1" ht="22" customHeight="1" thickBot="1">
      <c r="A10" s="2" t="s">
        <v>12</v>
      </c>
      <c r="B10" s="129"/>
      <c r="C10" s="129"/>
      <c r="D10" s="129"/>
      <c r="E10" s="129"/>
      <c r="F10" s="129"/>
    </row>
    <row r="11" spans="1:6" s="2" customFormat="1" ht="22" customHeight="1" thickTop="1" thickBot="1">
      <c r="A11" s="11" t="s">
        <v>15</v>
      </c>
      <c r="B11" s="130"/>
      <c r="C11" s="130"/>
      <c r="D11" s="79" t="s">
        <v>78</v>
      </c>
      <c r="E11" s="128"/>
      <c r="F11" s="128"/>
    </row>
    <row r="12" spans="1:6" s="2" customFormat="1" ht="22" customHeight="1" thickTop="1" thickBot="1">
      <c r="A12" s="11" t="s">
        <v>16</v>
      </c>
      <c r="B12" s="128"/>
      <c r="C12" s="128"/>
      <c r="D12" s="128"/>
      <c r="E12" s="128"/>
      <c r="F12" s="128"/>
    </row>
    <row r="13" spans="1:6" s="2" customFormat="1" ht="22" customHeight="1" thickTop="1" thickBot="1">
      <c r="A13" s="11" t="s">
        <v>17</v>
      </c>
      <c r="B13" s="128"/>
      <c r="C13" s="128"/>
      <c r="D13" s="128"/>
      <c r="E13" s="128"/>
      <c r="F13" s="128"/>
    </row>
    <row r="14" spans="1:6" s="2" customFormat="1" ht="22" customHeight="1" thickTop="1" thickBot="1">
      <c r="A14" s="30" t="s">
        <v>18</v>
      </c>
      <c r="B14" s="128"/>
      <c r="C14" s="128"/>
      <c r="D14" s="128"/>
      <c r="E14" s="128"/>
      <c r="F14" s="128"/>
    </row>
    <row r="15" spans="1:6" s="2" customFormat="1" ht="22" customHeight="1" thickTop="1" thickBot="1">
      <c r="A15" s="30" t="s">
        <v>19</v>
      </c>
      <c r="B15" s="128"/>
      <c r="C15" s="128"/>
      <c r="D15" s="128"/>
      <c r="E15" s="128"/>
      <c r="F15" s="128"/>
    </row>
    <row r="16" spans="1:6" s="2" customFormat="1" ht="22" customHeight="1" thickTop="1" thickBot="1">
      <c r="A16" s="11" t="s">
        <v>20</v>
      </c>
      <c r="B16" s="128"/>
      <c r="C16" s="128"/>
      <c r="D16" s="128"/>
      <c r="E16" s="128"/>
      <c r="F16" s="128"/>
    </row>
    <row r="17" spans="1:6" s="2" customFormat="1" ht="22" customHeight="1" thickTop="1" thickBot="1">
      <c r="A17" s="30" t="s">
        <v>21</v>
      </c>
      <c r="B17" s="128"/>
      <c r="C17" s="128"/>
      <c r="D17" s="128"/>
      <c r="E17" s="128"/>
      <c r="F17" s="128"/>
    </row>
    <row r="18" spans="1:6" s="2" customFormat="1" ht="22" customHeight="1" thickTop="1" thickBot="1">
      <c r="A18" s="30" t="s">
        <v>22</v>
      </c>
      <c r="B18" s="128"/>
      <c r="C18" s="128"/>
      <c r="D18" s="128"/>
      <c r="E18" s="128"/>
      <c r="F18" s="128"/>
    </row>
    <row r="19" spans="1:6" ht="12" customHeight="1" thickTop="1" thickBot="1">
      <c r="A19" s="19"/>
      <c r="B19" s="74"/>
      <c r="C19" s="74"/>
      <c r="D19" s="74"/>
      <c r="E19" s="74"/>
      <c r="F19" s="74"/>
    </row>
    <row r="20" spans="1:6" s="2" customFormat="1" ht="22" customHeight="1" thickTop="1" thickBot="1">
      <c r="A20" s="127" t="s">
        <v>46</v>
      </c>
      <c r="B20" s="80"/>
      <c r="C20" s="64"/>
      <c r="D20" s="64"/>
      <c r="E20" s="64"/>
      <c r="F20" s="64"/>
    </row>
    <row r="21" spans="1:6" s="41" customFormat="1" ht="19" customHeight="1" thickTop="1" thickBot="1">
      <c r="A21" s="127"/>
      <c r="B21" s="81" t="s">
        <v>23</v>
      </c>
      <c r="C21" s="81"/>
      <c r="D21" s="81"/>
      <c r="E21" s="81"/>
      <c r="F21" s="81"/>
    </row>
    <row r="22" spans="1:6" s="2" customFormat="1" ht="31" customHeight="1" thickTop="1" thickBot="1">
      <c r="A22" s="127"/>
      <c r="B22" s="132"/>
      <c r="C22" s="132"/>
      <c r="D22" s="132"/>
      <c r="E22" s="132"/>
      <c r="F22" s="132"/>
    </row>
    <row r="23" spans="1:6" ht="7" customHeight="1" thickTop="1">
      <c r="A23" s="19"/>
      <c r="B23" s="31"/>
      <c r="C23" s="31"/>
      <c r="D23" s="31"/>
      <c r="E23" s="31"/>
      <c r="F23" s="31"/>
    </row>
    <row r="24" spans="1:6" ht="16.5" customHeight="1">
      <c r="A24" s="133" t="s">
        <v>8</v>
      </c>
      <c r="B24" s="133"/>
      <c r="C24" s="133"/>
      <c r="D24" s="133"/>
      <c r="E24" s="133"/>
      <c r="F24" s="3"/>
    </row>
    <row r="25" spans="1:6" ht="22" customHeight="1">
      <c r="A25" s="121" t="s">
        <v>141</v>
      </c>
      <c r="B25" s="121"/>
      <c r="C25" s="121"/>
      <c r="D25" s="121"/>
      <c r="E25" s="121"/>
      <c r="F25" s="121"/>
    </row>
    <row r="26" spans="1:6" ht="11" customHeight="1">
      <c r="A26" s="19"/>
      <c r="B26" s="31"/>
      <c r="C26" s="31"/>
      <c r="D26" s="31"/>
      <c r="E26" s="31"/>
      <c r="F26" s="31"/>
    </row>
    <row r="27" spans="1:6" ht="16.5" customHeight="1">
      <c r="A27" s="137" t="s">
        <v>112</v>
      </c>
      <c r="B27" s="137"/>
      <c r="C27" s="137"/>
      <c r="D27" s="137"/>
      <c r="E27" s="137"/>
      <c r="F27" s="3"/>
    </row>
    <row r="28" spans="1:6" ht="44" customHeight="1">
      <c r="A28" s="121" t="s">
        <v>142</v>
      </c>
      <c r="B28" s="121"/>
      <c r="C28" s="121"/>
      <c r="D28" s="121"/>
      <c r="E28" s="121"/>
      <c r="F28" s="121"/>
    </row>
    <row r="29" spans="1:6" ht="6" customHeight="1">
      <c r="A29" s="19"/>
      <c r="B29" s="31"/>
      <c r="C29" s="31"/>
      <c r="D29" s="31"/>
      <c r="E29" s="31"/>
      <c r="F29" s="31"/>
    </row>
    <row r="30" spans="1:6" ht="28" customHeight="1" thickBot="1">
      <c r="A30" s="139" t="s">
        <v>135</v>
      </c>
      <c r="B30" s="139"/>
      <c r="C30" s="48">
        <v>2023</v>
      </c>
      <c r="D30" s="48">
        <f>C30+1</f>
        <v>2024</v>
      </c>
      <c r="E30" s="48">
        <f>D30+1</f>
        <v>2025</v>
      </c>
      <c r="F30" s="126" t="s">
        <v>137</v>
      </c>
    </row>
    <row r="31" spans="1:6" ht="13" customHeight="1" thickTop="1" thickBot="1">
      <c r="A31" s="135" t="s">
        <v>136</v>
      </c>
      <c r="B31" s="135"/>
      <c r="C31" s="138"/>
      <c r="D31" s="138"/>
      <c r="E31" s="138"/>
      <c r="F31" s="126"/>
    </row>
    <row r="32" spans="1:6" ht="13" customHeight="1" thickTop="1" thickBot="1">
      <c r="A32" s="135" t="s">
        <v>155</v>
      </c>
      <c r="B32" s="135"/>
      <c r="C32" s="138"/>
      <c r="D32" s="138"/>
      <c r="E32" s="138"/>
      <c r="F32" s="126"/>
    </row>
    <row r="33" spans="1:6" ht="16.5" customHeight="1" thickTop="1" thickBot="1">
      <c r="A33" s="136" t="s">
        <v>30</v>
      </c>
      <c r="B33" s="136"/>
      <c r="C33" s="48">
        <f>C30</f>
        <v>2023</v>
      </c>
      <c r="D33" s="48">
        <f>D30</f>
        <v>2024</v>
      </c>
      <c r="E33" s="48">
        <f>E30</f>
        <v>2025</v>
      </c>
      <c r="F33" s="103"/>
    </row>
    <row r="34" spans="1:6" ht="24" customHeight="1" thickTop="1" thickBot="1">
      <c r="A34" s="134" t="s">
        <v>156</v>
      </c>
      <c r="B34" s="134"/>
      <c r="C34" s="78"/>
      <c r="D34" s="78"/>
      <c r="E34" s="78"/>
      <c r="F34" s="103"/>
    </row>
    <row r="35" spans="1:6" ht="24" customHeight="1" thickTop="1" thickBot="1">
      <c r="A35" s="134" t="s">
        <v>157</v>
      </c>
      <c r="B35" s="134"/>
      <c r="C35" s="78"/>
      <c r="D35" s="78"/>
      <c r="E35" s="78"/>
      <c r="F35" s="103"/>
    </row>
    <row r="36" spans="1:6" ht="20" customHeight="1" thickTop="1" thickBot="1">
      <c r="A36" s="131" t="s">
        <v>31</v>
      </c>
      <c r="B36" s="131"/>
      <c r="C36" s="78"/>
      <c r="D36" s="78"/>
      <c r="E36" s="78"/>
      <c r="F36" s="103"/>
    </row>
    <row r="37" spans="1:6" ht="20" customHeight="1" thickTop="1" thickBot="1">
      <c r="A37" s="131" t="s">
        <v>32</v>
      </c>
      <c r="B37" s="131"/>
      <c r="C37" s="78"/>
      <c r="D37" s="78"/>
      <c r="E37" s="78"/>
      <c r="F37" s="103"/>
    </row>
    <row r="38" spans="1:6" ht="8" customHeight="1" thickTop="1"/>
    <row r="39" spans="1:6" ht="14" customHeight="1">
      <c r="A39" s="3"/>
      <c r="B39" s="49"/>
      <c r="C39" s="52" t="s">
        <v>86</v>
      </c>
      <c r="D39" s="51"/>
      <c r="E39" s="51"/>
      <c r="F39" s="49"/>
    </row>
  </sheetData>
  <sheetProtection algorithmName="SHA-512" hashValue="RUmEbnL68zoMCtWSCa4iuRbwUxHBsxOMEBYNlATfYS7nR+9eT5oqei3SwGPNCD33pkr37mDzVXK4oU+IgPxJ7g==" saltValue="UOCdJ2JQWXQIxc4kU+Y3Sw==" spinCount="100000" sheet="1" objects="1" scenarios="1" selectLockedCells="1"/>
  <mergeCells count="30">
    <mergeCell ref="A36:B36"/>
    <mergeCell ref="A37:B37"/>
    <mergeCell ref="B22:F22"/>
    <mergeCell ref="A24:E24"/>
    <mergeCell ref="A25:F25"/>
    <mergeCell ref="A35:B35"/>
    <mergeCell ref="A32:B32"/>
    <mergeCell ref="A33:B33"/>
    <mergeCell ref="A34:B34"/>
    <mergeCell ref="A27:E27"/>
    <mergeCell ref="A28:F28"/>
    <mergeCell ref="A31:B31"/>
    <mergeCell ref="C31:C32"/>
    <mergeCell ref="D31:D32"/>
    <mergeCell ref="E31:E32"/>
    <mergeCell ref="A30:B30"/>
    <mergeCell ref="B8:F8"/>
    <mergeCell ref="B9:F9"/>
    <mergeCell ref="B10:F10"/>
    <mergeCell ref="B12:F12"/>
    <mergeCell ref="B13:F13"/>
    <mergeCell ref="B11:C11"/>
    <mergeCell ref="E11:F11"/>
    <mergeCell ref="F30:F32"/>
    <mergeCell ref="A20:A22"/>
    <mergeCell ref="B17:F17"/>
    <mergeCell ref="B18:F18"/>
    <mergeCell ref="B14:F14"/>
    <mergeCell ref="B15:F15"/>
    <mergeCell ref="B16:F16"/>
  </mergeCells>
  <conditionalFormatting sqref="B6">
    <cfRule type="expression" dxfId="62" priority="1">
      <formula>ISBLANK(B6)</formula>
    </cfRule>
  </conditionalFormatting>
  <conditionalFormatting sqref="B8">
    <cfRule type="expression" dxfId="61" priority="48">
      <formula>ISBLANK(B8)</formula>
    </cfRule>
  </conditionalFormatting>
  <conditionalFormatting sqref="B11">
    <cfRule type="expression" dxfId="60" priority="47">
      <formula>ISBLANK(B11)</formula>
    </cfRule>
  </conditionalFormatting>
  <conditionalFormatting sqref="B20">
    <cfRule type="expression" dxfId="59" priority="42">
      <formula>ISBLANK(B20)</formula>
    </cfRule>
  </conditionalFormatting>
  <conditionalFormatting sqref="B22">
    <cfRule type="expression" dxfId="58" priority="41">
      <formula>ISBLANK(B22)</formula>
    </cfRule>
  </conditionalFormatting>
  <conditionalFormatting sqref="B9:D10">
    <cfRule type="expression" dxfId="57" priority="45">
      <formula>ISBLANK(B9)</formula>
    </cfRule>
  </conditionalFormatting>
  <conditionalFormatting sqref="B12:D18">
    <cfRule type="expression" dxfId="56" priority="43">
      <formula>ISBLANK(B12)</formula>
    </cfRule>
  </conditionalFormatting>
  <conditionalFormatting sqref="C31:E31">
    <cfRule type="expression" dxfId="55" priority="20">
      <formula>ISBLANK(C31)</formula>
    </cfRule>
  </conditionalFormatting>
  <conditionalFormatting sqref="C34:E37">
    <cfRule type="expression" dxfId="54" priority="2">
      <formula>ISBLANK(C34)</formula>
    </cfRule>
  </conditionalFormatting>
  <conditionalFormatting sqref="E11">
    <cfRule type="expression" dxfId="53"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2E92-B943-CA4E-A64B-9B4DFEF2A4B0}">
  <dimension ref="A1:I48"/>
  <sheetViews>
    <sheetView showGridLines="0" view="pageBreakPreview" zoomScale="150" zoomScaleNormal="160" zoomScaleSheetLayoutView="150" zoomScalePageLayoutView="150" workbookViewId="0">
      <selection activeCell="B22" sqref="B22"/>
    </sheetView>
  </sheetViews>
  <sheetFormatPr baseColWidth="10" defaultColWidth="11.5" defaultRowHeight="16.5" customHeight="1"/>
  <cols>
    <col min="1" max="1" width="20.33203125" style="1" customWidth="1"/>
    <col min="2" max="2" width="12.33203125" style="2" customWidth="1"/>
    <col min="3" max="3" width="14.83203125" style="2" customWidth="1"/>
    <col min="4" max="4" width="15.33203125" style="2" customWidth="1"/>
    <col min="5" max="5" width="12.33203125" style="2" customWidth="1"/>
    <col min="6" max="6" width="14.1640625" style="2" customWidth="1"/>
    <col min="7" max="7" width="13.83203125" style="3" bestFit="1" customWidth="1"/>
    <col min="8" max="16384" width="11.5" style="3"/>
  </cols>
  <sheetData>
    <row r="1" spans="1:6" ht="16.5" customHeight="1">
      <c r="A1" s="36" t="str">
        <f>Übersicht!A1</f>
        <v>Umstrukturierung und Modernisierung des bbz Arnsberg</v>
      </c>
      <c r="B1" s="1"/>
      <c r="D1" s="1"/>
      <c r="F1" s="1"/>
    </row>
    <row r="2" spans="1:6" s="27" customFormat="1" ht="14" customHeight="1">
      <c r="A2" s="37" t="str">
        <f>Übersicht!A2</f>
        <v>Vergabenummer: VgV-25/09-40NW</v>
      </c>
      <c r="B2" s="23"/>
      <c r="C2" s="24"/>
      <c r="D2" s="25"/>
      <c r="E2" s="24"/>
      <c r="F2" s="25"/>
    </row>
    <row r="3" spans="1:6" s="27" customFormat="1" ht="14" customHeight="1">
      <c r="A3" s="38" t="str">
        <f>Übersicht!A3</f>
        <v>Verhandlungsverfahren mit Teilnahmewettbewerb gem. VgV</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42" t="s">
        <v>59</v>
      </c>
      <c r="B6" s="142"/>
      <c r="C6" s="142"/>
      <c r="D6" s="142"/>
      <c r="E6" s="142"/>
      <c r="F6" s="142"/>
    </row>
    <row r="7" spans="1:6" ht="146" customHeight="1" thickTop="1" thickBot="1">
      <c r="A7" s="110" t="s">
        <v>158</v>
      </c>
      <c r="B7" s="143" t="s">
        <v>169</v>
      </c>
      <c r="C7" s="144"/>
      <c r="D7" s="144"/>
      <c r="E7" s="144"/>
      <c r="F7" s="144"/>
    </row>
    <row r="8" spans="1:6" ht="139" customHeight="1" thickTop="1" thickBot="1">
      <c r="A8" s="110" t="s">
        <v>159</v>
      </c>
      <c r="B8" s="143" t="s">
        <v>168</v>
      </c>
      <c r="C8" s="144"/>
      <c r="D8" s="144"/>
      <c r="E8" s="144"/>
      <c r="F8" s="144"/>
    </row>
    <row r="9" spans="1:6" ht="12" customHeight="1" thickTop="1" thickBot="1">
      <c r="A9" s="3"/>
      <c r="B9" s="77"/>
      <c r="C9" s="77"/>
      <c r="D9" s="77"/>
      <c r="E9" s="77"/>
      <c r="F9" s="77"/>
    </row>
    <row r="10" spans="1:6" s="2" customFormat="1" ht="22" customHeight="1" thickTop="1" thickBot="1">
      <c r="A10" s="29" t="s">
        <v>45</v>
      </c>
      <c r="B10" s="128"/>
      <c r="C10" s="128"/>
      <c r="D10" s="128"/>
      <c r="E10" s="128"/>
      <c r="F10" s="128"/>
    </row>
    <row r="11" spans="1:6" s="2" customFormat="1" ht="38" customHeight="1" thickTop="1" thickBot="1">
      <c r="A11" s="29" t="s">
        <v>88</v>
      </c>
      <c r="B11" s="145"/>
      <c r="C11" s="146"/>
      <c r="D11" s="146"/>
      <c r="E11" s="147" t="s">
        <v>128</v>
      </c>
      <c r="F11" s="147"/>
    </row>
    <row r="12" spans="1:6" s="2" customFormat="1" ht="9" customHeight="1" thickTop="1" thickBot="1">
      <c r="A12" s="44"/>
      <c r="B12" s="63"/>
      <c r="C12" s="61"/>
      <c r="D12" s="63"/>
      <c r="E12" s="63"/>
      <c r="F12" s="64"/>
    </row>
    <row r="13" spans="1:6" s="2" customFormat="1" ht="22" customHeight="1" thickTop="1" thickBot="1">
      <c r="A13" s="44" t="s">
        <v>81</v>
      </c>
      <c r="B13" s="62"/>
      <c r="C13" s="100"/>
      <c r="D13" s="61" t="s">
        <v>160</v>
      </c>
      <c r="E13" s="62"/>
      <c r="F13" s="64"/>
    </row>
    <row r="14" spans="1:6" s="2" customFormat="1" ht="22" customHeight="1" thickTop="1" thickBot="1">
      <c r="A14" s="44" t="s">
        <v>82</v>
      </c>
      <c r="B14" s="62"/>
      <c r="C14" s="100"/>
      <c r="D14" s="61" t="s">
        <v>83</v>
      </c>
      <c r="E14" s="62"/>
      <c r="F14" s="64"/>
    </row>
    <row r="15" spans="1:6" s="2" customFormat="1" ht="22" customHeight="1" thickTop="1" thickBot="1">
      <c r="C15" s="100"/>
      <c r="D15" s="61" t="s">
        <v>84</v>
      </c>
      <c r="E15" s="62"/>
      <c r="F15" s="64"/>
    </row>
    <row r="16" spans="1:6" s="2" customFormat="1" ht="9" customHeight="1" thickTop="1" thickBot="1">
      <c r="A16" s="44"/>
      <c r="B16" s="63"/>
      <c r="C16" s="61"/>
      <c r="D16" s="168"/>
      <c r="E16" s="63"/>
      <c r="F16" s="64"/>
    </row>
    <row r="17" spans="1:8" s="2" customFormat="1" ht="54" customHeight="1" thickTop="1" thickBot="1">
      <c r="A17" s="39" t="s">
        <v>129</v>
      </c>
      <c r="B17" s="62"/>
      <c r="C17" s="101"/>
      <c r="D17" s="39" t="s">
        <v>161</v>
      </c>
      <c r="E17" s="62"/>
      <c r="F17" s="64"/>
      <c r="G17" s="32"/>
    </row>
    <row r="18" spans="1:8" s="2" customFormat="1" ht="9" customHeight="1" thickTop="1" thickBot="1">
      <c r="B18" s="63"/>
      <c r="C18" s="61"/>
      <c r="D18" s="168"/>
      <c r="E18" s="63"/>
      <c r="F18" s="64"/>
    </row>
    <row r="19" spans="1:8" s="2" customFormat="1" ht="27" customHeight="1" thickTop="1" thickBot="1">
      <c r="D19" s="167" t="s">
        <v>166</v>
      </c>
      <c r="E19" s="62"/>
      <c r="F19" s="64"/>
    </row>
    <row r="20" spans="1:8" s="2" customFormat="1" ht="18" customHeight="1" thickTop="1" thickBot="1">
      <c r="B20" s="63"/>
      <c r="C20" s="61"/>
      <c r="D20" s="63"/>
      <c r="E20" s="63"/>
      <c r="F20" s="64"/>
    </row>
    <row r="21" spans="1:8" s="2" customFormat="1" ht="29" customHeight="1" thickTop="1" thickBot="1">
      <c r="A21" s="113" t="s">
        <v>171</v>
      </c>
      <c r="B21" s="62"/>
      <c r="C21" s="65"/>
      <c r="D21" s="61" t="s">
        <v>170</v>
      </c>
      <c r="E21" s="62"/>
      <c r="F21" s="64"/>
    </row>
    <row r="22" spans="1:8" s="2" customFormat="1" ht="42" customHeight="1" thickTop="1" thickBot="1">
      <c r="A22" s="66" t="s">
        <v>165</v>
      </c>
      <c r="B22" s="62"/>
      <c r="E22" s="64"/>
      <c r="F22" s="64"/>
      <c r="G22" s="32"/>
      <c r="H22" s="32"/>
    </row>
    <row r="23" spans="1:8" s="2" customFormat="1" ht="18" customHeight="1" thickTop="1" thickBot="1">
      <c r="B23" s="63"/>
      <c r="C23" s="61"/>
      <c r="D23" s="63"/>
      <c r="E23" s="63"/>
      <c r="F23" s="64"/>
    </row>
    <row r="24" spans="1:8" s="2" customFormat="1" ht="38" customHeight="1" thickTop="1" thickBot="1">
      <c r="A24" s="44" t="s">
        <v>163</v>
      </c>
      <c r="B24" s="62"/>
      <c r="C24" s="61" t="s">
        <v>164</v>
      </c>
      <c r="D24" s="67"/>
      <c r="E24" s="68"/>
      <c r="F24" s="69"/>
      <c r="G24" s="32"/>
      <c r="H24" s="32"/>
    </row>
    <row r="25" spans="1:8" s="2" customFormat="1" ht="50" customHeight="1" thickTop="1" thickBot="1">
      <c r="A25" s="44" t="s">
        <v>162</v>
      </c>
      <c r="B25" s="62"/>
      <c r="C25" s="66" t="s">
        <v>104</v>
      </c>
      <c r="D25" s="70"/>
      <c r="E25" s="64"/>
      <c r="F25" s="64"/>
    </row>
    <row r="26" spans="1:8" ht="22" customHeight="1" thickTop="1" thickBot="1">
      <c r="A26" s="46"/>
      <c r="B26" s="74"/>
      <c r="C26" s="74"/>
      <c r="D26" s="74"/>
      <c r="E26" s="74"/>
      <c r="F26" s="74"/>
    </row>
    <row r="27" spans="1:8" ht="22" customHeight="1" thickTop="1" thickBot="1">
      <c r="A27" s="140" t="s">
        <v>117</v>
      </c>
      <c r="B27" s="141"/>
      <c r="C27" s="141"/>
      <c r="D27" s="141"/>
      <c r="E27" s="141"/>
      <c r="F27" s="74"/>
    </row>
    <row r="28" spans="1:8" ht="7" customHeight="1" thickTop="1" thickBot="1">
      <c r="A28" s="31"/>
      <c r="B28" s="74"/>
      <c r="C28" s="74"/>
      <c r="D28" s="74"/>
      <c r="E28" s="63"/>
      <c r="F28" s="74"/>
      <c r="H28" s="49"/>
    </row>
    <row r="29" spans="1:8" ht="25" customHeight="1" thickTop="1" thickBot="1">
      <c r="A29" s="47" t="s">
        <v>69</v>
      </c>
      <c r="B29" s="62"/>
      <c r="C29" s="3"/>
      <c r="D29" s="71" t="s">
        <v>74</v>
      </c>
      <c r="E29" s="72"/>
      <c r="F29" s="73"/>
      <c r="H29" s="49"/>
    </row>
    <row r="30" spans="1:8" ht="25" customHeight="1" thickTop="1" thickBot="1">
      <c r="A30" s="47" t="s">
        <v>70</v>
      </c>
      <c r="B30" s="72"/>
      <c r="C30" s="3"/>
      <c r="D30" s="71" t="s">
        <v>75</v>
      </c>
      <c r="E30" s="62"/>
      <c r="F30" s="73"/>
      <c r="H30" s="49"/>
    </row>
    <row r="31" spans="1:8" ht="25" customHeight="1" thickTop="1" thickBot="1">
      <c r="A31" s="47" t="s">
        <v>71</v>
      </c>
      <c r="B31" s="72"/>
      <c r="C31" s="3"/>
      <c r="D31" s="71" t="s">
        <v>76</v>
      </c>
      <c r="E31" s="72"/>
      <c r="F31" s="73"/>
      <c r="H31" s="49"/>
    </row>
    <row r="32" spans="1:8" ht="25" customHeight="1" thickTop="1" thickBot="1">
      <c r="A32" s="47" t="s">
        <v>72</v>
      </c>
      <c r="B32" s="72"/>
      <c r="C32" s="3"/>
      <c r="D32" s="71" t="s">
        <v>77</v>
      </c>
      <c r="E32" s="72"/>
      <c r="F32" s="73"/>
      <c r="H32" s="49"/>
    </row>
    <row r="33" spans="1:9" ht="25" customHeight="1" thickTop="1" thickBot="1">
      <c r="A33" s="47" t="s">
        <v>73</v>
      </c>
      <c r="B33" s="62"/>
      <c r="C33" s="73"/>
      <c r="D33" s="73"/>
      <c r="E33" s="63"/>
      <c r="F33" s="73"/>
      <c r="H33" s="49"/>
    </row>
    <row r="34" spans="1:9" ht="22" customHeight="1" thickTop="1" thickBot="1">
      <c r="A34" s="40"/>
      <c r="B34" s="74"/>
      <c r="C34" s="74"/>
      <c r="D34" s="74"/>
      <c r="E34" s="74"/>
      <c r="F34" s="74"/>
      <c r="I34" s="49"/>
    </row>
    <row r="35" spans="1:9" ht="15" customHeight="1" thickTop="1" thickBot="1">
      <c r="A35" s="149" t="s">
        <v>118</v>
      </c>
      <c r="B35" s="150"/>
      <c r="C35" s="150"/>
      <c r="D35" s="150"/>
      <c r="E35" s="150"/>
      <c r="F35" s="74"/>
    </row>
    <row r="36" spans="1:9" ht="7" customHeight="1" thickTop="1" thickBot="1">
      <c r="A36" s="31"/>
      <c r="B36" s="74"/>
      <c r="C36" s="74"/>
      <c r="D36" s="74"/>
      <c r="E36" s="63"/>
      <c r="F36" s="74"/>
      <c r="H36" s="49"/>
    </row>
    <row r="37" spans="1:9" ht="25" customHeight="1" thickTop="1" thickBot="1">
      <c r="A37" s="47" t="s">
        <v>61</v>
      </c>
      <c r="B37" s="72"/>
      <c r="C37" s="3"/>
      <c r="D37" s="71" t="s">
        <v>65</v>
      </c>
      <c r="E37" s="72"/>
      <c r="F37" s="73"/>
      <c r="I37" s="49"/>
    </row>
    <row r="38" spans="1:9" ht="25" customHeight="1" thickTop="1" thickBot="1">
      <c r="A38" s="47" t="s">
        <v>62</v>
      </c>
      <c r="B38" s="72"/>
      <c r="C38" s="3"/>
      <c r="D38" s="71" t="s">
        <v>66</v>
      </c>
      <c r="E38" s="72"/>
      <c r="F38" s="73"/>
      <c r="I38" s="49"/>
    </row>
    <row r="39" spans="1:9" ht="25" customHeight="1" thickTop="1" thickBot="1">
      <c r="A39" s="47" t="s">
        <v>63</v>
      </c>
      <c r="B39" s="72"/>
      <c r="C39" s="3"/>
      <c r="D39" s="71" t="s">
        <v>67</v>
      </c>
      <c r="E39" s="72"/>
      <c r="F39" s="73"/>
      <c r="I39" s="49"/>
    </row>
    <row r="40" spans="1:9" ht="25" customHeight="1" thickTop="1" thickBot="1">
      <c r="A40" s="47" t="s">
        <v>64</v>
      </c>
      <c r="B40" s="72"/>
      <c r="C40" s="3"/>
      <c r="D40" s="111" t="s">
        <v>167</v>
      </c>
      <c r="E40" s="72"/>
      <c r="F40" s="73"/>
    </row>
    <row r="41" spans="1:9" ht="25" customHeight="1" thickTop="1" thickBot="1">
      <c r="A41" s="47" t="s">
        <v>68</v>
      </c>
      <c r="B41" s="72"/>
      <c r="C41" s="112"/>
      <c r="D41" s="73"/>
      <c r="E41" s="77"/>
      <c r="F41" s="73"/>
    </row>
    <row r="42" spans="1:9" ht="22" customHeight="1" thickTop="1" thickBot="1">
      <c r="A42" s="19"/>
      <c r="B42" s="74"/>
      <c r="C42" s="74"/>
      <c r="D42" s="74"/>
      <c r="E42" s="74"/>
      <c r="F42" s="74"/>
    </row>
    <row r="43" spans="1:9" s="2" customFormat="1" ht="33" customHeight="1" thickTop="1" thickBot="1">
      <c r="A43" s="30" t="s">
        <v>57</v>
      </c>
      <c r="B43" s="62"/>
      <c r="C43" s="61" t="s">
        <v>58</v>
      </c>
      <c r="D43" s="132"/>
      <c r="E43" s="132"/>
      <c r="F43" s="132"/>
    </row>
    <row r="44" spans="1:9" s="2" customFormat="1" ht="22" customHeight="1" thickTop="1" thickBot="1">
      <c r="A44" s="151" t="s">
        <v>55</v>
      </c>
      <c r="B44" s="153"/>
      <c r="C44" s="153"/>
      <c r="D44" s="75" t="s">
        <v>3</v>
      </c>
      <c r="E44" s="152"/>
      <c r="F44" s="152"/>
    </row>
    <row r="45" spans="1:9" ht="23" customHeight="1" thickTop="1" thickBot="1">
      <c r="A45" s="151"/>
      <c r="B45" s="154"/>
      <c r="C45" s="154"/>
      <c r="D45" s="76" t="s">
        <v>56</v>
      </c>
      <c r="E45" s="152"/>
      <c r="F45" s="152"/>
    </row>
    <row r="46" spans="1:9" ht="22" customHeight="1" thickTop="1" thickBot="1">
      <c r="A46" s="151"/>
      <c r="B46" s="155"/>
      <c r="C46" s="155"/>
      <c r="D46" s="76" t="s">
        <v>13</v>
      </c>
      <c r="E46" s="152"/>
      <c r="F46" s="152"/>
    </row>
    <row r="47" spans="1:9" ht="247" customHeight="1" thickTop="1" thickBot="1">
      <c r="A47" s="45" t="s">
        <v>60</v>
      </c>
      <c r="B47" s="148"/>
      <c r="C47" s="148"/>
      <c r="D47" s="148"/>
      <c r="E47" s="148"/>
      <c r="F47" s="148"/>
    </row>
    <row r="48" spans="1:9" ht="16.5" customHeight="1" thickTop="1"/>
  </sheetData>
  <sheetProtection algorithmName="SHA-512" hashValue="JUNR/TBXeDhGodJ2okezuPIz/brCZTr0DnR7urux2MR+3PoVmk7zo+jFVEGne2ee2jYsMbsc7/fKvkdSsS7PtA==" saltValue="lxiomrBEaqGqp2aj0TsqpQ==" spinCount="100000" sheet="1" objects="1" scenarios="1" selectLockedCells="1"/>
  <mergeCells count="15">
    <mergeCell ref="B47:F47"/>
    <mergeCell ref="A35:E35"/>
    <mergeCell ref="D43:F43"/>
    <mergeCell ref="A44:A46"/>
    <mergeCell ref="E44:F44"/>
    <mergeCell ref="E45:F45"/>
    <mergeCell ref="E46:F46"/>
    <mergeCell ref="B44:C46"/>
    <mergeCell ref="A27:E27"/>
    <mergeCell ref="A6:F6"/>
    <mergeCell ref="B7:F7"/>
    <mergeCell ref="B8:F8"/>
    <mergeCell ref="B10:F10"/>
    <mergeCell ref="B11:D11"/>
    <mergeCell ref="E11:F11"/>
  </mergeCells>
  <conditionalFormatting sqref="B10:B11 D24:D25 B21 B24:B25">
    <cfRule type="expression" dxfId="52" priority="26">
      <formula>ISBLANK(B10)</formula>
    </cfRule>
  </conditionalFormatting>
  <conditionalFormatting sqref="B17 E17 B13:B14">
    <cfRule type="expression" dxfId="51" priority="22">
      <formula>ISBLANK(B13)</formula>
    </cfRule>
  </conditionalFormatting>
  <conditionalFormatting sqref="B29">
    <cfRule type="expression" dxfId="50" priority="52">
      <formula>ISBLANK(B29)</formula>
    </cfRule>
  </conditionalFormatting>
  <conditionalFormatting sqref="B30:B32">
    <cfRule type="containsText" dxfId="49" priority="61" operator="containsText" text="Ja">
      <formula>NOT(ISERROR(SEARCH("Ja",B30)))</formula>
    </cfRule>
    <cfRule type="containsText" dxfId="48" priority="62" operator="containsText" text="Nein">
      <formula>NOT(ISERROR(SEARCH("Nein",B30)))</formula>
    </cfRule>
  </conditionalFormatting>
  <conditionalFormatting sqref="B33">
    <cfRule type="expression" dxfId="47" priority="51">
      <formula>ISBLANK(B33)</formula>
    </cfRule>
  </conditionalFormatting>
  <conditionalFormatting sqref="B43:B44">
    <cfRule type="expression" dxfId="46" priority="72">
      <formula>ISBLANK(B43)</formula>
    </cfRule>
  </conditionalFormatting>
  <conditionalFormatting sqref="B47">
    <cfRule type="expression" dxfId="45" priority="70">
      <formula>ISBLANK(B47)</formula>
    </cfRule>
  </conditionalFormatting>
  <conditionalFormatting sqref="E29">
    <cfRule type="containsText" dxfId="44" priority="59" operator="containsText" text="Ja">
      <formula>NOT(ISERROR(SEARCH("Ja",E29)))</formula>
    </cfRule>
    <cfRule type="containsText" dxfId="43" priority="60" operator="containsText" text="Nein">
      <formula>NOT(ISERROR(SEARCH("Nein",E29)))</formula>
    </cfRule>
  </conditionalFormatting>
  <conditionalFormatting sqref="E30">
    <cfRule type="expression" dxfId="42" priority="36">
      <formula>ISBLANK(E30)</formula>
    </cfRule>
  </conditionalFormatting>
  <conditionalFormatting sqref="E31:E32">
    <cfRule type="containsText" dxfId="41" priority="53" operator="containsText" text="Ja">
      <formula>NOT(ISERROR(SEARCH("Ja",E31)))</formula>
    </cfRule>
    <cfRule type="containsText" dxfId="40" priority="54" operator="containsText" text="Nein">
      <formula>NOT(ISERROR(SEARCH("Nein",E31)))</formula>
    </cfRule>
  </conditionalFormatting>
  <conditionalFormatting sqref="D43">
    <cfRule type="expression" dxfId="39" priority="71">
      <formula>ISBLANK(D43)</formula>
    </cfRule>
  </conditionalFormatting>
  <conditionalFormatting sqref="D24:E24">
    <cfRule type="expression" dxfId="38" priority="24">
      <formula>$B24="Nein"</formula>
    </cfRule>
  </conditionalFormatting>
  <conditionalFormatting sqref="E13:E15">
    <cfRule type="expression" dxfId="37" priority="23">
      <formula>ISBLANK(E13)</formula>
    </cfRule>
  </conditionalFormatting>
  <conditionalFormatting sqref="E24">
    <cfRule type="expression" dxfId="36" priority="25">
      <formula>ISBLANK(E24)</formula>
    </cfRule>
  </conditionalFormatting>
  <conditionalFormatting sqref="E44:E46">
    <cfRule type="expression" dxfId="35" priority="75">
      <formula>ISBLANK(E44)</formula>
    </cfRule>
  </conditionalFormatting>
  <conditionalFormatting sqref="B37">
    <cfRule type="containsText" dxfId="34" priority="20" operator="containsText" text="Ja">
      <formula>NOT(ISERROR(SEARCH("Ja",B37)))</formula>
    </cfRule>
    <cfRule type="containsText" dxfId="33" priority="21" operator="containsText" text="Nein">
      <formula>NOT(ISERROR(SEARCH("Nein",B37)))</formula>
    </cfRule>
  </conditionalFormatting>
  <conditionalFormatting sqref="B38">
    <cfRule type="containsText" dxfId="32" priority="18" operator="containsText" text="Ja">
      <formula>NOT(ISERROR(SEARCH("Ja",B38)))</formula>
    </cfRule>
    <cfRule type="containsText" dxfId="31" priority="19" operator="containsText" text="Nein">
      <formula>NOT(ISERROR(SEARCH("Nein",B38)))</formula>
    </cfRule>
  </conditionalFormatting>
  <conditionalFormatting sqref="B39">
    <cfRule type="containsText" dxfId="30" priority="16" operator="containsText" text="Ja">
      <formula>NOT(ISERROR(SEARCH("Ja",B39)))</formula>
    </cfRule>
    <cfRule type="containsText" dxfId="29" priority="17" operator="containsText" text="Nein">
      <formula>NOT(ISERROR(SEARCH("Nein",B39)))</formula>
    </cfRule>
  </conditionalFormatting>
  <conditionalFormatting sqref="B40">
    <cfRule type="containsText" dxfId="28" priority="14" operator="containsText" text="Ja">
      <formula>NOT(ISERROR(SEARCH("Ja",B40)))</formula>
    </cfRule>
    <cfRule type="containsText" dxfId="27" priority="15" operator="containsText" text="Nein">
      <formula>NOT(ISERROR(SEARCH("Nein",B40)))</formula>
    </cfRule>
  </conditionalFormatting>
  <conditionalFormatting sqref="B41">
    <cfRule type="containsText" dxfId="26" priority="12" operator="containsText" text="Ja">
      <formula>NOT(ISERROR(SEARCH("Ja",B41)))</formula>
    </cfRule>
    <cfRule type="containsText" dxfId="25" priority="13" operator="containsText" text="Nein">
      <formula>NOT(ISERROR(SEARCH("Nein",B41)))</formula>
    </cfRule>
  </conditionalFormatting>
  <conditionalFormatting sqref="E37">
    <cfRule type="containsText" dxfId="24" priority="10" operator="containsText" text="Ja">
      <formula>NOT(ISERROR(SEARCH("Ja",E37)))</formula>
    </cfRule>
    <cfRule type="containsText" dxfId="23" priority="11" operator="containsText" text="Nein">
      <formula>NOT(ISERROR(SEARCH("Nein",E37)))</formula>
    </cfRule>
  </conditionalFormatting>
  <conditionalFormatting sqref="E38">
    <cfRule type="containsText" dxfId="22" priority="8" operator="containsText" text="Ja">
      <formula>NOT(ISERROR(SEARCH("Ja",E38)))</formula>
    </cfRule>
    <cfRule type="containsText" dxfId="21" priority="9" operator="containsText" text="Nein">
      <formula>NOT(ISERROR(SEARCH("Nein",E38)))</formula>
    </cfRule>
  </conditionalFormatting>
  <conditionalFormatting sqref="E39">
    <cfRule type="containsText" dxfId="20" priority="6" operator="containsText" text="Ja">
      <formula>NOT(ISERROR(SEARCH("Ja",E39)))</formula>
    </cfRule>
    <cfRule type="containsText" dxfId="19" priority="7" operator="containsText" text="Nein">
      <formula>NOT(ISERROR(SEARCH("Nein",E39)))</formula>
    </cfRule>
  </conditionalFormatting>
  <conditionalFormatting sqref="E40">
    <cfRule type="containsText" dxfId="18" priority="4" operator="containsText" text="Ja">
      <formula>NOT(ISERROR(SEARCH("Ja",E40)))</formula>
    </cfRule>
    <cfRule type="containsText" dxfId="17" priority="5" operator="containsText" text="Nein">
      <formula>NOT(ISERROR(SEARCH("Nein",E40)))</formula>
    </cfRule>
  </conditionalFormatting>
  <conditionalFormatting sqref="E21">
    <cfRule type="expression" dxfId="16" priority="3">
      <formula>ISBLANK(E21)</formula>
    </cfRule>
  </conditionalFormatting>
  <conditionalFormatting sqref="E19">
    <cfRule type="expression" dxfId="15" priority="2">
      <formula>ISBLANK(E19)</formula>
    </cfRule>
  </conditionalFormatting>
  <conditionalFormatting sqref="B22">
    <cfRule type="expression" dxfId="14" priority="1">
      <formula>ISBLANK(B22)</formula>
    </cfRule>
  </conditionalFormatting>
  <dataValidations count="6">
    <dataValidation type="list" errorStyle="warning" allowBlank="1" prompt="Bitte auswählen" sqref="E30 B29 B33 E13:E15 B13:B14 E21 E19 B21 B24:B25" xr:uid="{E7AB7320-6C34-4443-B53D-4471DA325E0B}">
      <formula1>"Ja, Nein"</formula1>
    </dataValidation>
    <dataValidation type="list" errorStyle="warning" allowBlank="1" prompt="Bitte auswählen" sqref="B44" xr:uid="{F95644C4-DE84-8941-BD5D-BBD98A5E1823}">
      <formula1>"Projekt für einen öffentlichen Auftraggeber, mit öffentlichen Mitteln bzw. Geldern vom Bund oder Land finanziertes Projekt, Projekt für einen privaten Auftraggeber"</formula1>
    </dataValidation>
    <dataValidation type="list" allowBlank="1" showInputMessage="1" showErrorMessage="1" sqref="B43 E31:E32 E29 B30:B32 B37:B41 E37:E40" xr:uid="{7B405368-C08E-5544-A0F4-C6ED20CBFCD7}">
      <formula1>"Ja, Nein"</formula1>
    </dataValidation>
    <dataValidation type="list" errorStyle="warning" allowBlank="1" prompt="Bitte auswählen" sqref="D25" xr:uid="{AE79E1D2-6875-F14E-B43E-D050F22AD633}">
      <formula1>"LPH 1, LPH 2, LPH 3, LPH 4, LPH 5, LPH 6, LPH 7, LPH 8, LPH 9"</formula1>
    </dataValidation>
    <dataValidation type="list" allowBlank="1" showInputMessage="1" showErrorMessage="1" sqref="E24" xr:uid="{44D17533-599E-254E-A6DD-92AEE53B7868}">
      <formula1>"2014, 2015, 2016, 2017, 2018, 2019, 2020, 2021, 2022, 2023, 2024, 2025, 2026"</formula1>
    </dataValidation>
    <dataValidation type="list" allowBlank="1" showInputMessage="1" showErrorMessage="1" sqref="D24" xr:uid="{00957F92-6C74-904F-84D7-D8816AFD3364}">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23" max="5"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649A0C5E-80CC-5B4E-87A7-A85D263BF3D5}">
          <x14:formula1>
            <xm:f>Bewerberkonstellation!$C$15:$C$19</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VgV-25/09-40NW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94</v>
      </c>
      <c r="B6" s="3"/>
      <c r="C6" s="3"/>
      <c r="D6" s="3"/>
      <c r="E6" s="3"/>
    </row>
    <row r="7" spans="1:5" ht="12" customHeight="1">
      <c r="A7" s="3" t="s">
        <v>95</v>
      </c>
      <c r="B7" s="3"/>
      <c r="C7" s="3"/>
      <c r="D7" s="3"/>
      <c r="E7" s="3"/>
    </row>
    <row r="8" spans="1:5" ht="12" customHeight="1">
      <c r="A8" s="15"/>
      <c r="B8" s="15"/>
      <c r="C8" s="15"/>
      <c r="D8" s="15"/>
      <c r="E8" s="15"/>
    </row>
    <row r="9" spans="1:5" ht="11" customHeight="1">
      <c r="A9" s="121" t="s">
        <v>33</v>
      </c>
      <c r="B9" s="121"/>
      <c r="C9" s="121"/>
      <c r="D9" s="121"/>
      <c r="E9" s="121"/>
    </row>
    <row r="10" spans="1:5" ht="11" customHeight="1">
      <c r="A10" s="162" t="str">
        <f>A1</f>
        <v>Umstrukturierung und Modernisierung des bbz Arnsberg</v>
      </c>
      <c r="B10" s="162"/>
      <c r="C10" s="162"/>
      <c r="D10" s="162"/>
      <c r="E10" s="162"/>
    </row>
    <row r="11" spans="1:5" ht="11" customHeight="1">
      <c r="A11" s="121" t="s">
        <v>96</v>
      </c>
      <c r="B11" s="121"/>
      <c r="C11" s="121"/>
      <c r="D11" s="121"/>
      <c r="E11" s="121"/>
    </row>
    <row r="12" spans="1:5" ht="30" customHeight="1">
      <c r="A12" s="116" t="s">
        <v>35</v>
      </c>
      <c r="B12" s="116"/>
      <c r="C12" s="116"/>
      <c r="D12" s="116"/>
      <c r="E12" s="116"/>
    </row>
    <row r="13" spans="1:5" ht="18" customHeight="1">
      <c r="A13" s="116" t="s">
        <v>36</v>
      </c>
      <c r="B13" s="116"/>
      <c r="C13" s="116"/>
      <c r="D13" s="116"/>
      <c r="E13" s="116"/>
    </row>
    <row r="14" spans="1:5" ht="18" customHeight="1">
      <c r="A14" s="116" t="s">
        <v>80</v>
      </c>
      <c r="B14" s="116"/>
      <c r="C14" s="116"/>
      <c r="D14" s="116"/>
      <c r="E14" s="116"/>
    </row>
    <row r="15" spans="1:5" ht="16" customHeight="1">
      <c r="A15" s="59"/>
      <c r="B15" s="59"/>
      <c r="C15" s="59"/>
      <c r="D15" s="59"/>
      <c r="E15" s="59"/>
    </row>
    <row r="16" spans="1:5" ht="14" customHeight="1">
      <c r="A16" s="120" t="s">
        <v>97</v>
      </c>
      <c r="B16" s="120"/>
      <c r="C16" s="120"/>
      <c r="D16" s="120"/>
      <c r="E16" s="120"/>
    </row>
    <row r="17" spans="1:5" s="1" customFormat="1" ht="16" customHeight="1" thickBot="1">
      <c r="A17" s="18" t="s">
        <v>40</v>
      </c>
      <c r="B17" s="161"/>
      <c r="C17" s="161"/>
      <c r="D17" s="161"/>
    </row>
    <row r="18" spans="1:5" s="1" customFormat="1" ht="16" customHeight="1" thickTop="1">
      <c r="A18" s="18" t="s">
        <v>41</v>
      </c>
      <c r="B18" s="159"/>
      <c r="C18" s="159"/>
      <c r="D18" s="159"/>
    </row>
    <row r="19" spans="1:5" ht="16" customHeight="1">
      <c r="B19" s="1"/>
      <c r="C19" s="1"/>
      <c r="D19" s="1"/>
      <c r="E19" s="1"/>
    </row>
    <row r="20" spans="1:5" ht="14" customHeight="1">
      <c r="A20" s="120" t="s">
        <v>98</v>
      </c>
      <c r="B20" s="120"/>
      <c r="C20" s="120"/>
      <c r="D20" s="120"/>
      <c r="E20" s="120"/>
    </row>
    <row r="21" spans="1:5" ht="26" customHeight="1">
      <c r="A21" s="157" t="s">
        <v>34</v>
      </c>
      <c r="B21" s="157"/>
      <c r="C21" s="157"/>
      <c r="D21" s="157"/>
      <c r="E21" s="157"/>
    </row>
    <row r="22" spans="1:5" ht="18" customHeight="1">
      <c r="A22" s="60"/>
      <c r="B22" s="85"/>
      <c r="C22" s="85"/>
      <c r="D22" s="85"/>
      <c r="E22" s="85"/>
    </row>
    <row r="23" spans="1:5" ht="16.5" customHeight="1">
      <c r="A23" s="18" t="s">
        <v>1</v>
      </c>
      <c r="B23" s="4"/>
      <c r="C23" s="1" t="s">
        <v>102</v>
      </c>
      <c r="D23" s="4"/>
      <c r="E23" s="4"/>
    </row>
    <row r="24" spans="1:5" ht="7" customHeight="1">
      <c r="B24" s="1"/>
      <c r="C24" s="1"/>
      <c r="D24" s="1"/>
      <c r="E24" s="1"/>
    </row>
    <row r="25" spans="1:5" ht="18" customHeight="1" thickBot="1">
      <c r="A25" s="158" t="s">
        <v>99</v>
      </c>
      <c r="B25" s="158"/>
      <c r="C25" s="159"/>
      <c r="D25" s="159"/>
      <c r="E25" s="159"/>
    </row>
    <row r="26" spans="1:5" ht="18" customHeight="1" thickTop="1">
      <c r="A26" s="158" t="s">
        <v>47</v>
      </c>
      <c r="B26" s="158"/>
      <c r="C26" s="160"/>
      <c r="D26" s="160"/>
      <c r="E26" s="160"/>
    </row>
    <row r="27" spans="1:5" ht="26" customHeight="1">
      <c r="A27" s="157" t="s">
        <v>37</v>
      </c>
      <c r="B27" s="157"/>
      <c r="C27" s="157"/>
      <c r="D27" s="157"/>
      <c r="E27" s="157"/>
    </row>
    <row r="28" spans="1:5" ht="18" customHeight="1">
      <c r="A28" s="60"/>
      <c r="B28" s="85"/>
      <c r="C28" s="85"/>
      <c r="D28" s="85"/>
      <c r="E28" s="85"/>
    </row>
    <row r="29" spans="1:5" ht="16.5" customHeight="1">
      <c r="A29" s="18" t="s">
        <v>1</v>
      </c>
      <c r="B29" s="4"/>
      <c r="C29" s="1" t="s">
        <v>102</v>
      </c>
      <c r="D29" s="4"/>
      <c r="E29" s="4"/>
    </row>
    <row r="30" spans="1:5" ht="7" customHeight="1">
      <c r="B30" s="1"/>
      <c r="C30" s="1"/>
      <c r="D30" s="1"/>
      <c r="E30" s="1"/>
    </row>
    <row r="31" spans="1:5" ht="18" customHeight="1" thickBot="1">
      <c r="A31" s="158" t="s">
        <v>100</v>
      </c>
      <c r="B31" s="158"/>
      <c r="C31" s="159"/>
      <c r="D31" s="159"/>
      <c r="E31" s="159"/>
    </row>
    <row r="32" spans="1:5" ht="18" customHeight="1" thickTop="1">
      <c r="A32" s="158" t="s">
        <v>47</v>
      </c>
      <c r="B32" s="158"/>
      <c r="C32" s="160"/>
      <c r="D32" s="160"/>
      <c r="E32" s="160"/>
    </row>
    <row r="33" spans="1:5" ht="26" customHeight="1">
      <c r="A33" s="157" t="s">
        <v>38</v>
      </c>
      <c r="B33" s="157"/>
      <c r="C33" s="157"/>
      <c r="D33" s="157"/>
      <c r="E33" s="157"/>
    </row>
    <row r="34" spans="1:5" ht="18" customHeight="1">
      <c r="A34" s="60"/>
      <c r="B34" s="85"/>
      <c r="C34" s="85"/>
      <c r="D34" s="85"/>
      <c r="E34" s="85"/>
    </row>
    <row r="35" spans="1:5" ht="16.5" customHeight="1">
      <c r="A35" s="18" t="s">
        <v>1</v>
      </c>
      <c r="B35" s="4"/>
      <c r="C35" s="1" t="s">
        <v>102</v>
      </c>
      <c r="D35" s="4"/>
      <c r="E35" s="4"/>
    </row>
    <row r="36" spans="1:5" ht="7" customHeight="1">
      <c r="B36" s="1"/>
      <c r="C36" s="1"/>
      <c r="D36" s="1"/>
      <c r="E36" s="1"/>
    </row>
    <row r="37" spans="1:5" ht="18" customHeight="1" thickBot="1">
      <c r="A37" s="158" t="s">
        <v>101</v>
      </c>
      <c r="B37" s="158"/>
      <c r="C37" s="159"/>
      <c r="D37" s="159"/>
      <c r="E37" s="159"/>
    </row>
    <row r="38" spans="1:5" ht="18" customHeight="1" thickTop="1">
      <c r="A38" s="158" t="s">
        <v>47</v>
      </c>
      <c r="B38" s="158"/>
      <c r="C38" s="160"/>
      <c r="D38" s="160"/>
      <c r="E38" s="160"/>
    </row>
    <row r="39" spans="1:5" ht="26" customHeight="1">
      <c r="A39" s="157" t="s">
        <v>39</v>
      </c>
      <c r="B39" s="157"/>
      <c r="C39" s="157"/>
      <c r="D39" s="157"/>
      <c r="E39" s="157"/>
    </row>
    <row r="40" spans="1:5" ht="18" customHeight="1">
      <c r="A40" s="60"/>
      <c r="B40" s="85"/>
      <c r="C40" s="85"/>
      <c r="D40" s="85"/>
      <c r="E40" s="85"/>
    </row>
    <row r="41" spans="1:5" ht="16.5" customHeight="1">
      <c r="A41" s="18" t="s">
        <v>1</v>
      </c>
      <c r="B41" s="4"/>
      <c r="C41" s="1" t="s">
        <v>102</v>
      </c>
      <c r="D41" s="4"/>
      <c r="E41" s="4"/>
    </row>
    <row r="42" spans="1:5" ht="7" customHeight="1">
      <c r="B42" s="1"/>
      <c r="C42" s="1"/>
      <c r="D42" s="1"/>
      <c r="E42" s="1"/>
    </row>
    <row r="43" spans="1:5" ht="18" customHeight="1" thickBot="1">
      <c r="A43" s="158" t="s">
        <v>101</v>
      </c>
      <c r="B43" s="158"/>
      <c r="C43" s="159"/>
      <c r="D43" s="159"/>
      <c r="E43" s="159"/>
    </row>
    <row r="44" spans="1:5" ht="18" customHeight="1" thickTop="1">
      <c r="A44" s="158" t="s">
        <v>47</v>
      </c>
      <c r="B44" s="158"/>
      <c r="C44" s="160"/>
      <c r="D44" s="160"/>
      <c r="E44" s="160"/>
    </row>
    <row r="45" spans="1:5" ht="12" customHeight="1">
      <c r="A45" s="3"/>
      <c r="B45" s="3"/>
      <c r="C45" s="3"/>
      <c r="D45" s="3"/>
      <c r="E45" s="3"/>
    </row>
    <row r="46" spans="1:5" ht="23" customHeight="1">
      <c r="A46" s="156" t="s">
        <v>103</v>
      </c>
      <c r="B46" s="156"/>
      <c r="C46" s="156"/>
      <c r="D46" s="156"/>
      <c r="E46" s="156"/>
    </row>
  </sheetData>
  <sheetProtection algorithmName="SHA-512" hashValue="r9NKTAcYKUrmah1fPG6csmPMQpGG/t+8hgCf+/MWqPic8gXfUmdy8o5VMgkGebsIqFyzRtGCL+VqiYr95ncqjA==" saltValue="hkw2N3O7+rZ5oxs65fNZEA==" spinCount="100000" sheet="1" objects="1" scenarios="1" selectLockedCells="1"/>
  <mergeCells count="31">
    <mergeCell ref="A26:B26"/>
    <mergeCell ref="C26:E26"/>
    <mergeCell ref="A10:E10"/>
    <mergeCell ref="A12:E12"/>
    <mergeCell ref="A13:E13"/>
    <mergeCell ref="B18:D18"/>
    <mergeCell ref="A20:E20"/>
    <mergeCell ref="A21:E21"/>
    <mergeCell ref="A25:B25"/>
    <mergeCell ref="C25:E25"/>
    <mergeCell ref="A9:E9"/>
    <mergeCell ref="A11:E11"/>
    <mergeCell ref="A14:E14"/>
    <mergeCell ref="A16:E16"/>
    <mergeCell ref="B17:D17"/>
    <mergeCell ref="A27:E27"/>
    <mergeCell ref="A31:B31"/>
    <mergeCell ref="C31:E31"/>
    <mergeCell ref="A32:B32"/>
    <mergeCell ref="C32:E32"/>
    <mergeCell ref="A33:E33"/>
    <mergeCell ref="A37:B37"/>
    <mergeCell ref="C37:E37"/>
    <mergeCell ref="A38:B38"/>
    <mergeCell ref="C38:E38"/>
    <mergeCell ref="A46:E46"/>
    <mergeCell ref="A39:E39"/>
    <mergeCell ref="A43:B43"/>
    <mergeCell ref="C43:E43"/>
    <mergeCell ref="A44:B44"/>
    <mergeCell ref="C44:E44"/>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Umstrukturierung und Modernisierung des bbz Arnsberg</v>
      </c>
      <c r="B1" s="1"/>
      <c r="D1" s="1"/>
      <c r="E1" s="4"/>
    </row>
    <row r="2" spans="1:7" s="27" customFormat="1" ht="14" customHeight="1">
      <c r="A2" s="37" t="str">
        <f>Übersicht!A2</f>
        <v>Vergabenummer: VgV-25/09-40NW</v>
      </c>
      <c r="B2" s="23"/>
      <c r="C2" s="24"/>
      <c r="D2" s="25"/>
      <c r="E2" s="26"/>
    </row>
    <row r="3" spans="1:7" s="27" customFormat="1" ht="14" customHeight="1">
      <c r="A3" s="38" t="str">
        <f>Übersicht!A3</f>
        <v>Verhandlungsverfahren mit Teilnahmewettbewerb gem. VgV</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42</v>
      </c>
      <c r="B6" s="3"/>
      <c r="C6" s="3"/>
      <c r="D6" s="3"/>
      <c r="E6" s="3"/>
    </row>
    <row r="7" spans="1:7" ht="12" customHeight="1">
      <c r="A7" s="3" t="s">
        <v>43</v>
      </c>
      <c r="B7" s="3"/>
      <c r="C7" s="3"/>
      <c r="D7" s="3"/>
      <c r="E7" s="3"/>
    </row>
    <row r="8" spans="1:7" ht="12" customHeight="1">
      <c r="A8" s="15"/>
      <c r="B8" s="15"/>
      <c r="C8" s="15"/>
      <c r="D8" s="15"/>
      <c r="E8" s="15"/>
    </row>
    <row r="9" spans="1:7" ht="11" customHeight="1">
      <c r="A9" s="121" t="s">
        <v>33</v>
      </c>
      <c r="B9" s="121"/>
      <c r="C9" s="121"/>
      <c r="D9" s="121"/>
      <c r="E9" s="121"/>
    </row>
    <row r="10" spans="1:7" ht="11" customHeight="1">
      <c r="A10" s="162" t="str">
        <f>A1</f>
        <v>Umstrukturierung und Modernisierung des bbz Arnsberg</v>
      </c>
      <c r="B10" s="162"/>
      <c r="C10" s="162"/>
      <c r="D10" s="162"/>
      <c r="E10" s="162"/>
    </row>
    <row r="11" spans="1:7" ht="38" customHeight="1">
      <c r="A11" s="121" t="s">
        <v>79</v>
      </c>
      <c r="B11" s="121"/>
      <c r="C11" s="121"/>
      <c r="D11" s="121"/>
      <c r="E11" s="121"/>
    </row>
    <row r="12" spans="1:7" ht="24" customHeight="1">
      <c r="A12" s="163"/>
      <c r="B12" s="163"/>
      <c r="C12" s="163"/>
      <c r="D12" s="163"/>
      <c r="E12" s="163"/>
    </row>
    <row r="13" spans="1:7" ht="18" customHeight="1">
      <c r="A13" s="60"/>
      <c r="B13" s="6"/>
      <c r="C13" s="6"/>
      <c r="D13" s="6"/>
      <c r="E13" s="6"/>
      <c r="G13" s="14"/>
    </row>
    <row r="14" spans="1:7" ht="16.5" customHeight="1">
      <c r="A14" s="18" t="s">
        <v>1</v>
      </c>
      <c r="C14" s="5" t="s">
        <v>44</v>
      </c>
    </row>
    <row r="15" spans="1:7" ht="7" customHeight="1">
      <c r="A15" s="15"/>
      <c r="B15" s="15"/>
      <c r="C15" s="15"/>
      <c r="D15" s="15"/>
      <c r="E15" s="15"/>
    </row>
    <row r="16" spans="1:7" ht="18" customHeight="1" thickBot="1">
      <c r="A16" s="164" t="s">
        <v>89</v>
      </c>
      <c r="B16" s="164"/>
      <c r="C16" s="159"/>
      <c r="D16" s="159"/>
      <c r="E16" s="159"/>
    </row>
    <row r="17" spans="1:5" ht="18" customHeight="1" thickTop="1">
      <c r="A17" s="164" t="s">
        <v>47</v>
      </c>
      <c r="B17" s="164"/>
      <c r="C17" s="160"/>
      <c r="D17" s="160"/>
      <c r="E17" s="160"/>
    </row>
    <row r="18" spans="1:5" ht="18" customHeight="1">
      <c r="A18" s="163"/>
      <c r="B18" s="163"/>
      <c r="C18" s="163"/>
      <c r="D18" s="163"/>
      <c r="E18" s="163"/>
    </row>
    <row r="19" spans="1:5" ht="38" customHeight="1">
      <c r="A19" s="156" t="s">
        <v>87</v>
      </c>
      <c r="B19" s="156"/>
      <c r="C19" s="156"/>
      <c r="D19" s="156"/>
      <c r="E19" s="156"/>
    </row>
    <row r="20" spans="1:5" ht="35" customHeight="1"/>
  </sheetData>
  <sheetProtection algorithmName="SHA-512" hashValue="NnCYRzlwrb93jKUYAP6LngNh6s/+hL+mBlX7jDH/U1EXskP5fp/B4ufyeK8W22+ehBLqmZxWAkzRLXk3SOmWqQ==" saltValue="kR976K1JaGk5Vdtgh+Njs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Umstrukturierung und Modernisierung des bbz Arnsberg</v>
      </c>
      <c r="B1" s="1"/>
      <c r="D1" s="1"/>
      <c r="E1" s="4"/>
    </row>
    <row r="2" spans="1:5" s="27" customFormat="1" ht="14" customHeight="1">
      <c r="A2" s="37" t="str">
        <f>Übersicht!A2</f>
        <v>Vergabenummer: VgV-25/09-40NW</v>
      </c>
      <c r="B2" s="23"/>
      <c r="C2" s="24"/>
      <c r="D2" s="25"/>
      <c r="E2" s="26"/>
    </row>
    <row r="3" spans="1:5" s="27" customFormat="1" ht="14" customHeight="1">
      <c r="A3" s="38" t="str">
        <f>Übersicht!A3</f>
        <v>Verhandlungsverfahren mit Teilnahmewettbewerb gem. VgV</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108</v>
      </c>
      <c r="B6" s="3"/>
      <c r="C6" s="3"/>
      <c r="D6" s="3"/>
      <c r="E6" s="3"/>
    </row>
    <row r="7" spans="1:5" ht="46" customHeight="1">
      <c r="A7" s="114" t="s">
        <v>116</v>
      </c>
      <c r="B7" s="114"/>
      <c r="C7" s="114"/>
      <c r="D7" s="114"/>
      <c r="E7" s="114"/>
    </row>
    <row r="8" spans="1:5" ht="12" customHeight="1">
      <c r="A8" s="15"/>
      <c r="B8" s="15"/>
      <c r="C8" s="15"/>
      <c r="D8" s="15"/>
      <c r="E8" s="15"/>
    </row>
    <row r="9" spans="1:5" ht="11" customHeight="1">
      <c r="A9" s="121" t="s">
        <v>33</v>
      </c>
      <c r="B9" s="121"/>
      <c r="C9" s="121"/>
      <c r="D9" s="121"/>
      <c r="E9" s="121"/>
    </row>
    <row r="10" spans="1:5" ht="11" customHeight="1">
      <c r="A10" s="162" t="str">
        <f>A1</f>
        <v>Umstrukturierung und Modernisierung des bbz Arnsberg</v>
      </c>
      <c r="B10" s="162"/>
      <c r="C10" s="162"/>
      <c r="D10" s="162"/>
      <c r="E10" s="162"/>
    </row>
    <row r="11" spans="1:5" ht="13" customHeight="1">
      <c r="A11" s="121" t="s">
        <v>106</v>
      </c>
      <c r="B11" s="121"/>
      <c r="C11" s="121"/>
      <c r="D11" s="121"/>
      <c r="E11" s="121"/>
    </row>
    <row r="12" spans="1:5" ht="8" customHeight="1" thickBot="1">
      <c r="A12" s="22"/>
      <c r="B12" s="22"/>
      <c r="C12" s="22"/>
      <c r="D12" s="22"/>
      <c r="E12" s="22"/>
    </row>
    <row r="13" spans="1:5" ht="22" customHeight="1" thickTop="1">
      <c r="A13" s="164" t="s">
        <v>105</v>
      </c>
      <c r="B13" s="164"/>
      <c r="C13" s="160"/>
      <c r="D13" s="160"/>
      <c r="E13" s="160"/>
    </row>
    <row r="14" spans="1:5" ht="6" customHeight="1">
      <c r="A14" s="22"/>
      <c r="B14" s="22"/>
      <c r="C14" s="22"/>
      <c r="D14" s="22"/>
      <c r="E14" s="22"/>
    </row>
    <row r="15" spans="1:5" ht="18" customHeight="1">
      <c r="A15" s="166" t="s">
        <v>107</v>
      </c>
      <c r="B15" s="166"/>
      <c r="C15" s="166"/>
      <c r="D15" s="166"/>
      <c r="E15" s="166"/>
    </row>
    <row r="16" spans="1:5" ht="18" customHeight="1">
      <c r="A16" s="163"/>
      <c r="B16" s="163"/>
      <c r="C16" s="163"/>
      <c r="D16" s="163"/>
      <c r="E16" s="163"/>
    </row>
    <row r="17" spans="1:7" ht="18" customHeight="1">
      <c r="A17" s="60"/>
      <c r="B17" s="6"/>
      <c r="C17" s="6"/>
      <c r="D17" s="6"/>
      <c r="E17" s="6"/>
      <c r="G17" s="14"/>
    </row>
    <row r="18" spans="1:7" ht="16.5" customHeight="1">
      <c r="A18" s="18" t="s">
        <v>1</v>
      </c>
      <c r="C18" s="5" t="s">
        <v>109</v>
      </c>
    </row>
    <row r="19" spans="1:7" ht="18" customHeight="1">
      <c r="A19" s="163"/>
      <c r="B19" s="163"/>
      <c r="C19" s="163"/>
      <c r="D19" s="163"/>
      <c r="E19" s="163"/>
    </row>
    <row r="20" spans="1:7" ht="48" customHeight="1">
      <c r="A20" s="165" t="s">
        <v>115</v>
      </c>
      <c r="B20" s="165"/>
      <c r="C20" s="165"/>
      <c r="D20" s="165"/>
      <c r="E20" s="165"/>
    </row>
    <row r="21" spans="1:7" ht="18" customHeight="1">
      <c r="A21" s="60"/>
      <c r="B21" s="6"/>
      <c r="C21" s="6"/>
      <c r="D21" s="6"/>
      <c r="E21" s="6"/>
      <c r="G21" s="14"/>
    </row>
    <row r="22" spans="1:7" ht="16.5" customHeight="1">
      <c r="A22" s="18" t="s">
        <v>1</v>
      </c>
      <c r="C22" s="5" t="s">
        <v>110</v>
      </c>
    </row>
    <row r="23" spans="1:7" ht="7" customHeight="1">
      <c r="A23" s="15"/>
      <c r="B23" s="15"/>
      <c r="C23" s="15"/>
      <c r="D23" s="15"/>
      <c r="E23" s="15"/>
    </row>
    <row r="24" spans="1:7" ht="18" customHeight="1">
      <c r="A24" s="163"/>
      <c r="B24" s="163"/>
      <c r="C24" s="163"/>
      <c r="D24" s="163"/>
      <c r="E24" s="163"/>
    </row>
  </sheetData>
  <sheetProtection algorithmName="SHA-512" hashValue="cYZsbMUgZ8PuqRNSsWubG8GyUgDYggQuzi5sGYyS19VAkrpoZtJ0CpwIWYVocFOEKS1lLFJqEEWgcFmWudDn+A==" saltValue="7RnHoLZj87wSjeb6A2opww==" spinCount="100000" sheet="1" objects="1" scenarios="1" selectLockedCells="1"/>
  <mergeCells count="11">
    <mergeCell ref="A24:E24"/>
    <mergeCell ref="A19:E19"/>
    <mergeCell ref="A13:B13"/>
    <mergeCell ref="C13:E13"/>
    <mergeCell ref="A15:E15"/>
    <mergeCell ref="A16:E16"/>
    <mergeCell ref="A9:E9"/>
    <mergeCell ref="A10:E10"/>
    <mergeCell ref="A11:E11"/>
    <mergeCell ref="A20:E20"/>
    <mergeCell ref="A7:E7"/>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AF51-0472-BF43-8309-0730052274B3}">
  <dimension ref="A1:C14"/>
  <sheetViews>
    <sheetView showGridLines="0" view="pageLayout" zoomScale="150" zoomScaleNormal="100" zoomScalePageLayoutView="150" workbookViewId="0">
      <selection activeCell="A5" sqref="A5"/>
    </sheetView>
  </sheetViews>
  <sheetFormatPr baseColWidth="10" defaultRowHeight="13"/>
  <cols>
    <col min="1" max="1" width="95.83203125" style="82" customWidth="1"/>
    <col min="2" max="2" width="5.1640625" style="82" customWidth="1"/>
    <col min="3" max="16384" width="10.83203125" style="82"/>
  </cols>
  <sheetData>
    <row r="1" spans="1:3" s="90" customFormat="1" ht="29" customHeight="1">
      <c r="A1" s="87" t="str">
        <f>Übersicht!A1</f>
        <v>Umstrukturierung und Modernisierung des bbz Arnsberg</v>
      </c>
      <c r="B1" s="88"/>
      <c r="C1" s="89"/>
    </row>
    <row r="2" spans="1:3" s="93" customFormat="1" ht="14" customHeight="1">
      <c r="A2" s="91" t="str">
        <f>Übersicht!A2</f>
        <v>Vergabenummer: VgV-25/09-40NW</v>
      </c>
      <c r="B2" s="92"/>
    </row>
    <row r="3" spans="1:3" s="93" customFormat="1" ht="14" customHeight="1">
      <c r="A3" s="38" t="str">
        <f>Übersicht!A3</f>
        <v>Verhandlungsverfahren mit Teilnahmewettbewerb gem. VgV</v>
      </c>
      <c r="B3" s="94"/>
    </row>
    <row r="4" spans="1:3" s="96" customFormat="1" ht="16.5" customHeight="1">
      <c r="A4" s="93" t="str">
        <f>Übersicht!A4</f>
        <v>Bewerberbogen zum Teilnahmewettbewerb</v>
      </c>
      <c r="B4" s="95"/>
    </row>
    <row r="5" spans="1:3" s="90" customFormat="1" ht="13" customHeight="1">
      <c r="A5" s="104" t="s">
        <v>139</v>
      </c>
      <c r="B5" s="97"/>
      <c r="C5" s="88"/>
    </row>
    <row r="6" spans="1:3" ht="59" customHeight="1">
      <c r="A6" s="98" t="s">
        <v>143</v>
      </c>
    </row>
    <row r="7" spans="1:3" ht="40" customHeight="1">
      <c r="A7" s="83" t="s">
        <v>126</v>
      </c>
    </row>
    <row r="8" spans="1:3" ht="13" customHeight="1"/>
    <row r="9" spans="1:3" ht="409" customHeight="1">
      <c r="A9" s="107" t="s">
        <v>144</v>
      </c>
    </row>
    <row r="10" spans="1:3" ht="127" customHeight="1">
      <c r="A10" s="107" t="s">
        <v>145</v>
      </c>
    </row>
    <row r="11" spans="1:3" ht="332" customHeight="1">
      <c r="A11" s="107" t="s">
        <v>146</v>
      </c>
    </row>
    <row r="12" spans="1:3" ht="409" customHeight="1">
      <c r="A12" s="107" t="s">
        <v>147</v>
      </c>
    </row>
    <row r="13" spans="1:3" ht="200" customHeight="1">
      <c r="A13" s="107" t="s">
        <v>148</v>
      </c>
    </row>
    <row r="14" spans="1:3" ht="241" customHeight="1">
      <c r="A14" s="108" t="s">
        <v>149</v>
      </c>
    </row>
  </sheetData>
  <sheetProtection algorithmName="SHA-512" hashValue="KU6GVWX3TkCKnBCGUNkoFG9V5TqdWCy37Qh5OpOHigdEwROYe59imggc1Ip8LctKzF1cLmBnQj+UVVIk1SzjZg==" saltValue="LZg0PoAh/C7IpdUP1uMCqQ==" spinCount="100000" sheet="1" objects="1" scenarios="1" selectLockedCells="1" selectUnlockedCells="1"/>
  <pageMargins left="0.7" right="0.7" top="0.78740157499999996" bottom="0.78740157499999996" header="0.3" footer="0.3"/>
  <pageSetup paperSize="9" scale="81" fitToHeight="2" orientation="portrait" horizontalDpi="0" verticalDpi="0"/>
  <rowBreaks count="2" manualBreakCount="2">
    <brk id="10" max="1" man="1"/>
    <brk id="12" max="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C2DB-4E07-9A40-AFA1-AB31A9DDC87E}">
  <dimension ref="A1:C12"/>
  <sheetViews>
    <sheetView showGridLines="0" view="pageLayout" zoomScale="150" zoomScaleNormal="100" zoomScalePageLayoutView="150" workbookViewId="0">
      <selection activeCell="A7" sqref="A7"/>
    </sheetView>
  </sheetViews>
  <sheetFormatPr baseColWidth="10" defaultRowHeight="13"/>
  <cols>
    <col min="1" max="1" width="92.6640625" style="82" customWidth="1"/>
    <col min="2" max="2" width="8.33203125" style="82" customWidth="1"/>
    <col min="3" max="16384" width="10.83203125" style="82"/>
  </cols>
  <sheetData>
    <row r="1" spans="1:3" s="90" customFormat="1" ht="29" customHeight="1">
      <c r="A1" s="87" t="str">
        <f>Übersicht!A1</f>
        <v>Umstrukturierung und Modernisierung des bbz Arnsberg</v>
      </c>
      <c r="B1" s="88"/>
      <c r="C1" s="89"/>
    </row>
    <row r="2" spans="1:3" s="93" customFormat="1" ht="14" customHeight="1">
      <c r="A2" s="105" t="str">
        <f>Übersicht!A2</f>
        <v>Vergabenummer: VgV-25/09-40NW</v>
      </c>
      <c r="B2" s="92"/>
    </row>
    <row r="3" spans="1:3" s="93" customFormat="1" ht="14" customHeight="1">
      <c r="A3" s="106" t="str">
        <f>Übersicht!A3</f>
        <v>Verhandlungsverfahren mit Teilnahmewettbewerb gem. VgV</v>
      </c>
      <c r="B3" s="94"/>
    </row>
    <row r="4" spans="1:3" s="96" customFormat="1" ht="16.5" customHeight="1">
      <c r="A4" s="106" t="str">
        <f>Übersicht!A4</f>
        <v>Bewerberbogen zum Teilnahmewettbewerb</v>
      </c>
      <c r="B4" s="95"/>
    </row>
    <row r="5" spans="1:3" s="90" customFormat="1" ht="13" customHeight="1">
      <c r="A5" s="104" t="s">
        <v>138</v>
      </c>
      <c r="B5" s="97"/>
      <c r="C5" s="88"/>
    </row>
    <row r="6" spans="1:3" ht="59" customHeight="1">
      <c r="A6" s="98" t="s">
        <v>121</v>
      </c>
    </row>
    <row r="7" spans="1:3" ht="308" customHeight="1">
      <c r="A7" s="83" t="s">
        <v>127</v>
      </c>
    </row>
    <row r="8" spans="1:3" ht="94" customHeight="1">
      <c r="A8" s="99" t="s">
        <v>126</v>
      </c>
    </row>
    <row r="9" spans="1:3" ht="294" customHeight="1">
      <c r="A9" s="99" t="s">
        <v>122</v>
      </c>
    </row>
    <row r="10" spans="1:3" ht="252">
      <c r="A10" s="83" t="s">
        <v>123</v>
      </c>
    </row>
    <row r="11" spans="1:3" ht="64" customHeight="1">
      <c r="A11" s="84" t="s">
        <v>124</v>
      </c>
    </row>
    <row r="12" spans="1:3" ht="58" customHeight="1">
      <c r="A12" s="83" t="s">
        <v>125</v>
      </c>
    </row>
  </sheetData>
  <sheetProtection algorithmName="SHA-512" hashValue="SJSavOtu2n4PNnbWyksBwzoCZV9vgvtesSllOIhS27Nao0s1QaRGHmg3Umv7G9faJ2sIGs4iEbBKgL58ahmFFA==" saltValue="wBV0S/XNoGvZJOYmeiJPAA==" spinCount="100000" sheet="1" objects="1" scenarios="1" selectLockedCells="1" selectUnlockedCells="1"/>
  <pageMargins left="0.7" right="0.7" top="0.78740157499999996" bottom="0.78740157499999996" header="0.3" footer="0.3"/>
  <pageSetup paperSize="9" scale="7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10</vt:i4>
      </vt:variant>
      <vt:variant>
        <vt:lpstr>Benannte Bereiche</vt:lpstr>
      </vt:variant>
      <vt:variant>
        <vt:i4>18</vt:i4>
      </vt:variant>
    </vt:vector>
  </HeadingPairs>
  <TitlesOfParts>
    <vt:vector size="28" baseType="lpstr">
      <vt:lpstr>Vorblatt</vt:lpstr>
      <vt:lpstr>Übersicht</vt:lpstr>
      <vt:lpstr>Bewerberkonstellation</vt:lpstr>
      <vt:lpstr>Bewerberangaben</vt:lpstr>
      <vt:lpstr>Referenzbogen_TA</vt:lpstr>
      <vt:lpstr>Bewerbergem._Erklärung</vt:lpstr>
      <vt:lpstr>Nachunternehmererklärung</vt:lpstr>
      <vt:lpstr>Vollmacht_Mitarbeiter</vt:lpstr>
      <vt:lpstr>Anlage 01</vt:lpstr>
      <vt:lpstr>Anlage 02</vt:lpstr>
      <vt:lpstr>'Anlage 01'!Druckbereich</vt:lpstr>
      <vt:lpstr>'Anlage 02'!Druckbereich</vt:lpstr>
      <vt:lpstr>Bewerberangaben!Druckbereich</vt:lpstr>
      <vt:lpstr>Bewerbergem._Erklärung!Druckbereich</vt:lpstr>
      <vt:lpstr>Bewerberkonstellation!Druckbereich</vt:lpstr>
      <vt:lpstr>Nachunternehmererklärung!Druckbereich</vt:lpstr>
      <vt:lpstr>Referenzbogen_TA!Druckbereich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Referenzbogen_TA!Drucktitel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Microsoft Office User</cp:lastModifiedBy>
  <cp:lastPrinted>2024-10-01T09:15:38Z</cp:lastPrinted>
  <dcterms:created xsi:type="dcterms:W3CDTF">1998-09-09T11:25:19Z</dcterms:created>
  <dcterms:modified xsi:type="dcterms:W3CDTF">2026-05-04T15:13:43Z</dcterms:modified>
</cp:coreProperties>
</file>