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10"/>
  <workbookPr showInkAnnotation="0" codeName="DieseArbeitsmappe"/>
  <mc:AlternateContent xmlns:mc="http://schemas.openxmlformats.org/markup-compatibility/2006">
    <mc:Choice Requires="x15">
      <x15ac:absPath xmlns:x15ac="http://schemas.microsoft.com/office/spreadsheetml/2010/11/ac" url="/Volumes/Projekte/1_Gummersbach_KlinikumOberberg_VgV_2k26/1_Generalplanung/Teilnahmewettbewerb/"/>
    </mc:Choice>
  </mc:AlternateContent>
  <xr:revisionPtr revIDLastSave="0" documentId="13_ncr:1_{3CE785C3-B843-3A4B-89B7-1C675310B437}" xr6:coauthVersionLast="47" xr6:coauthVersionMax="47" xr10:uidLastSave="{00000000-0000-0000-0000-000000000000}"/>
  <bookViews>
    <workbookView xWindow="19700" yWindow="540" windowWidth="34780" windowHeight="26440" tabRatio="749" xr2:uid="{00000000-000D-0000-FFFF-FFFF00000000}"/>
  </bookViews>
  <sheets>
    <sheet name="Vorblatt" sheetId="132" r:id="rId1"/>
    <sheet name="Übersicht" sheetId="87" r:id="rId2"/>
    <sheet name="Bewerberkonstellation" sheetId="115" r:id="rId3"/>
    <sheet name="Bewerberangaben" sheetId="116" r:id="rId4"/>
    <sheet name="Referenzbogen_Gebäude" sheetId="125" r:id="rId5"/>
    <sheet name="Bewerbergem._Erklärung" sheetId="119" r:id="rId6"/>
    <sheet name="Nachunternehmererklärung" sheetId="120" r:id="rId7"/>
    <sheet name="Vollmacht_Mitarbeiter" sheetId="129" r:id="rId8"/>
    <sheet name="EU_Sanktionen" sheetId="133" r:id="rId9"/>
  </sheets>
  <definedNames>
    <definedName name="_xlnm.Print_Area" localSheetId="3">Bewerberangaben!$A$1:$F$39</definedName>
    <definedName name="_xlnm.Print_Area" localSheetId="5">Bewerbergem._Erklärung!$A$1:$E$46</definedName>
    <definedName name="_xlnm.Print_Area" localSheetId="2">Bewerberkonstellation!$A$1:$D$32</definedName>
    <definedName name="_xlnm.Print_Area" localSheetId="8">EU_Sanktionen!$A$1:$B$12</definedName>
    <definedName name="_xlnm.Print_Area" localSheetId="6">Nachunternehmererklärung!$A$1:$E$19</definedName>
    <definedName name="_xlnm.Print_Area" localSheetId="4">Referenzbogen_Gebäude!$A$1:$F$30</definedName>
    <definedName name="_xlnm.Print_Area" localSheetId="1">Übersicht!$A$1:$E$29</definedName>
    <definedName name="_xlnm.Print_Area" localSheetId="7">Vollmacht_Mitarbeiter!$A$1:$E$23</definedName>
    <definedName name="_xlnm.Print_Area" localSheetId="0">Vorblatt!$A$1:$D$14</definedName>
    <definedName name="_xlnm.Print_Titles" localSheetId="3">Bewerberangaben!$1:$4</definedName>
    <definedName name="_xlnm.Print_Titles" localSheetId="5">Bewerbergem._Erklärung!$1:$4</definedName>
    <definedName name="_xlnm.Print_Titles" localSheetId="2">Bewerberkonstellation!$1:$4</definedName>
    <definedName name="_xlnm.Print_Titles" localSheetId="6">Nachunternehmererklärung!$1:$4</definedName>
    <definedName name="_xlnm.Print_Titles" localSheetId="4">Referenzbogen_Gebäude!$1:$5</definedName>
    <definedName name="_xlnm.Print_Titles" localSheetId="1">Übersicht!$1:$4</definedName>
    <definedName name="_xlnm.Print_Titles" localSheetId="7">Vollmacht_Mitarbeiter!$1:$4</definedName>
    <definedName name="_xlnm.Print_Titles" localSheetId="0">Vorblatt!$1:$4</definedName>
    <definedName name="Kosten_Freianlagen" localSheetId="8">#REF!</definedName>
    <definedName name="Kosten_Freianlagen">#REF!</definedName>
    <definedName name="Kosten_Gebäude" localSheetId="8">#REF!</definedName>
    <definedName name="Kosten_Gebäude">#REF!</definedName>
    <definedName name="Kosten_Ingenieurbau" localSheetId="8">#REF!</definedName>
    <definedName name="Kosten_Ingenieurbau">#REF!</definedName>
    <definedName name="Kosten_TGA" localSheetId="8">#REF!</definedName>
    <definedName name="Kosten_TGA">#REF!</definedName>
    <definedName name="Kosten_Tragwerk" localSheetId="8">#REF!</definedName>
    <definedName name="Kosten_Tragwerk">#REF!</definedName>
    <definedName name="Kosten_Verkehrsanlagen" localSheetId="8">#REF!</definedName>
    <definedName name="Kosten_Verkehrsanlagen">#REF!</definedName>
    <definedName name="Tafel_Freianlagen" localSheetId="8">#REF!</definedName>
    <definedName name="Tafel_Freianlagen">#REF!</definedName>
    <definedName name="Tafel_Gebäude" localSheetId="8">#REF!</definedName>
    <definedName name="Tafel_Gebäude">#REF!</definedName>
    <definedName name="Tafel_Ingenieurbau" localSheetId="8">#REF!</definedName>
    <definedName name="Tafel_Ingenieurbau">#REF!</definedName>
    <definedName name="Tafel_TGA" localSheetId="8">#REF!</definedName>
    <definedName name="Tafel_TGA">#REF!</definedName>
    <definedName name="Tafel_Tragwerk" localSheetId="8">#REF!</definedName>
    <definedName name="Tafel_Tragwerk">#REF!</definedName>
    <definedName name="Tafel_Verkehrsanlagen" localSheetId="8">#REF!</definedName>
    <definedName name="Tafel_Verkehrsanlagen">#REF!</definedName>
    <definedName name="x">#REF!</definedName>
    <definedName name="Zone_Freianlagen" localSheetId="8">#REF!</definedName>
    <definedName name="Zone_Freianlagen">#REF!</definedName>
    <definedName name="Zone_Gebäude" localSheetId="8">#REF!</definedName>
    <definedName name="Zone_Gebäude">#REF!</definedName>
    <definedName name="Zone_Ingenieurbau" localSheetId="8">#REF!</definedName>
    <definedName name="Zone_Ingenieurbau">#REF!</definedName>
    <definedName name="Zone_TGA" localSheetId="8">#REF!</definedName>
    <definedName name="Zone_TGA">#REF!</definedName>
    <definedName name="Zone_Tragwerk" localSheetId="8">#REF!</definedName>
    <definedName name="Zone_Tragwerk">#REF!</definedName>
    <definedName name="Zone_Verkehrsanlagen" localSheetId="8">#REF!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3" l="1"/>
  <c r="A3" i="133"/>
  <c r="A2" i="133"/>
  <c r="A1" i="133"/>
  <c r="A4" i="132"/>
  <c r="A3" i="132"/>
  <c r="A2" i="132"/>
  <c r="A1" i="132"/>
  <c r="A1" i="129"/>
  <c r="A10" i="129"/>
  <c r="A4" i="129"/>
  <c r="A3" i="129"/>
  <c r="A2" i="129"/>
  <c r="A4" i="120"/>
  <c r="A4" i="119"/>
  <c r="A4" i="125"/>
  <c r="A4" i="116"/>
  <c r="A4" i="115"/>
  <c r="A3" i="125"/>
  <c r="A2" i="125"/>
  <c r="A1" i="125"/>
  <c r="B14" i="87"/>
  <c r="B8" i="87"/>
  <c r="D30" i="116"/>
  <c r="E30" i="116"/>
  <c r="E33" i="116"/>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<sst xmlns="http://schemas.openxmlformats.org/spreadsheetml/2006/main" count="174" uniqueCount="153">
  <si>
    <t>...</t>
  </si>
  <si>
    <t>Ort, Datum</t>
  </si>
  <si>
    <t>Gebäude und Innenräume</t>
  </si>
  <si>
    <t>Freianlagen</t>
  </si>
  <si>
    <t>Tragwerk</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</si>
  <si>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</si>
  <si>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</si>
  <si>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</si>
  <si>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</si>
  <si>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</si>
  <si>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</si>
  <si>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Wir bestätigen mit Abgabe dieses Teilnahmeantrages, dass keiner der Ausschlussgründe des § 123 (1) Ziff. 1 - 10, (4) Ziff. 1 und 2 GWB und 124 (1) Ziff. 1 - 9 GWB sowie keine Interessen gem. § 73 (3) VgV bestehen.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</si>
  <si>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</si>
  <si>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</si>
  <si>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</si>
  <si>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</si>
  <si>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</si>
  <si>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</si>
  <si>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</si>
  <si>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</si>
  <si>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</si>
  <si>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</si>
  <si>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</si>
  <si>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</si>
  <si>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</si>
  <si>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</si>
  <si>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</si>
  <si>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</si>
  <si>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</si>
  <si>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</si>
  <si>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</si>
  <si>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</si>
  <si>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</si>
  <si>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 xml:space="preserve">Technische Ausrüstung </t>
  </si>
  <si>
    <t>Raumakustik</t>
  </si>
  <si>
    <t>Brandschutz</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</si>
  <si>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</si>
  <si>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</si>
  <si>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</si>
  <si>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</si>
  <si>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</si>
  <si>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</si>
  <si>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</si>
  <si>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</si>
  <si>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</si>
  <si>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</si>
  <si>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</si>
  <si>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</si>
  <si>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</si>
  <si>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</si>
  <si>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</si>
  <si>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</si>
  <si>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</si>
  <si>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</si>
  <si>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</si>
  <si>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</si>
  <si>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</si>
  <si>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</si>
  <si>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</si>
  <si>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</si>
  <si>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</si>
  <si>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Gebäudes</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</si>
  <si>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</si>
  <si>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</si>
  <si>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</si>
  <si>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</si>
  <si>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</si>
  <si>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</si>
  <si>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LPH 1</t>
  </si>
  <si>
    <t>LPH 3</t>
  </si>
  <si>
    <t>LPH 5</t>
  </si>
  <si>
    <t>LPH 7</t>
  </si>
  <si>
    <t>LPH 9</t>
  </si>
  <si>
    <t>LPH 2</t>
  </si>
  <si>
    <t>LPH 4</t>
  </si>
  <si>
    <t>LPH 6</t>
  </si>
  <si>
    <t>LPH 8</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</si>
  <si>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</si>
  <si>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</si>
  <si>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</si>
  <si>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Neubau</t>
  </si>
  <si>
    <t>Erweiterung</t>
  </si>
  <si>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</si>
  <si>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</si>
  <si>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</si>
  <si>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</si>
  <si>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</si>
  <si>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</si>
  <si>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</si>
  <si>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</si>
  <si>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</si>
  <si>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</si>
  <si>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</si>
  <si>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</si>
  <si>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</si>
  <si>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</si>
  <si>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</si>
  <si>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</si>
  <si>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</si>
  <si>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</si>
  <si>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</si>
  <si>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</si>
  <si>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</si>
  <si>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</si>
  <si>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</si>
  <si>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</si>
  <si>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</si>
  <si>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</si>
  <si>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</si>
  <si>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</si>
  <si>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</si>
  <si>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</si>
  <si>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</si>
  <si>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</si>
  <si>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r>
      <t xml:space="preserve">erbrachte Leistungsphasen
</t>
    </r>
    <r>
      <rPr>
        <sz val="8"/>
        <rFont val="Arial"/>
        <family val="2"/>
      </rPr>
      <t>(gem</t>
    </r>
    <r>
      <rPr>
        <sz val="8"/>
        <color theme="1"/>
        <rFont val="Arial"/>
        <family val="2"/>
      </rPr>
      <t>. § 34</t>
    </r>
    <r>
      <rPr>
        <sz val="8"/>
        <rFont val="Arial"/>
        <family val="2"/>
      </rPr>
      <t xml:space="preserve"> HOAI 2021 bzw. alte Fassung, bzw. vergleichbarer Regelung des Herkunftslandes)</t>
    </r>
  </si>
  <si>
    <t>MB I</t>
  </si>
  <si>
    <t>Referenz I:</t>
  </si>
  <si>
    <t>Vorblatt</t>
  </si>
  <si>
    <t>Eine Nachforderung von Mindestanforderungen ist ausgeschlossen.
Über eine Nachforderung anderer geforderter Nachweise und Erklärungen entscheidet (unter Berücksichtigung des Gleichbehandlungsgrundsatzes) der Auftraggeber.</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</si>
  <si>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</si>
  <si>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</si>
  <si>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</si>
  <si>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</si>
  <si>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</si>
  <si>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</si>
  <si>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</si>
  <si>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</si>
  <si>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</si>
  <si>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Klinik für Kinder- und Jugendpsychiatrie [Marienheide]</t>
  </si>
  <si>
    <t>Verhandlungsverfahren mit Teilnahmewettbewerb</t>
  </si>
  <si>
    <t>Vergabenummer: VgV-26/03-16NW</t>
  </si>
  <si>
    <t>Klinikum Oberberg GmbH</t>
  </si>
  <si>
    <t>Wilhelm-Breckow-Allee 20</t>
  </si>
  <si>
    <t>51643 Gummersbach</t>
  </si>
  <si>
    <t>- Gebäude und Innenräume (Leistungsphasen 1 – 9 gem. HOAI § 34 i. V. m. Anlage 10);
- Freianlagenplanung (Leistungsphasen 1 – 9 gem. HOAI § 39 i.V.m. Anlage 11);
- Tragwerksplanung (Leistungsphasen 1 – 6 gem. HOAI § 51 i. V. m. Anlage 14, inkl. Konstruktiver Brandschutz);
- Technische Ausrüstung (Leistungsphasen 1 – 9 gem. HOAI § 55 i. V. m. Anlage 15, Anlagengruppen 1 – 8, inkl. Technische Anlagen in den Außenanlagen);
- Bauphysik – Wärmeschutz und Energiebilanzierung gem. HOAI;
- Bauphysik - Bauakustik / Schallschutz gem. HOAI;
- Bauphysik - Raumakustik gem. HOAI;
- Brandschutz gem. AHO;
- SiGeKo;
- Barrierefreikonzept.</t>
  </si>
  <si>
    <t>Die geforderten Leistungen orientieren sich an den Leistungsbildern der HOAI bzw. des AHO. Der Auftraggeber behält sich eine stufenweise Beauftragung vor. 
Optional im Leistungsumfang enthalten sind ggf. anfallende Leistungen aus den Bereichen Ingenieurbauwerke und Tragwerksplanung für Ingenieurbauwerke.</t>
  </si>
  <si>
    <r>
      <t xml:space="preserve">Honorarumsatz (netto)
</t>
    </r>
    <r>
      <rPr>
        <sz val="8"/>
        <rFont val="Arial"/>
        <family val="2"/>
      </rPr>
      <t>(Hauptsitz inkl. aller Niederlassungen)</t>
    </r>
  </si>
  <si>
    <t>Netto-Umsatz für</t>
  </si>
  <si>
    <t>Architekten / Ingenieure / Landschaftsarchitekten 
mit Hochschulabschluss</t>
  </si>
  <si>
    <t>weitere technische Mitarbeiter
(Meister / Techniker / Zeichner / etc.)</t>
  </si>
  <si>
    <t>Wir bestätigen mit Abgabe dieses Teilnahmeantrages, dass wir dem Sanktionspaket 5 EU [Artikel 5 k) Absatz l der Verordnung (EU) Nr. 833/2014 zuletzt geändert durch die Verordnung (EU) 2023/2878 des Rates vom 18. Dezember 2023 - siehe Anlage] folge leisten und keine Ausschlussgründe für unser Unternehmen bestehen.</t>
  </si>
  <si>
    <t>Wärmeschutz und Energiebilanzierung</t>
  </si>
  <si>
    <t>Bauakustik / Schallschutz</t>
  </si>
  <si>
    <t>SiGeKo</t>
  </si>
  <si>
    <t>Barrierefreikonzept</t>
  </si>
  <si>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theme="1"/>
        <rFont val="Arial"/>
        <family val="2"/>
      </rPr>
      <t xml:space="preserve">: Gebäude und Innenräume;
</t>
    </r>
    <r>
      <rPr>
        <u/>
        <sz val="8"/>
        <color theme="1"/>
        <rFont val="Arial"/>
        <family val="2"/>
      </rPr>
      <t>Projektart</t>
    </r>
    <r>
      <rPr>
        <sz val="8"/>
        <color theme="1"/>
        <rFont val="Arial"/>
        <family val="2"/>
      </rPr>
      <t xml:space="preserve">: Neubau / Erweiterung;
</t>
    </r>
    <r>
      <rPr>
        <u/>
        <sz val="8"/>
        <color theme="1"/>
        <rFont val="Arial"/>
        <family val="2"/>
      </rPr>
      <t>Gebäudetyp</t>
    </r>
    <r>
      <rPr>
        <sz val="8"/>
        <color theme="1"/>
        <rFont val="Arial"/>
        <family val="2"/>
      </rPr>
      <t xml:space="preserve">: Pflegeheime / Bettenhäuser / Therapie- oder Rehabilitationseinrichtungen / Krankenhäuser / Kliniken; 
</t>
    </r>
    <r>
      <rPr>
        <u/>
        <sz val="8"/>
        <color theme="1"/>
        <rFont val="Arial"/>
        <family val="2"/>
      </rPr>
      <t>Projektgröße</t>
    </r>
    <r>
      <rPr>
        <sz val="8"/>
        <color theme="1"/>
        <rFont val="Arial"/>
        <family val="2"/>
      </rPr>
      <t xml:space="preserve">: neu geplante Brutto-Grundfläche mind. 1.200 qm;
</t>
    </r>
    <r>
      <rPr>
        <u/>
        <sz val="8"/>
        <color theme="1"/>
        <rFont val="Arial"/>
        <family val="2"/>
      </rPr>
      <t>Leistungsumfang</t>
    </r>
    <r>
      <rPr>
        <sz val="8"/>
        <color theme="1"/>
        <rFont val="Arial"/>
        <family val="2"/>
      </rPr>
      <t xml:space="preserve">: es müssen mind. die Leistungsphasen 2 - 8 gem. HOAI § 34 (HOAI 2021 bzw. vergleichbarer Regelung) erbracht worden sein;
</t>
    </r>
    <r>
      <rPr>
        <u/>
        <sz val="8"/>
        <color theme="1"/>
        <rFont val="Arial"/>
        <family val="2"/>
      </rPr>
      <t>Bearbeitungsstand</t>
    </r>
    <r>
      <rPr>
        <sz val="8"/>
        <color theme="1"/>
        <rFont val="Arial"/>
        <family val="2"/>
      </rPr>
      <t>: erfolgter Abschluss der Leistungsphase 8 im Jahr 2019 oder später (der Abschluss der Leistungsphase 8 muss bis zum Fristablauf für den Eingang der Teilnahmeanträge erfolgt sein).</t>
    </r>
  </si>
  <si>
    <r>
      <rPr>
        <sz val="8"/>
        <color theme="1"/>
        <rFont val="Arial"/>
        <family val="2"/>
      </rPr>
      <t>Projekte welche die nachfolgenden Anforderungen vollumfänglich erfüllen:</t>
    </r>
    <r>
      <rPr>
        <sz val="8"/>
        <color rgb="FF00B050"/>
        <rFont val="Arial"/>
        <family val="2"/>
      </rPr>
      <t xml:space="preserve">
</t>
    </r>
    <r>
      <rPr>
        <u/>
        <sz val="8"/>
        <color theme="1"/>
        <rFont val="Arial"/>
        <family val="2"/>
      </rPr>
      <t>Leistungsbereich</t>
    </r>
    <r>
      <rPr>
        <sz val="8"/>
        <color theme="1"/>
        <rFont val="Arial"/>
        <family val="2"/>
      </rPr>
      <t xml:space="preserve">: Gebäude und Innenräume;
</t>
    </r>
    <r>
      <rPr>
        <u/>
        <sz val="8"/>
        <color theme="1"/>
        <rFont val="Arial"/>
        <family val="2"/>
      </rPr>
      <t>Projektart</t>
    </r>
    <r>
      <rPr>
        <sz val="8"/>
        <color theme="1"/>
        <rFont val="Arial"/>
        <family val="2"/>
      </rPr>
      <t xml:space="preserve">: Neubau / Erweiterung;
</t>
    </r>
    <r>
      <rPr>
        <u/>
        <sz val="8"/>
        <color theme="1"/>
        <rFont val="Arial"/>
        <family val="2"/>
      </rPr>
      <t>Gebäudetyp</t>
    </r>
    <r>
      <rPr>
        <sz val="8"/>
        <color theme="1"/>
        <rFont val="Arial"/>
        <family val="2"/>
      </rPr>
      <t xml:space="preserve">: Pflegeheime / Bettenhäuser / Therapie- oder Rehabilitationseinrichtungen / Krankenhäuser / Kliniken; 
</t>
    </r>
    <r>
      <rPr>
        <u/>
        <sz val="8"/>
        <color theme="1"/>
        <rFont val="Arial"/>
        <family val="2"/>
      </rPr>
      <t>Projektgröße</t>
    </r>
    <r>
      <rPr>
        <sz val="8"/>
        <color theme="1"/>
        <rFont val="Arial"/>
        <family val="2"/>
      </rPr>
      <t xml:space="preserve">: neu geplante Brutto-Grundfläche mind. 1.200 qm;
</t>
    </r>
    <r>
      <rPr>
        <u/>
        <sz val="8"/>
        <color theme="1"/>
        <rFont val="Arial"/>
        <family val="2"/>
      </rPr>
      <t>Leistungsumfang</t>
    </r>
    <r>
      <rPr>
        <sz val="8"/>
        <color theme="1"/>
        <rFont val="Arial"/>
        <family val="2"/>
      </rPr>
      <t xml:space="preserve">: es müssen mind. die Leistungsphasen 2 - 8 gem. HOAI § 34 (HOAI 2021 bzw. vergleichbarer Regelung) erbracht worden sein;
</t>
    </r>
    <r>
      <rPr>
        <u/>
        <sz val="8"/>
        <color theme="1"/>
        <rFont val="Arial"/>
        <family val="2"/>
      </rPr>
      <t>Bearbeitungsstand</t>
    </r>
    <r>
      <rPr>
        <sz val="8"/>
        <color theme="1"/>
        <rFont val="Arial"/>
        <family val="2"/>
      </rPr>
      <t>: erfolgter Abschluss der Leistungsphase 8 im Jahr 2019 oder später (der Abschluss der Leistungsphase 8 muss bis zum Fristablauf für den Eingang der Teilnahmeanträge erfolgt sein).</t>
    </r>
  </si>
  <si>
    <t>Pflegeheime / Bettenhäuser / Therapie- oder Rehabilitationseinrichtungen / Krankenhäuser / Kliniken</t>
  </si>
  <si>
    <t>es wurden mind. die Leistungsphasen 2 - 8 erbracht</t>
  </si>
  <si>
    <r>
      <rPr>
        <b/>
        <u/>
        <sz val="8"/>
        <rFont val="Arial"/>
        <family val="2"/>
      </rPr>
      <t>erfolgter</t>
    </r>
    <r>
      <rPr>
        <b/>
        <sz val="8"/>
        <rFont val="Arial"/>
        <family val="2"/>
      </rPr>
      <t xml:space="preserve"> Abschluss der Leistungsphase 8 im Jahr 2019 oder später</t>
    </r>
  </si>
  <si>
    <r>
      <t xml:space="preserve">Abschluss Leistungsphase 8
</t>
    </r>
    <r>
      <rPr>
        <sz val="8"/>
        <rFont val="Arial"/>
        <family val="2"/>
      </rPr>
      <t>(Monat / Jahr)</t>
    </r>
  </si>
  <si>
    <t xml:space="preserve"> neu geplante Brutto-Grundfläche 
mind. 1.200 qm </t>
  </si>
  <si>
    <r>
      <t xml:space="preserve">neu geplante Brutto-Grundfläche
</t>
    </r>
    <r>
      <rPr>
        <sz val="8"/>
        <rFont val="Arial"/>
        <family val="2"/>
      </rPr>
      <t>(in qm)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</si>
</sst>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26">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b/>
      <u/>
      <sz val="1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5">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56">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5" fillId="0" borderId="0" xfId="0" applyFont="1" applyAlignment="1">
      <alignment horizontal="right" vertical="top" wrapText="1"/>
    </xf>
    <xf numFmtId="0" fontId="19" fillId="0" borderId="0" xfId="0" applyFont="1" applyAlignment="1">
      <alignment horizontal="right" vertical="top"/>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wrapText="1" indent="1"/>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2" fillId="0" borderId="8" xfId="0" applyFont="1" applyBorder="1" applyAlignment="1">
      <alignment horizontal="right" vertical="center"/>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5"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1" fillId="0" borderId="0" xfId="0" applyFont="1" applyAlignment="1">
      <alignment horizontal="left" vertical="top"/>
    </xf>
    <xf numFmtId="0" fontId="14" fillId="4" borderId="8" xfId="0" applyFont="1" applyFill="1" applyBorder="1" applyAlignment="1" applyProtection="1">
      <alignment horizontal="left" vertical="center" indent="1"/>
      <protection locked="0"/>
    </xf>
    <xf numFmtId="0" fontId="6" fillId="0" borderId="0" xfId="0" applyFont="1" applyAlignment="1">
      <alignment horizontal="left" vertical="center"/>
    </xf>
    <xf numFmtId="0" fontId="11" fillId="2" borderId="8" xfId="0" applyFont="1" applyFill="1" applyBorder="1" applyAlignment="1">
      <alignment horizontal="left" vertical="center" wrapText="1" indent="1"/>
    </xf>
    <xf numFmtId="0" fontId="11" fillId="2" borderId="8" xfId="0" applyFont="1" applyFill="1" applyBorder="1" applyAlignment="1">
      <alignment horizontal="left" vertical="center" indent="1"/>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indent="1"/>
      <protection locked="0"/>
    </xf>
    <xf numFmtId="0" fontId="1" fillId="0" borderId="0" xfId="0" applyFont="1" applyAlignment="1">
      <alignment horizontal="left" vertical="center"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14" fillId="2" borderId="8" xfId="0" applyFont="1" applyFill="1" applyBorder="1" applyAlignment="1">
      <alignment horizontal="left" vertical="center" indent="1"/>
    </xf>
    <xf numFmtId="0" fontId="14"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4" fillId="0" borderId="0" xfId="0" applyFont="1" applyAlignment="1">
      <alignment horizontal="left" vertical="top" wrapText="1"/>
    </xf>
    <xf numFmtId="0" fontId="1" fillId="2" borderId="0" xfId="0" applyFont="1" applyFill="1" applyAlignment="1">
      <alignment horizontal="left" vertical="top" wrapText="1"/>
    </xf>
    <xf numFmtId="0" fontId="14" fillId="2" borderId="8" xfId="0" applyFont="1" applyFill="1" applyBorder="1" applyAlignment="1">
      <alignment horizontal="left" vertical="center" wrapText="1"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1" fillId="2" borderId="4" xfId="0" applyFont="1" applyFill="1" applyBorder="1" applyAlignment="1">
      <alignment horizontal="right" vertical="center" wrapText="1" indent="1"/>
    </xf>
    <xf numFmtId="0" fontId="2" fillId="0" borderId="0" xfId="0" applyFont="1" applyAlignment="1">
      <alignment horizontal="left" vertical="top"/>
    </xf>
    <xf numFmtId="0" fontId="2" fillId="0" borderId="3" xfId="0" applyFont="1" applyBorder="1" applyAlignment="1">
      <alignment horizontal="right" vertical="center" indent="1"/>
    </xf>
    <xf numFmtId="0" fontId="24" fillId="2" borderId="2" xfId="0" applyFont="1" applyFill="1" applyBorder="1" applyAlignment="1">
      <alignment horizontal="center" vertical="center" wrapText="1"/>
    </xf>
    <xf numFmtId="0" fontId="2" fillId="0" borderId="0" xfId="0" applyFont="1" applyAlignment="1">
      <alignment horizontal="left" vertical="center"/>
    </xf>
    <xf numFmtId="0" fontId="1" fillId="0" borderId="4" xfId="0" applyFont="1" applyBorder="1" applyAlignment="1">
      <alignment horizontal="right" vertical="center" wrapText="1" indent="1"/>
    </xf>
    <xf numFmtId="168" fontId="14" fillId="4" borderId="4" xfId="0" applyNumberFormat="1" applyFont="1" applyFill="1" applyBorder="1" applyAlignment="1" applyProtection="1">
      <alignment horizontal="center" vertical="center"/>
      <protection locked="0"/>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2" fillId="0" borderId="3" xfId="0" applyFont="1" applyBorder="1" applyAlignment="1">
      <alignment horizontal="right" vertical="center" wrapText="1" indent="1"/>
    </xf>
    <xf numFmtId="0" fontId="2" fillId="0" borderId="0" xfId="0" applyFont="1" applyAlignment="1">
      <alignment horizontal="right" vertical="top" wrapText="1" indent="1"/>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14" fillId="4" borderId="8" xfId="0" applyFont="1" applyFill="1" applyBorder="1" applyAlignment="1" applyProtection="1">
      <alignment horizontal="left" vertical="center" wrapText="1"/>
      <protection locked="0"/>
    </xf>
    <xf numFmtId="0" fontId="1" fillId="0" borderId="0" xfId="0" applyFont="1" applyAlignment="1">
      <alignment horizontal="right" vertical="center"/>
    </xf>
    <xf numFmtId="0" fontId="14" fillId="4" borderId="13" xfId="0" applyFont="1" applyFill="1" applyBorder="1" applyAlignment="1" applyProtection="1">
      <alignment horizontal="left" vertical="center"/>
      <protection locked="0"/>
    </xf>
    <xf numFmtId="0" fontId="15" fillId="0" borderId="0" xfId="0" applyFont="1" applyAlignment="1">
      <alignment horizontal="left" vertical="top" wrapText="1"/>
    </xf>
    <xf numFmtId="0" fontId="14" fillId="4" borderId="0" xfId="0" applyFont="1" applyFill="1" applyAlignment="1" applyProtection="1">
      <alignment horizontal="left" vertical="center"/>
      <protection locked="0"/>
    </xf>
    <xf numFmtId="0" fontId="2" fillId="0" borderId="0" xfId="0" applyFont="1" applyAlignment="1">
      <alignment horizontal="left"/>
    </xf>
    <xf numFmtId="0" fontId="14" fillId="4" borderId="5" xfId="0" applyFont="1" applyFill="1" applyBorder="1" applyAlignment="1" applyProtection="1">
      <alignment horizontal="left" vertical="center"/>
      <protection locked="0"/>
    </xf>
    <xf numFmtId="0" fontId="1" fillId="2" borderId="0" xfId="0" applyFont="1" applyFill="1" applyAlignment="1">
      <alignment horizontal="left" vertical="center" wrapText="1"/>
    </xf>
    <xf numFmtId="0" fontId="2" fillId="0" borderId="0" xfId="0" applyFont="1" applyAlignment="1">
      <alignment horizontal="left" wrapText="1"/>
    </xf>
    <xf numFmtId="0" fontId="1" fillId="0" borderId="0" xfId="0" applyFont="1" applyAlignment="1">
      <alignment horizontal="right" vertical="center" indent="1"/>
    </xf>
    <xf numFmtId="0" fontId="1" fillId="0" borderId="0" xfId="0" applyFont="1" applyAlignment="1">
      <alignment horizontal="left" wrapText="1"/>
    </xf>
    <xf numFmtId="0" fontId="14" fillId="0" borderId="0" xfId="0" applyFont="1" applyAlignment="1">
      <alignment horizontal="left" vertical="center" wrapText="1"/>
    </xf>
    <xf numFmtId="0" fontId="3" fillId="0" borderId="0" xfId="6" applyFont="1" applyAlignment="1">
      <alignment vertical="center"/>
    </xf>
    <xf numFmtId="0" fontId="1" fillId="0" borderId="0" xfId="0" quotePrefix="1" applyFont="1" applyAlignment="1">
      <alignment horizontal="left" vertical="center" wrapText="1"/>
    </xf>
    <xf numFmtId="0" fontId="1" fillId="0" borderId="3" xfId="0" applyFont="1" applyBorder="1" applyAlignment="1">
      <alignment horizontal="center" vertical="center"/>
    </xf>
    <xf numFmtId="0" fontId="1" fillId="0" borderId="5" xfId="0" applyFont="1" applyBorder="1" applyAlignment="1">
      <alignment horizontal="right" vertical="center" wrapText="1" indent="1"/>
    </xf>
    <xf numFmtId="0" fontId="1" fillId="0" borderId="8" xfId="0" applyFont="1" applyBorder="1" applyAlignment="1">
      <alignment horizontal="right" vertical="center" wrapText="1" indent="1"/>
    </xf>
    <xf numFmtId="0" fontId="1" fillId="0" borderId="13" xfId="0" applyFont="1" applyBorder="1" applyAlignment="1">
      <alignment horizontal="right" vertical="center" wrapText="1" indent="1"/>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42">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A8" sqref="A8"/>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Klinik für Kinder- und Jugendpsychiatrie [Marienheide]</v>
      </c>
      <c r="B1" s="1"/>
      <c r="D1" s="1"/>
    </row>
    <row r="2" spans="1:4" s="27" customFormat="1" ht="14" customHeight="1">
      <c r="A2" s="37" t="str">
        <f>Übersicht!A2</f>
        <v>Vergabenummer: VgV-26/03-16NW</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31" customHeight="1">
      <c r="A8" s="87" t="s">
        <v>117</v>
      </c>
      <c r="B8" s="42"/>
      <c r="C8" s="32"/>
      <c r="D8" s="32"/>
    </row>
    <row r="9" spans="1:4" s="2" customFormat="1" ht="161" customHeight="1">
      <c r="A9" s="114" t="s">
        <v>119</v>
      </c>
      <c r="B9" s="114"/>
      <c r="C9" s="114"/>
      <c r="D9" s="114"/>
    </row>
    <row r="10" spans="1:4" s="2" customFormat="1" ht="31" customHeight="1">
      <c r="A10" s="115" t="s">
        <v>118</v>
      </c>
      <c r="B10" s="115"/>
      <c r="C10" s="115"/>
      <c r="D10" s="115"/>
    </row>
    <row r="11" spans="1:4" ht="31" customHeight="1">
      <c r="A11" s="33"/>
      <c r="B11" s="113"/>
      <c r="C11" s="113"/>
      <c r="D11" s="113"/>
    </row>
    <row r="12" spans="1:4" ht="31" customHeight="1">
      <c r="A12" s="33"/>
      <c r="B12" s="113"/>
      <c r="C12" s="113"/>
      <c r="D12" s="113"/>
    </row>
    <row r="13" spans="1:4" ht="31" customHeight="1">
      <c r="A13" s="33"/>
      <c r="B13" s="15"/>
      <c r="C13" s="15"/>
      <c r="D13" s="15"/>
    </row>
    <row r="14" spans="1:4" ht="31" customHeight="1"/>
  </sheetData>
  <sheetProtection algorithmName="SHA-512" hashValue="pru8CFVt96XKj4zWPkXY5gb2fIbjPbYDWgAYYw4thw7HDYS0rWlG3jvuTNWpTWLIkLmqgon4gd/krvMIEEzetg==" saltValue="D9/0CzFvBjtAsn3TkvmpdA==" spinCount="100000" sheet="1" objects="1" scenarios="1" select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view="pageLayout" zoomScale="150" zoomScaleNormal="160" zoomScaleSheetLayoutView="120" zoomScalePageLayoutView="150" workbookViewId="0">
      <selection activeCell="B24" sqref="B24:D24"/>
    </sheetView>
  </sheetViews>
  <sheetFormatPr baseColWidth="10" defaultColWidth="11.5" defaultRowHeight="16.5" customHeight="1"/>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c r="A1" s="7" t="s">
        <v>128</v>
      </c>
      <c r="B1" s="50"/>
      <c r="C1" s="50"/>
      <c r="D1" s="50"/>
      <c r="E1" s="4"/>
    </row>
    <row r="2" spans="1:5" s="27" customFormat="1" ht="14" customHeight="1">
      <c r="A2" s="23" t="s">
        <v>130</v>
      </c>
      <c r="B2" s="23"/>
      <c r="C2" s="24"/>
      <c r="D2" s="25"/>
      <c r="E2" s="26"/>
    </row>
    <row r="3" spans="1:5" s="27" customFormat="1" ht="14" customHeight="1">
      <c r="A3" s="150" t="s">
        <v>129</v>
      </c>
      <c r="B3" s="28"/>
      <c r="C3" s="28"/>
      <c r="D3" s="25"/>
      <c r="E3" s="25"/>
    </row>
    <row r="4" spans="1:5" s="10" customFormat="1" ht="16.5" customHeight="1">
      <c r="A4" s="27" t="s">
        <v>5</v>
      </c>
      <c r="B4" s="13"/>
      <c r="C4" s="9"/>
      <c r="D4" s="11"/>
      <c r="E4" s="12"/>
    </row>
    <row r="5" spans="1:5" ht="13" customHeight="1">
      <c r="A5" s="8"/>
      <c r="B5" s="8"/>
      <c r="C5" s="9"/>
      <c r="E5" s="3"/>
    </row>
    <row r="6" spans="1:5" ht="16.5" customHeight="1">
      <c r="A6" s="7" t="s">
        <v>13</v>
      </c>
      <c r="B6" s="3"/>
      <c r="C6" s="3"/>
      <c r="D6" s="3"/>
      <c r="E6" s="3"/>
    </row>
    <row r="7" spans="1:5" ht="12" customHeight="1">
      <c r="A7" s="3"/>
      <c r="B7" s="3"/>
      <c r="C7" s="3"/>
      <c r="D7" s="3"/>
      <c r="E7" s="3"/>
    </row>
    <row r="8" spans="1:5" ht="16.5" customHeight="1">
      <c r="A8" s="20" t="s">
        <v>54</v>
      </c>
      <c r="B8" s="117" t="str">
        <f>A1</f>
        <v>Klinik für Kinder- und Jugendpsychiatrie [Marienheide]</v>
      </c>
      <c r="C8" s="117"/>
      <c r="D8" s="117"/>
      <c r="E8" s="3"/>
    </row>
    <row r="9" spans="1:5" ht="7" customHeight="1">
      <c r="A9" s="20"/>
      <c r="B9" s="21"/>
      <c r="C9" s="21"/>
      <c r="D9" s="21"/>
      <c r="E9" s="3"/>
    </row>
    <row r="10" spans="1:5" ht="16.5" customHeight="1">
      <c r="A10" s="20" t="s">
        <v>55</v>
      </c>
      <c r="B10" s="118" t="s">
        <v>131</v>
      </c>
      <c r="C10" s="118"/>
      <c r="D10" s="118"/>
      <c r="E10" s="3"/>
    </row>
    <row r="11" spans="1:5" ht="16.5" customHeight="1">
      <c r="A11" s="20"/>
      <c r="B11" s="118" t="s">
        <v>132</v>
      </c>
      <c r="C11" s="118"/>
      <c r="D11" s="118"/>
      <c r="E11" s="3"/>
    </row>
    <row r="12" spans="1:5" ht="16.5" customHeight="1">
      <c r="A12" s="20"/>
      <c r="B12" s="102" t="s">
        <v>133</v>
      </c>
      <c r="C12" s="102"/>
      <c r="D12" s="102"/>
      <c r="E12" s="3"/>
    </row>
    <row r="13" spans="1:5" ht="7" customHeight="1">
      <c r="A13" s="19"/>
      <c r="B13" s="21"/>
      <c r="C13" s="21"/>
      <c r="D13" s="21"/>
      <c r="E13" s="3"/>
    </row>
    <row r="14" spans="1:5" ht="16" customHeight="1">
      <c r="A14" s="20" t="s">
        <v>56</v>
      </c>
      <c r="B14" s="120" t="str">
        <f>A3</f>
        <v>Verhandlungsverfahren mit Teilnahmewettbewerb</v>
      </c>
      <c r="C14" s="120"/>
      <c r="D14" s="120"/>
      <c r="E14" s="120"/>
    </row>
    <row r="15" spans="1:5" ht="7" customHeight="1">
      <c r="A15" s="20"/>
      <c r="B15" s="21"/>
      <c r="C15" s="21"/>
      <c r="D15" s="21"/>
      <c r="E15" s="3"/>
    </row>
    <row r="16" spans="1:5" ht="16.5" customHeight="1">
      <c r="A16" s="20" t="s">
        <v>57</v>
      </c>
      <c r="B16" s="118" t="s">
        <v>9</v>
      </c>
      <c r="C16" s="118"/>
      <c r="D16" s="118"/>
      <c r="E16" s="118"/>
    </row>
    <row r="17" spans="1:5" ht="7" customHeight="1">
      <c r="A17" s="20"/>
      <c r="B17" s="118"/>
      <c r="C17" s="118"/>
      <c r="D17" s="118"/>
      <c r="E17" s="3"/>
    </row>
    <row r="18" spans="1:5" ht="26" customHeight="1">
      <c r="A18" s="20" t="s">
        <v>58</v>
      </c>
      <c r="B18" s="119" t="s">
        <v>10</v>
      </c>
      <c r="C18" s="119"/>
      <c r="D18" s="119"/>
      <c r="E18" s="119"/>
    </row>
    <row r="19" spans="1:5" ht="7" customHeight="1">
      <c r="A19" s="20"/>
      <c r="B19" s="118"/>
      <c r="C19" s="118"/>
      <c r="D19" s="118"/>
      <c r="E19" s="3"/>
    </row>
    <row r="20" spans="1:5" s="17" customFormat="1" ht="27" customHeight="1">
      <c r="A20" s="20" t="s">
        <v>59</v>
      </c>
      <c r="B20" s="120" t="s">
        <v>82</v>
      </c>
      <c r="C20" s="117"/>
      <c r="D20" s="117"/>
      <c r="E20" s="16"/>
    </row>
    <row r="21" spans="1:5" s="17" customFormat="1" ht="135" customHeight="1">
      <c r="A21" s="20"/>
      <c r="B21" s="151" t="s">
        <v>134</v>
      </c>
      <c r="C21" s="113"/>
      <c r="D21" s="113"/>
      <c r="E21" s="113"/>
    </row>
    <row r="22" spans="1:5" s="17" customFormat="1" ht="54" customHeight="1">
      <c r="A22" s="20"/>
      <c r="B22" s="113" t="s">
        <v>135</v>
      </c>
      <c r="C22" s="113"/>
      <c r="D22" s="113"/>
      <c r="E22" s="113"/>
    </row>
    <row r="23" spans="1:5" ht="7" customHeight="1">
      <c r="A23" s="20"/>
      <c r="B23" s="118"/>
      <c r="C23" s="118"/>
      <c r="D23" s="118"/>
      <c r="E23" s="3"/>
    </row>
    <row r="24" spans="1:5" ht="37" customHeight="1">
      <c r="A24" s="20" t="s">
        <v>60</v>
      </c>
      <c r="B24" s="119" t="s">
        <v>8</v>
      </c>
      <c r="C24" s="118"/>
      <c r="D24" s="118"/>
      <c r="E24" s="3"/>
    </row>
    <row r="25" spans="1:5" ht="16" customHeight="1">
      <c r="A25" s="3"/>
      <c r="B25" s="3"/>
      <c r="C25" s="3"/>
      <c r="D25" s="3"/>
      <c r="E25" s="3"/>
    </row>
    <row r="26" spans="1:5" ht="13" customHeight="1">
      <c r="A26" s="22"/>
      <c r="B26" s="22"/>
      <c r="C26" s="22"/>
      <c r="D26" s="22"/>
      <c r="E26" s="22"/>
    </row>
    <row r="27" spans="1:5" ht="38" customHeight="1">
      <c r="A27" s="113" t="s">
        <v>110</v>
      </c>
      <c r="B27" s="113"/>
      <c r="C27" s="113"/>
      <c r="D27" s="113"/>
      <c r="E27" s="113"/>
    </row>
    <row r="28" spans="1:5" ht="13" customHeight="1"/>
    <row r="29" spans="1:5" ht="77" customHeight="1">
      <c r="A29" s="121" t="s">
        <v>111</v>
      </c>
      <c r="B29" s="121"/>
      <c r="C29" s="121"/>
      <c r="D29" s="121"/>
      <c r="E29" s="121"/>
    </row>
  </sheetData>
  <sheetProtection algorithmName="SHA-512" hashValue="TzizodjuI2uwHSfrf9j7TpS/TyWPEUjkCFGcCfdmV/J0AyP9FQHbjEaSi73Z4Wij4xxszWNg1xeADa2YESCI+Q==" saltValue="Z7Eh14kjsYsHAoCearUtBQ==" spinCount="100000" sheet="1" objects="1" scenarios="1" selectLockedCells="1"/>
  <mergeCells count="15">
    <mergeCell ref="A29:E29"/>
    <mergeCell ref="B20:D20"/>
    <mergeCell ref="B23:D23"/>
    <mergeCell ref="B24:D24"/>
    <mergeCell ref="B19:D19"/>
    <mergeCell ref="B21:E21"/>
    <mergeCell ref="B8:D8"/>
    <mergeCell ref="B10:D10"/>
    <mergeCell ref="B17:D17"/>
    <mergeCell ref="B11:D11"/>
    <mergeCell ref="A27:E27"/>
    <mergeCell ref="B22:E22"/>
    <mergeCell ref="B18:E18"/>
    <mergeCell ref="B16:E16"/>
    <mergeCell ref="B14:E14"/>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31"/>
  <sheetViews>
    <sheetView showGridLines="0" view="pageLayout" zoomScale="150" zoomScaleNormal="120" zoomScaleSheetLayoutView="120" zoomScalePageLayoutView="150" workbookViewId="0">
      <selection activeCell="B9" sqref="B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Klinik für Kinder- und Jugendpsychiatrie [Marienheide]</v>
      </c>
      <c r="B1" s="1"/>
      <c r="D1" s="1"/>
    </row>
    <row r="2" spans="1:4" s="27" customFormat="1" ht="14" customHeight="1">
      <c r="A2" s="37" t="str">
        <f>Übersicht!A2</f>
        <v>Vergabenummer: VgV-26/03-16NW</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t="s">
        <v>27</v>
      </c>
      <c r="B6" s="3"/>
      <c r="C6" s="3"/>
      <c r="D6" s="3"/>
    </row>
    <row r="7" spans="1:4" ht="12" customHeight="1">
      <c r="A7" s="3"/>
      <c r="B7" s="3"/>
      <c r="C7" s="3"/>
      <c r="D7" s="3"/>
    </row>
    <row r="8" spans="1:4" s="2" customFormat="1" ht="36" customHeight="1" thickBot="1">
      <c r="A8" s="59" t="s">
        <v>30</v>
      </c>
      <c r="B8" s="42"/>
      <c r="C8" s="32"/>
      <c r="D8" s="32"/>
    </row>
    <row r="9" spans="1:4" s="2" customFormat="1" ht="58" customHeight="1" thickTop="1" thickBot="1">
      <c r="A9" s="33" t="s">
        <v>31</v>
      </c>
      <c r="B9" s="81"/>
      <c r="C9" s="122" t="s">
        <v>87</v>
      </c>
      <c r="D9" s="116"/>
    </row>
    <row r="10" spans="1:4" s="2" customFormat="1" ht="58" customHeight="1" thickTop="1" thickBot="1">
      <c r="A10" s="33" t="s">
        <v>32</v>
      </c>
      <c r="B10" s="81"/>
      <c r="C10" s="122" t="s">
        <v>28</v>
      </c>
      <c r="D10" s="116"/>
    </row>
    <row r="11" spans="1:4" ht="67" customHeight="1" thickTop="1" thickBot="1">
      <c r="A11" s="2" t="s">
        <v>88</v>
      </c>
      <c r="B11" s="81"/>
      <c r="C11" s="123" t="s">
        <v>89</v>
      </c>
      <c r="D11" s="124"/>
    </row>
    <row r="12" spans="1:4" ht="16.5" customHeight="1" thickTop="1"/>
    <row r="13" spans="1:4" s="1" customFormat="1" ht="48" customHeight="1">
      <c r="A13" s="18"/>
      <c r="B13" s="43" t="s">
        <v>90</v>
      </c>
      <c r="C13" s="34" t="s">
        <v>29</v>
      </c>
      <c r="D13" s="34" t="s">
        <v>17</v>
      </c>
    </row>
    <row r="14" spans="1:4" ht="5" customHeight="1">
      <c r="A14" s="35"/>
      <c r="B14" s="1"/>
      <c r="C14" s="32"/>
      <c r="D14" s="32"/>
    </row>
    <row r="15" spans="1:4" ht="16" customHeight="1" thickBot="1">
      <c r="A15" s="153" t="s">
        <v>2</v>
      </c>
      <c r="B15" s="53"/>
      <c r="C15" s="54"/>
      <c r="D15" s="55"/>
    </row>
    <row r="16" spans="1:4" ht="16" customHeight="1" thickTop="1" thickBot="1">
      <c r="A16" s="154" t="s">
        <v>3</v>
      </c>
      <c r="B16" s="53"/>
      <c r="C16" s="57"/>
      <c r="D16" s="55"/>
    </row>
    <row r="17" spans="1:4" ht="16" customHeight="1" thickTop="1" thickBot="1">
      <c r="A17" s="154" t="s">
        <v>4</v>
      </c>
      <c r="B17" s="53"/>
      <c r="C17" s="57"/>
      <c r="D17" s="55"/>
    </row>
    <row r="18" spans="1:4" ht="16" customHeight="1" thickTop="1" thickBot="1">
      <c r="A18" s="154" t="s">
        <v>33</v>
      </c>
      <c r="B18" s="53"/>
      <c r="C18" s="57"/>
      <c r="D18" s="55"/>
    </row>
    <row r="19" spans="1:4" ht="25" customHeight="1" thickTop="1" thickBot="1">
      <c r="A19" s="154" t="s">
        <v>141</v>
      </c>
      <c r="B19" s="53"/>
      <c r="C19" s="57"/>
      <c r="D19" s="55"/>
    </row>
    <row r="20" spans="1:4" ht="16" customHeight="1" thickTop="1" thickBot="1">
      <c r="A20" s="154" t="s">
        <v>142</v>
      </c>
      <c r="B20" s="53"/>
      <c r="C20" s="57"/>
      <c r="D20" s="55"/>
    </row>
    <row r="21" spans="1:4" ht="16" customHeight="1" thickTop="1" thickBot="1">
      <c r="A21" s="154" t="s">
        <v>34</v>
      </c>
      <c r="B21" s="53"/>
      <c r="C21" s="57"/>
      <c r="D21" s="55"/>
    </row>
    <row r="22" spans="1:4" ht="16" customHeight="1" thickTop="1" thickBot="1">
      <c r="A22" s="154" t="s">
        <v>35</v>
      </c>
      <c r="B22" s="53"/>
      <c r="C22" s="57"/>
      <c r="D22" s="55"/>
    </row>
    <row r="23" spans="1:4" ht="16" customHeight="1" thickTop="1" thickBot="1">
      <c r="A23" s="154" t="s">
        <v>143</v>
      </c>
      <c r="B23" s="53"/>
      <c r="C23" s="57"/>
      <c r="D23" s="55"/>
    </row>
    <row r="24" spans="1:4" ht="16" customHeight="1" thickTop="1" thickBot="1">
      <c r="A24" s="155" t="s">
        <v>144</v>
      </c>
      <c r="B24" s="53"/>
      <c r="C24" s="58"/>
      <c r="D24" s="55"/>
    </row>
    <row r="25" spans="1:4" ht="16" customHeight="1" thickTop="1" thickBot="1">
      <c r="A25" s="56" t="s">
        <v>0</v>
      </c>
      <c r="B25" s="53"/>
      <c r="C25" s="58"/>
      <c r="D25" s="55"/>
    </row>
    <row r="26" spans="1:4" ht="16" customHeight="1" thickTop="1" thickBot="1">
      <c r="A26" s="56" t="s">
        <v>0</v>
      </c>
      <c r="B26" s="53"/>
      <c r="C26" s="58"/>
      <c r="D26" s="55"/>
    </row>
    <row r="27" spans="1:4" ht="16" customHeight="1" thickTop="1" thickBot="1">
      <c r="A27" s="56" t="s">
        <v>0</v>
      </c>
      <c r="B27" s="53"/>
      <c r="C27" s="58"/>
      <c r="D27" s="55"/>
    </row>
    <row r="28" spans="1:4" ht="16.5" customHeight="1" thickTop="1" thickBot="1">
      <c r="A28" s="56" t="s">
        <v>0</v>
      </c>
      <c r="B28" s="53"/>
      <c r="C28" s="58"/>
      <c r="D28" s="55"/>
    </row>
    <row r="29" spans="1:4" ht="16.5" customHeight="1" thickTop="1">
      <c r="A29" s="33"/>
    </row>
    <row r="30" spans="1:4" ht="51" customHeight="1">
      <c r="A30" s="121" t="s">
        <v>108</v>
      </c>
      <c r="B30" s="121"/>
      <c r="C30" s="121"/>
      <c r="D30" s="121"/>
    </row>
    <row r="31" spans="1:4" ht="16.5" customHeight="1">
      <c r="A31" s="33"/>
    </row>
  </sheetData>
  <sheetProtection algorithmName="SHA-512" hashValue="Qn71yALP/flG4ORhkD1Hz0q7m5QkvcDhR6kTXkiLvpEpXHekWyZ8Y+8AHEgv8W6u3V9lPK414HCWNKNRNrj0zw==" saltValue="ClIvHocSF6Q1pT1hT6qHRw==" spinCount="100000" sheet="1" objects="1" scenarios="1" selectLockedCells="1"/>
  <mergeCells count="4">
    <mergeCell ref="A30:D30"/>
    <mergeCell ref="C10:D10"/>
    <mergeCell ref="C11:D11"/>
    <mergeCell ref="C9:D9"/>
  </mergeCells>
  <conditionalFormatting sqref="B9:B11 B15:C28">
    <cfRule type="expression" dxfId="41" priority="60">
      <formula>ISBLANK(B9)</formula>
    </cfRule>
  </conditionalFormatting>
  <conditionalFormatting sqref="B10:B11">
    <cfRule type="expression" dxfId="40" priority="29">
      <formula>$B$9="Ja"</formula>
    </cfRule>
  </conditionalFormatting>
  <conditionalFormatting sqref="D15:D28">
    <cfRule type="expression" dxfId="39" priority="10">
      <formula>$B$15="Nachunternehmer"</formula>
    </cfRule>
    <cfRule type="expression" dxfId="38" priority="11">
      <formula>ISBLANK(D15)</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28"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zoomScale="150" zoomScaleNormal="204" zoomScaleSheetLayoutView="120" zoomScalePageLayoutView="150" workbookViewId="0">
      <selection activeCell="B6" sqref="B6"/>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6" t="str">
        <f>Übersicht!A1</f>
        <v>Klinik für Kinder- und Jugendpsychiatrie [Marienheide]</v>
      </c>
      <c r="B1" s="1"/>
      <c r="D1" s="1"/>
      <c r="F1" s="1"/>
    </row>
    <row r="2" spans="1:6" s="27" customFormat="1" ht="14" customHeight="1">
      <c r="A2" s="37" t="str">
        <f>Übersicht!A2</f>
        <v>Vergabenummer: VgV-26/03-16NW</v>
      </c>
      <c r="B2" s="23"/>
      <c r="C2" s="24"/>
      <c r="D2" s="25"/>
      <c r="E2" s="24"/>
      <c r="F2" s="25"/>
    </row>
    <row r="3" spans="1:6" s="27" customFormat="1" ht="14" customHeight="1">
      <c r="A3" s="38" t="str">
        <f>Übersicht!A3</f>
        <v>Verhandlungsverfahren mit Teilnahmewettbewerb</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7" t="s">
        <v>14</v>
      </c>
      <c r="B6" s="53"/>
      <c r="C6" s="3"/>
      <c r="D6" s="3"/>
      <c r="E6" s="3"/>
      <c r="F6" s="3"/>
    </row>
    <row r="7" spans="1:6" ht="12" customHeight="1" thickTop="1" thickBot="1">
      <c r="A7" s="3"/>
      <c r="B7" s="3"/>
      <c r="C7" s="3"/>
      <c r="D7" s="3"/>
      <c r="E7" s="3"/>
      <c r="F7" s="3"/>
    </row>
    <row r="8" spans="1:6" s="2" customFormat="1" ht="22" customHeight="1" thickTop="1" thickBot="1">
      <c r="A8" s="11" t="s">
        <v>29</v>
      </c>
      <c r="B8" s="103"/>
      <c r="C8" s="103"/>
      <c r="D8" s="103"/>
      <c r="E8" s="103"/>
      <c r="F8" s="103"/>
    </row>
    <row r="9" spans="1:6" s="2" customFormat="1" ht="22" customHeight="1" thickTop="1">
      <c r="A9" s="2" t="s">
        <v>7</v>
      </c>
      <c r="B9" s="132"/>
      <c r="C9" s="132"/>
      <c r="D9" s="132"/>
      <c r="E9" s="132"/>
      <c r="F9" s="132"/>
    </row>
    <row r="10" spans="1:6" s="2" customFormat="1" ht="22" customHeight="1" thickBot="1">
      <c r="A10" s="2" t="s">
        <v>15</v>
      </c>
      <c r="B10" s="132"/>
      <c r="C10" s="132"/>
      <c r="D10" s="132"/>
      <c r="E10" s="132"/>
      <c r="F10" s="132"/>
    </row>
    <row r="11" spans="1:6" s="2" customFormat="1" ht="22" customHeight="1" thickTop="1" thickBot="1">
      <c r="A11" s="11" t="s">
        <v>18</v>
      </c>
      <c r="B11" s="133"/>
      <c r="C11" s="133"/>
      <c r="D11" s="80" t="s">
        <v>77</v>
      </c>
      <c r="E11" s="103"/>
      <c r="F11" s="103"/>
    </row>
    <row r="12" spans="1:6" s="2" customFormat="1" ht="22" customHeight="1" thickTop="1" thickBot="1">
      <c r="A12" s="11" t="s">
        <v>19</v>
      </c>
      <c r="B12" s="103"/>
      <c r="C12" s="103"/>
      <c r="D12" s="103"/>
      <c r="E12" s="103"/>
      <c r="F12" s="103"/>
    </row>
    <row r="13" spans="1:6" s="2" customFormat="1" ht="22" customHeight="1" thickTop="1" thickBot="1">
      <c r="A13" s="11" t="s">
        <v>20</v>
      </c>
      <c r="B13" s="103"/>
      <c r="C13" s="103"/>
      <c r="D13" s="103"/>
      <c r="E13" s="103"/>
      <c r="F13" s="103"/>
    </row>
    <row r="14" spans="1:6" s="2" customFormat="1" ht="22" customHeight="1" thickTop="1" thickBot="1">
      <c r="A14" s="30" t="s">
        <v>21</v>
      </c>
      <c r="B14" s="103"/>
      <c r="C14" s="103"/>
      <c r="D14" s="103"/>
      <c r="E14" s="103"/>
      <c r="F14" s="103"/>
    </row>
    <row r="15" spans="1:6" s="2" customFormat="1" ht="22" customHeight="1" thickTop="1" thickBot="1">
      <c r="A15" s="30" t="s">
        <v>22</v>
      </c>
      <c r="B15" s="103"/>
      <c r="C15" s="103"/>
      <c r="D15" s="103"/>
      <c r="E15" s="103"/>
      <c r="F15" s="103"/>
    </row>
    <row r="16" spans="1:6" s="2" customFormat="1" ht="22" customHeight="1" thickTop="1" thickBot="1">
      <c r="A16" s="11" t="s">
        <v>23</v>
      </c>
      <c r="B16" s="103"/>
      <c r="C16" s="103"/>
      <c r="D16" s="103"/>
      <c r="E16" s="103"/>
      <c r="F16" s="103"/>
    </row>
    <row r="17" spans="1:6" s="2" customFormat="1" ht="22" customHeight="1" thickTop="1" thickBot="1">
      <c r="A17" s="30" t="s">
        <v>24</v>
      </c>
      <c r="B17" s="103"/>
      <c r="C17" s="103"/>
      <c r="D17" s="103"/>
      <c r="E17" s="103"/>
      <c r="F17" s="103"/>
    </row>
    <row r="18" spans="1:6" s="2" customFormat="1" ht="22" customHeight="1" thickTop="1" thickBot="1">
      <c r="A18" s="30" t="s">
        <v>25</v>
      </c>
      <c r="B18" s="103"/>
      <c r="C18" s="103"/>
      <c r="D18" s="103"/>
      <c r="E18" s="103"/>
      <c r="F18" s="103"/>
    </row>
    <row r="19" spans="1:6" ht="12" customHeight="1" thickTop="1" thickBot="1">
      <c r="A19" s="19"/>
      <c r="B19" s="75"/>
      <c r="C19" s="75"/>
      <c r="D19" s="75"/>
      <c r="E19" s="75"/>
      <c r="F19" s="75"/>
    </row>
    <row r="20" spans="1:6" s="2" customFormat="1" ht="22" customHeight="1" thickTop="1" thickBot="1">
      <c r="A20" s="135" t="s">
        <v>52</v>
      </c>
      <c r="B20" s="81"/>
      <c r="C20" s="66"/>
      <c r="D20" s="66"/>
      <c r="E20" s="66"/>
      <c r="F20" s="66"/>
    </row>
    <row r="21" spans="1:6" s="41" customFormat="1" ht="19" customHeight="1" thickTop="1" thickBot="1">
      <c r="A21" s="135"/>
      <c r="B21" s="82" t="s">
        <v>26</v>
      </c>
      <c r="C21" s="82"/>
      <c r="D21" s="82"/>
      <c r="E21" s="82"/>
      <c r="F21" s="82"/>
    </row>
    <row r="22" spans="1:6" s="2" customFormat="1" ht="31" customHeight="1" thickTop="1" thickBot="1">
      <c r="A22" s="135"/>
      <c r="B22" s="110"/>
      <c r="C22" s="110"/>
      <c r="D22" s="110"/>
      <c r="E22" s="110"/>
      <c r="F22" s="110"/>
    </row>
    <row r="23" spans="1:6" ht="7" customHeight="1" thickTop="1">
      <c r="A23" s="19"/>
      <c r="B23" s="31"/>
      <c r="C23" s="31"/>
      <c r="D23" s="31"/>
      <c r="E23" s="31"/>
      <c r="F23" s="31"/>
    </row>
    <row r="24" spans="1:6" ht="16.5" customHeight="1">
      <c r="A24" s="126" t="s">
        <v>12</v>
      </c>
      <c r="B24" s="126"/>
      <c r="C24" s="126"/>
      <c r="D24" s="126"/>
      <c r="E24" s="126"/>
      <c r="F24" s="3"/>
    </row>
    <row r="25" spans="1:6" ht="22" customHeight="1">
      <c r="A25" s="119" t="s">
        <v>11</v>
      </c>
      <c r="B25" s="119"/>
      <c r="C25" s="119"/>
      <c r="D25" s="119"/>
      <c r="E25" s="119"/>
      <c r="F25" s="119"/>
    </row>
    <row r="26" spans="1:6" ht="11" customHeight="1">
      <c r="A26" s="19"/>
      <c r="B26" s="31"/>
      <c r="C26" s="31"/>
      <c r="D26" s="31"/>
      <c r="E26" s="31"/>
      <c r="F26" s="31"/>
    </row>
    <row r="27" spans="1:6" ht="16.5" customHeight="1">
      <c r="A27" s="129" t="s">
        <v>109</v>
      </c>
      <c r="B27" s="129"/>
      <c r="C27" s="129"/>
      <c r="D27" s="129"/>
      <c r="E27" s="129"/>
      <c r="F27" s="3"/>
    </row>
    <row r="28" spans="1:6" ht="44" customHeight="1">
      <c r="A28" s="113" t="s">
        <v>140</v>
      </c>
      <c r="B28" s="113"/>
      <c r="C28" s="113"/>
      <c r="D28" s="113"/>
      <c r="E28" s="113"/>
      <c r="F28" s="113"/>
    </row>
    <row r="29" spans="1:6" ht="6" customHeight="1">
      <c r="A29" s="19"/>
      <c r="B29" s="31"/>
      <c r="C29" s="31"/>
      <c r="D29" s="31"/>
      <c r="E29" s="31"/>
      <c r="F29" s="31"/>
    </row>
    <row r="30" spans="1:6" ht="28" customHeight="1" thickBot="1">
      <c r="A30" s="134" t="s">
        <v>136</v>
      </c>
      <c r="B30" s="134"/>
      <c r="C30" s="152">
        <v>2023</v>
      </c>
      <c r="D30" s="48">
        <f>C30+1</f>
        <v>2024</v>
      </c>
      <c r="E30" s="48">
        <f>D30+1</f>
        <v>2025</v>
      </c>
      <c r="F30" s="3"/>
    </row>
    <row r="31" spans="1:6" ht="13" customHeight="1" thickTop="1" thickBot="1">
      <c r="A31" s="130" t="s">
        <v>137</v>
      </c>
      <c r="B31" s="130"/>
      <c r="C31" s="131"/>
      <c r="D31" s="131"/>
      <c r="E31" s="131"/>
      <c r="F31" s="128"/>
    </row>
    <row r="32" spans="1:6" ht="13" customHeight="1" thickTop="1" thickBot="1">
      <c r="A32" s="130" t="s">
        <v>2</v>
      </c>
      <c r="B32" s="130"/>
      <c r="C32" s="131"/>
      <c r="D32" s="131"/>
      <c r="E32" s="131"/>
      <c r="F32" s="128"/>
    </row>
    <row r="33" spans="1:6" ht="16.5" customHeight="1" thickTop="1" thickBot="1">
      <c r="A33" s="127" t="s">
        <v>36</v>
      </c>
      <c r="B33" s="127"/>
      <c r="C33" s="48">
        <f>C30</f>
        <v>2023</v>
      </c>
      <c r="D33" s="48">
        <f>D30</f>
        <v>2024</v>
      </c>
      <c r="E33" s="48">
        <f>E30</f>
        <v>2025</v>
      </c>
      <c r="F33" s="128"/>
    </row>
    <row r="34" spans="1:6" ht="24" customHeight="1" thickTop="1" thickBot="1">
      <c r="A34" s="125" t="s">
        <v>138</v>
      </c>
      <c r="B34" s="125"/>
      <c r="C34" s="79"/>
      <c r="D34" s="79"/>
      <c r="E34" s="79"/>
      <c r="F34" s="128"/>
    </row>
    <row r="35" spans="1:6" ht="24" customHeight="1" thickTop="1" thickBot="1">
      <c r="A35" s="125" t="s">
        <v>139</v>
      </c>
      <c r="B35" s="125"/>
      <c r="C35" s="79"/>
      <c r="D35" s="79"/>
      <c r="E35" s="79"/>
      <c r="F35" s="128"/>
    </row>
    <row r="36" spans="1:6" ht="20" customHeight="1" thickTop="1" thickBot="1">
      <c r="A36" s="125" t="s">
        <v>37</v>
      </c>
      <c r="B36" s="125"/>
      <c r="C36" s="79"/>
      <c r="D36" s="79"/>
      <c r="E36" s="79"/>
      <c r="F36" s="128"/>
    </row>
    <row r="37" spans="1:6" ht="20" customHeight="1" thickTop="1" thickBot="1">
      <c r="A37" s="125" t="s">
        <v>38</v>
      </c>
      <c r="B37" s="125"/>
      <c r="C37" s="79"/>
      <c r="D37" s="79"/>
      <c r="E37" s="79"/>
      <c r="F37" s="128"/>
    </row>
    <row r="38" spans="1:6" ht="8" customHeight="1" thickTop="1"/>
    <row r="39" spans="1:6" ht="14" customHeight="1">
      <c r="A39" s="3"/>
      <c r="B39" s="49"/>
      <c r="C39" s="52" t="s">
        <v>83</v>
      </c>
      <c r="D39" s="51"/>
      <c r="E39" s="51"/>
      <c r="F39" s="49"/>
    </row>
  </sheetData>
  <sheetProtection algorithmName="SHA-512" hashValue="xofv4JNWHtgkSvMfXGkNNZpS3RrsyS+zSgMPgwMoxOBeI0HCVeNK41sAg3LvBFxkdSLVbvyzlFM5CTC+8UuHAA==" saltValue="aifP9SRiriI9dYw3GbnHpw==" spinCount="100000" sheet="1" objects="1" scenarios="1" selectLockedCells="1"/>
  <mergeCells count="30">
    <mergeCell ref="A30:B30"/>
    <mergeCell ref="E11:F11"/>
    <mergeCell ref="A20:A22"/>
    <mergeCell ref="B17:F17"/>
    <mergeCell ref="B18:F18"/>
    <mergeCell ref="B14:F14"/>
    <mergeCell ref="B15:F15"/>
    <mergeCell ref="B16:F16"/>
    <mergeCell ref="B8:F8"/>
    <mergeCell ref="B9:F9"/>
    <mergeCell ref="B10:F10"/>
    <mergeCell ref="B12:F12"/>
    <mergeCell ref="B13:F13"/>
    <mergeCell ref="B11:C11"/>
    <mergeCell ref="A36:B36"/>
    <mergeCell ref="A37:B37"/>
    <mergeCell ref="B22:F22"/>
    <mergeCell ref="A24:E24"/>
    <mergeCell ref="A25:F25"/>
    <mergeCell ref="A35:B35"/>
    <mergeCell ref="A32:B32"/>
    <mergeCell ref="A33:B33"/>
    <mergeCell ref="A34:B34"/>
    <mergeCell ref="F31:F37"/>
    <mergeCell ref="A27:E27"/>
    <mergeCell ref="A28:F28"/>
    <mergeCell ref="A31:B31"/>
    <mergeCell ref="C31:C32"/>
    <mergeCell ref="D31:D32"/>
    <mergeCell ref="E31:E32"/>
  </mergeCells>
  <conditionalFormatting sqref="B6">
    <cfRule type="expression" dxfId="37" priority="1">
      <formula>ISBLANK(B6)</formula>
    </cfRule>
  </conditionalFormatting>
  <conditionalFormatting sqref="B8">
    <cfRule type="expression" dxfId="36" priority="48">
      <formula>ISBLANK(B8)</formula>
    </cfRule>
  </conditionalFormatting>
  <conditionalFormatting sqref="B11">
    <cfRule type="expression" dxfId="35" priority="47">
      <formula>ISBLANK(B11)</formula>
    </cfRule>
  </conditionalFormatting>
  <conditionalFormatting sqref="B20">
    <cfRule type="expression" dxfId="34" priority="42">
      <formula>ISBLANK(B20)</formula>
    </cfRule>
  </conditionalFormatting>
  <conditionalFormatting sqref="B22">
    <cfRule type="expression" dxfId="33" priority="41">
      <formula>ISBLANK(B22)</formula>
    </cfRule>
  </conditionalFormatting>
  <conditionalFormatting sqref="B9:D10">
    <cfRule type="expression" dxfId="32" priority="45">
      <formula>ISBLANK(B9)</formula>
    </cfRule>
  </conditionalFormatting>
  <conditionalFormatting sqref="B12:D18">
    <cfRule type="expression" dxfId="31" priority="43">
      <formula>ISBLANK(B12)</formula>
    </cfRule>
  </conditionalFormatting>
  <conditionalFormatting sqref="C31:E31">
    <cfRule type="expression" dxfId="30" priority="20">
      <formula>ISBLANK(C31)</formula>
    </cfRule>
  </conditionalFormatting>
  <conditionalFormatting sqref="C34:E37">
    <cfRule type="expression" dxfId="29" priority="2">
      <formula>ISBLANK(C34)</formula>
    </cfRule>
  </conditionalFormatting>
  <conditionalFormatting sqref="E11">
    <cfRule type="expression" dxfId="28"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49028-55DC-AD43-B9AA-E0DD2FA6CCBD}">
  <sheetPr>
    <tabColor theme="6" tint="0.39997558519241921"/>
  </sheetPr>
  <dimension ref="A1:I31"/>
  <sheetViews>
    <sheetView showGridLines="0" view="pageLayout" zoomScale="150" zoomScaleNormal="160" zoomScaleSheetLayoutView="150" zoomScalePageLayoutView="150" workbookViewId="0">
      <selection activeCell="B10" sqref="B10:F10"/>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8" ht="16.5" customHeight="1">
      <c r="A1" s="36" t="str">
        <f>Übersicht!A1</f>
        <v>Klinik für Kinder- und Jugendpsychiatrie [Marienheide]</v>
      </c>
      <c r="B1" s="1"/>
      <c r="D1" s="1"/>
      <c r="F1" s="1"/>
    </row>
    <row r="2" spans="1:8" s="27" customFormat="1" ht="14" customHeight="1">
      <c r="A2" s="37" t="str">
        <f>Übersicht!A2</f>
        <v>Vergabenummer: VgV-26/03-16NW</v>
      </c>
      <c r="B2" s="23"/>
      <c r="C2" s="24"/>
      <c r="D2" s="25"/>
      <c r="E2" s="24"/>
      <c r="F2" s="25"/>
    </row>
    <row r="3" spans="1:8" s="27" customFormat="1" ht="14" customHeight="1">
      <c r="A3" s="38" t="str">
        <f>Übersicht!A3</f>
        <v>Verhandlungsverfahren mit Teilnahmewettbewerb</v>
      </c>
      <c r="B3" s="28"/>
      <c r="C3" s="28"/>
      <c r="D3" s="25"/>
      <c r="E3" s="28"/>
      <c r="F3" s="25"/>
    </row>
    <row r="4" spans="1:8" s="10" customFormat="1" ht="16.5" customHeight="1">
      <c r="A4" s="27" t="str">
        <f>Übersicht!A4</f>
        <v>Bewerberbogen zum Teilnahmewettbewerb</v>
      </c>
      <c r="B4" s="13"/>
      <c r="C4" s="9"/>
      <c r="D4" s="11"/>
      <c r="E4" s="9"/>
      <c r="F4" s="11"/>
    </row>
    <row r="5" spans="1:8" ht="13" customHeight="1">
      <c r="A5" s="8"/>
      <c r="B5" s="8"/>
      <c r="C5" s="9"/>
      <c r="E5" s="9"/>
    </row>
    <row r="6" spans="1:8" ht="16.5" customHeight="1" thickBot="1">
      <c r="A6" s="104" t="s">
        <v>66</v>
      </c>
      <c r="B6" s="104"/>
      <c r="C6" s="104"/>
      <c r="D6" s="104"/>
      <c r="E6" s="104"/>
      <c r="F6" s="104"/>
    </row>
    <row r="7" spans="1:8" ht="130" customHeight="1" thickTop="1" thickBot="1">
      <c r="A7" s="4" t="s">
        <v>115</v>
      </c>
      <c r="B7" s="105" t="s">
        <v>145</v>
      </c>
      <c r="C7" s="106"/>
      <c r="D7" s="106"/>
      <c r="E7" s="106"/>
      <c r="F7" s="106"/>
    </row>
    <row r="8" spans="1:8" ht="131" customHeight="1" thickTop="1" thickBot="1">
      <c r="A8" s="4" t="s">
        <v>116</v>
      </c>
      <c r="B8" s="105" t="s">
        <v>146</v>
      </c>
      <c r="C8" s="106"/>
      <c r="D8" s="106"/>
      <c r="E8" s="106"/>
      <c r="F8" s="106"/>
    </row>
    <row r="9" spans="1:8" ht="12" customHeight="1" thickTop="1" thickBot="1">
      <c r="A9" s="3"/>
      <c r="B9" s="78"/>
      <c r="C9" s="78"/>
      <c r="D9" s="78"/>
      <c r="E9" s="78"/>
      <c r="F9" s="78"/>
    </row>
    <row r="10" spans="1:8" s="2" customFormat="1" ht="22" customHeight="1" thickTop="1" thickBot="1">
      <c r="A10" s="29" t="s">
        <v>51</v>
      </c>
      <c r="B10" s="103"/>
      <c r="C10" s="103"/>
      <c r="D10" s="103"/>
      <c r="E10" s="103"/>
      <c r="F10" s="103"/>
    </row>
    <row r="11" spans="1:8" s="2" customFormat="1" ht="38" customHeight="1" thickTop="1" thickBot="1">
      <c r="A11" s="29" t="s">
        <v>85</v>
      </c>
      <c r="B11" s="107"/>
      <c r="C11" s="108"/>
      <c r="D11" s="108"/>
      <c r="E11" s="109" t="s">
        <v>127</v>
      </c>
      <c r="F11" s="109"/>
    </row>
    <row r="12" spans="1:8" s="2" customFormat="1" ht="22" customHeight="1" thickTop="1" thickBot="1">
      <c r="A12" s="44" t="s">
        <v>80</v>
      </c>
      <c r="B12" s="64"/>
      <c r="C12" s="63" t="s">
        <v>81</v>
      </c>
      <c r="D12" s="64"/>
      <c r="E12" s="65"/>
      <c r="F12" s="66"/>
    </row>
    <row r="13" spans="1:8" s="2" customFormat="1" ht="50" customHeight="1" thickTop="1" thickBot="1">
      <c r="A13" s="39" t="s">
        <v>147</v>
      </c>
      <c r="B13" s="64"/>
      <c r="C13" s="62" t="s">
        <v>61</v>
      </c>
      <c r="D13" s="103"/>
      <c r="E13" s="103"/>
      <c r="F13" s="103"/>
    </row>
    <row r="14" spans="1:8" s="2" customFormat="1" ht="37" customHeight="1" thickTop="1" thickBot="1">
      <c r="A14" s="39" t="s">
        <v>151</v>
      </c>
      <c r="B14" s="64"/>
      <c r="C14" s="67" t="s">
        <v>152</v>
      </c>
      <c r="D14" s="64"/>
      <c r="E14" s="66"/>
      <c r="F14" s="66"/>
      <c r="G14" s="32"/>
      <c r="H14" s="32"/>
    </row>
    <row r="15" spans="1:8" s="2" customFormat="1" ht="38" customHeight="1" thickTop="1" thickBot="1">
      <c r="A15" s="39" t="s">
        <v>149</v>
      </c>
      <c r="B15" s="64"/>
      <c r="C15" s="67" t="s">
        <v>150</v>
      </c>
      <c r="D15" s="68"/>
      <c r="E15" s="69"/>
      <c r="F15" s="70"/>
      <c r="G15" s="32"/>
      <c r="H15" s="32"/>
    </row>
    <row r="16" spans="1:8" s="2" customFormat="1" ht="50" customHeight="1" thickTop="1" thickBot="1">
      <c r="A16" s="39" t="s">
        <v>148</v>
      </c>
      <c r="B16" s="64"/>
      <c r="C16" s="67" t="s">
        <v>101</v>
      </c>
      <c r="D16" s="71"/>
      <c r="E16" s="66"/>
      <c r="F16" s="66"/>
    </row>
    <row r="17" spans="1:9" ht="22" customHeight="1" thickTop="1" thickBot="1">
      <c r="A17" s="46"/>
      <c r="B17" s="75"/>
      <c r="C17" s="75"/>
      <c r="D17" s="75"/>
      <c r="E17" s="75"/>
      <c r="F17" s="75"/>
    </row>
    <row r="18" spans="1:9" ht="22" customHeight="1" thickTop="1" thickBot="1">
      <c r="A18" s="136" t="s">
        <v>114</v>
      </c>
      <c r="B18" s="137"/>
      <c r="C18" s="137"/>
      <c r="D18" s="137"/>
      <c r="E18" s="137"/>
      <c r="F18" s="75"/>
    </row>
    <row r="19" spans="1:9" ht="7" customHeight="1" thickTop="1" thickBot="1">
      <c r="A19" s="31"/>
      <c r="B19" s="75"/>
      <c r="C19" s="75"/>
      <c r="D19" s="75"/>
      <c r="E19" s="65"/>
      <c r="F19" s="75"/>
      <c r="H19" s="49"/>
    </row>
    <row r="20" spans="1:9" ht="25" customHeight="1" thickTop="1" thickBot="1">
      <c r="A20" s="47" t="s">
        <v>68</v>
      </c>
      <c r="B20" s="64"/>
      <c r="C20" s="72" t="s">
        <v>73</v>
      </c>
      <c r="D20" s="73"/>
      <c r="E20" s="65"/>
      <c r="F20" s="74"/>
      <c r="H20" s="49"/>
    </row>
    <row r="21" spans="1:9" ht="25" customHeight="1" thickTop="1" thickBot="1">
      <c r="A21" s="47" t="s">
        <v>69</v>
      </c>
      <c r="B21" s="73"/>
      <c r="C21" s="72" t="s">
        <v>74</v>
      </c>
      <c r="D21" s="73"/>
      <c r="E21" s="65"/>
      <c r="F21" s="74"/>
      <c r="H21" s="49"/>
    </row>
    <row r="22" spans="1:9" ht="25" customHeight="1" thickTop="1" thickBot="1">
      <c r="A22" s="47" t="s">
        <v>70</v>
      </c>
      <c r="B22" s="73"/>
      <c r="C22" s="72" t="s">
        <v>75</v>
      </c>
      <c r="D22" s="73"/>
      <c r="E22" s="65"/>
      <c r="F22" s="74"/>
      <c r="H22" s="49"/>
    </row>
    <row r="23" spans="1:9" ht="25" customHeight="1" thickTop="1" thickBot="1">
      <c r="A23" s="47" t="s">
        <v>71</v>
      </c>
      <c r="B23" s="73"/>
      <c r="C23" s="72" t="s">
        <v>76</v>
      </c>
      <c r="D23" s="73"/>
      <c r="E23" s="65"/>
      <c r="F23" s="74"/>
      <c r="H23" s="49"/>
    </row>
    <row r="24" spans="1:9" ht="25" customHeight="1" thickTop="1" thickBot="1">
      <c r="A24" s="47" t="s">
        <v>72</v>
      </c>
      <c r="B24" s="64"/>
      <c r="C24" s="74"/>
      <c r="D24" s="74"/>
      <c r="E24" s="65"/>
      <c r="F24" s="74"/>
      <c r="H24" s="49"/>
    </row>
    <row r="25" spans="1:9" ht="22" customHeight="1" thickTop="1" thickBot="1">
      <c r="A25" s="40"/>
      <c r="B25" s="75"/>
      <c r="C25" s="75"/>
      <c r="D25" s="75"/>
      <c r="E25" s="75"/>
      <c r="F25" s="75"/>
      <c r="I25" s="49"/>
    </row>
    <row r="26" spans="1:9" s="2" customFormat="1" ht="33" customHeight="1" thickTop="1" thickBot="1">
      <c r="A26" s="30" t="s">
        <v>64</v>
      </c>
      <c r="B26" s="64"/>
      <c r="C26" s="63" t="s">
        <v>65</v>
      </c>
      <c r="D26" s="110"/>
      <c r="E26" s="110"/>
      <c r="F26" s="110"/>
    </row>
    <row r="27" spans="1:9" s="2" customFormat="1" ht="22" customHeight="1" thickTop="1" thickBot="1">
      <c r="A27" s="111" t="s">
        <v>62</v>
      </c>
      <c r="B27" s="138"/>
      <c r="C27" s="138"/>
      <c r="D27" s="76" t="s">
        <v>6</v>
      </c>
      <c r="E27" s="112"/>
      <c r="F27" s="112"/>
    </row>
    <row r="28" spans="1:9" ht="23" customHeight="1" thickTop="1" thickBot="1">
      <c r="A28" s="111"/>
      <c r="B28" s="138"/>
      <c r="C28" s="138"/>
      <c r="D28" s="77" t="s">
        <v>63</v>
      </c>
      <c r="E28" s="112"/>
      <c r="F28" s="112"/>
    </row>
    <row r="29" spans="1:9" ht="22" customHeight="1" thickTop="1" thickBot="1">
      <c r="A29" s="111"/>
      <c r="B29" s="138"/>
      <c r="C29" s="138"/>
      <c r="D29" s="77" t="s">
        <v>16</v>
      </c>
      <c r="E29" s="112"/>
      <c r="F29" s="112"/>
    </row>
    <row r="30" spans="1:9" ht="409" customHeight="1" thickTop="1" thickBot="1">
      <c r="A30" s="45" t="s">
        <v>67</v>
      </c>
      <c r="B30" s="110"/>
      <c r="C30" s="110"/>
      <c r="D30" s="110"/>
      <c r="E30" s="110"/>
      <c r="F30" s="110"/>
    </row>
    <row r="31" spans="1:9" ht="16.5" customHeight="1" thickTop="1"/>
  </sheetData>
  <sheetProtection algorithmName="SHA-512" hashValue="z5fV3TJYEOOVnKx99oewcRNOrDG3RT3+nRoeru/1u7HfhiMY9TUPyPlvqyDsNRBzbDVsHL0vvtz23VRguG6d8g==" saltValue="pYO+zxMspqO+KezwHs5sXg==" spinCount="100000" sheet="1" objects="1" scenarios="1" selectLockedCells="1"/>
  <mergeCells count="15">
    <mergeCell ref="A18:E18"/>
    <mergeCell ref="A6:F6"/>
    <mergeCell ref="B7:F7"/>
    <mergeCell ref="B8:F8"/>
    <mergeCell ref="B10:F10"/>
    <mergeCell ref="D13:F13"/>
    <mergeCell ref="B11:D11"/>
    <mergeCell ref="E11:F11"/>
    <mergeCell ref="B30:F30"/>
    <mergeCell ref="D26:F26"/>
    <mergeCell ref="A27:A29"/>
    <mergeCell ref="B27:C29"/>
    <mergeCell ref="E27:F27"/>
    <mergeCell ref="E28:F28"/>
    <mergeCell ref="E29:F29"/>
  </mergeCells>
  <conditionalFormatting sqref="B10:B16 D13:D16">
    <cfRule type="expression" dxfId="27" priority="5">
      <formula>ISBLANK(B10)</formula>
    </cfRule>
  </conditionalFormatting>
  <conditionalFormatting sqref="B20">
    <cfRule type="expression" dxfId="26" priority="29">
      <formula>ISBLANK(B20)</formula>
    </cfRule>
  </conditionalFormatting>
  <conditionalFormatting sqref="B21:B23">
    <cfRule type="containsText" dxfId="25" priority="38" operator="containsText" text="Ja">
      <formula>NOT(ISERROR(SEARCH("Ja",B21)))</formula>
    </cfRule>
    <cfRule type="containsText" dxfId="24" priority="39" operator="containsText" text="Nein">
      <formula>NOT(ISERROR(SEARCH("Nein",B21)))</formula>
    </cfRule>
  </conditionalFormatting>
  <conditionalFormatting sqref="B24">
    <cfRule type="expression" dxfId="23" priority="28">
      <formula>ISBLANK(B24)</formula>
    </cfRule>
  </conditionalFormatting>
  <conditionalFormatting sqref="B26:B27">
    <cfRule type="expression" dxfId="22" priority="49">
      <formula>ISBLANK(B26)</formula>
    </cfRule>
  </conditionalFormatting>
  <conditionalFormatting sqref="B30">
    <cfRule type="expression" dxfId="21" priority="47">
      <formula>ISBLANK(B30)</formula>
    </cfRule>
  </conditionalFormatting>
  <conditionalFormatting sqref="D12">
    <cfRule type="expression" dxfId="20" priority="9">
      <formula>ISBLANK(D12)</formula>
    </cfRule>
  </conditionalFormatting>
  <conditionalFormatting sqref="D20:D23">
    <cfRule type="containsText" dxfId="19" priority="30" operator="containsText" text="Ja">
      <formula>NOT(ISERROR(SEARCH("Ja",D20)))</formula>
    </cfRule>
    <cfRule type="containsText" dxfId="18" priority="31" operator="containsText" text="Nein">
      <formula>NOT(ISERROR(SEARCH("Nein",D20)))</formula>
    </cfRule>
  </conditionalFormatting>
  <conditionalFormatting sqref="D26">
    <cfRule type="expression" dxfId="17" priority="48">
      <formula>ISBLANK(D26)</formula>
    </cfRule>
  </conditionalFormatting>
  <conditionalFormatting sqref="D15:E15">
    <cfRule type="expression" dxfId="16" priority="3">
      <formula>$B15="Nein"</formula>
    </cfRule>
  </conditionalFormatting>
  <conditionalFormatting sqref="E15">
    <cfRule type="expression" dxfId="15" priority="4">
      <formula>ISBLANK(E15)</formula>
    </cfRule>
  </conditionalFormatting>
  <conditionalFormatting sqref="E27:E29">
    <cfRule type="expression" dxfId="14" priority="52">
      <formula>ISBLANK(E27)</formula>
    </cfRule>
  </conditionalFormatting>
  <dataValidations count="6">
    <dataValidation type="list" errorStyle="warning" allowBlank="1" prompt="Bitte auswählen" sqref="B24 B20 D12 B12:B16" xr:uid="{EA58F8D3-B3F3-7045-87C2-42B3A170EB28}">
      <formula1>"Ja, Nein"</formula1>
    </dataValidation>
    <dataValidation type="list" errorStyle="warning" allowBlank="1" prompt="Bitte auswählen" sqref="B27" xr:uid="{8AD40C1A-0A52-8740-A112-0537174A067F}">
      <formula1>"Projekt für einen öffentlichen Auftraggeber, mit öffentlichen Mitteln bzw. Geldern vom Bund oder Land finanziertes Projekt, Projekt für einen privaten Auftraggeber"</formula1>
    </dataValidation>
    <dataValidation type="list" allowBlank="1" showInputMessage="1" showErrorMessage="1" sqref="B26 B21:B23 D20:D23" xr:uid="{DF2E74CD-EF6D-EE4C-9C2A-A166BEFF7F5D}">
      <formula1>"Ja, Nein"</formula1>
    </dataValidation>
    <dataValidation type="list" errorStyle="warning" allowBlank="1" prompt="Bitte auswählen" sqref="D16" xr:uid="{2FB5008F-9CB6-BF4D-819C-3864E2C7CE59}">
      <formula1>"LPH 1, LPH 2, LPH 3, LPH 4, LPH 5, LPH 6, LPH 7, LPH 8, LPH 9"</formula1>
    </dataValidation>
    <dataValidation type="list" allowBlank="1" showInputMessage="1" showErrorMessage="1" sqref="E15" xr:uid="{9E997282-D722-724E-AD29-DFBDBA0D3F8C}">
      <formula1>"2014, 2015, 2016, 2017, 2018, 2019, 2020, 2021, 2022, 2023, 2024, 2025, 2026"</formula1>
    </dataValidation>
    <dataValidation type="list" allowBlank="1" showInputMessage="1" showErrorMessage="1" sqref="D15" xr:uid="{0747BA40-3F29-9140-ADE1-6E4A5762E0E5}">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D4875856-E19E-2B40-9377-58804E76B5DD}">
          <x14:formula1>
            <xm:f>Bewerberkonstellation!$C$15:$C$28</xm:f>
          </x14:formula1>
          <xm:sqref>B11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B17" sqref="B17:D17"/>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Klinik für Kinder- und Jugendpsychiatrie [Marienheide]</v>
      </c>
      <c r="B1" s="1"/>
      <c r="D1" s="1"/>
      <c r="E1" s="4"/>
    </row>
    <row r="2" spans="1:5" s="27" customFormat="1" ht="14" customHeight="1">
      <c r="A2" s="37" t="str">
        <f>Übersicht!A2</f>
        <v>Vergabenummer: VgV-26/03-16NW</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91</v>
      </c>
      <c r="B6" s="3"/>
      <c r="C6" s="3"/>
      <c r="D6" s="3"/>
      <c r="E6" s="3"/>
    </row>
    <row r="7" spans="1:5" ht="12" customHeight="1">
      <c r="A7" s="3" t="s">
        <v>92</v>
      </c>
      <c r="B7" s="3"/>
      <c r="C7" s="3"/>
      <c r="D7" s="3"/>
      <c r="E7" s="3"/>
    </row>
    <row r="8" spans="1:5" ht="12" customHeight="1">
      <c r="A8" s="15"/>
      <c r="B8" s="15"/>
      <c r="C8" s="15"/>
      <c r="D8" s="15"/>
      <c r="E8" s="15"/>
    </row>
    <row r="9" spans="1:5" ht="11" customHeight="1">
      <c r="A9" s="119" t="s">
        <v>39</v>
      </c>
      <c r="B9" s="119"/>
      <c r="C9" s="119"/>
      <c r="D9" s="119"/>
      <c r="E9" s="119"/>
    </row>
    <row r="10" spans="1:5" ht="11" customHeight="1">
      <c r="A10" s="141" t="str">
        <f>A1</f>
        <v>Klinik für Kinder- und Jugendpsychiatrie [Marienheide]</v>
      </c>
      <c r="B10" s="141"/>
      <c r="C10" s="141"/>
      <c r="D10" s="141"/>
      <c r="E10" s="141"/>
    </row>
    <row r="11" spans="1:5" ht="11" customHeight="1">
      <c r="A11" s="119" t="s">
        <v>93</v>
      </c>
      <c r="B11" s="119"/>
      <c r="C11" s="119"/>
      <c r="D11" s="119"/>
      <c r="E11" s="119"/>
    </row>
    <row r="12" spans="1:5" ht="30" customHeight="1">
      <c r="A12" s="115" t="s">
        <v>41</v>
      </c>
      <c r="B12" s="115"/>
      <c r="C12" s="115"/>
      <c r="D12" s="115"/>
      <c r="E12" s="115"/>
    </row>
    <row r="13" spans="1:5" ht="18" customHeight="1">
      <c r="A13" s="115" t="s">
        <v>42</v>
      </c>
      <c r="B13" s="115"/>
      <c r="C13" s="115"/>
      <c r="D13" s="115"/>
      <c r="E13" s="115"/>
    </row>
    <row r="14" spans="1:5" ht="18" customHeight="1">
      <c r="A14" s="115" t="s">
        <v>79</v>
      </c>
      <c r="B14" s="115"/>
      <c r="C14" s="115"/>
      <c r="D14" s="115"/>
      <c r="E14" s="115"/>
    </row>
    <row r="15" spans="1:5" ht="16" customHeight="1">
      <c r="A15" s="60"/>
      <c r="B15" s="60"/>
      <c r="C15" s="60"/>
      <c r="D15" s="60"/>
      <c r="E15" s="60"/>
    </row>
    <row r="16" spans="1:5" ht="14" customHeight="1">
      <c r="A16" s="118" t="s">
        <v>94</v>
      </c>
      <c r="B16" s="118"/>
      <c r="C16" s="118"/>
      <c r="D16" s="118"/>
      <c r="E16" s="118"/>
    </row>
    <row r="17" spans="1:5" s="1" customFormat="1" ht="16" customHeight="1" thickBot="1">
      <c r="A17" s="18" t="s">
        <v>46</v>
      </c>
      <c r="B17" s="144"/>
      <c r="C17" s="144"/>
      <c r="D17" s="144"/>
    </row>
    <row r="18" spans="1:5" s="1" customFormat="1" ht="16" customHeight="1" thickTop="1">
      <c r="A18" s="18" t="s">
        <v>47</v>
      </c>
      <c r="B18" s="142"/>
      <c r="C18" s="142"/>
      <c r="D18" s="142"/>
    </row>
    <row r="19" spans="1:5" ht="16" customHeight="1">
      <c r="B19" s="1"/>
      <c r="C19" s="1"/>
      <c r="D19" s="1"/>
      <c r="E19" s="1"/>
    </row>
    <row r="20" spans="1:5" ht="14" customHeight="1">
      <c r="A20" s="118" t="s">
        <v>95</v>
      </c>
      <c r="B20" s="118"/>
      <c r="C20" s="118"/>
      <c r="D20" s="118"/>
      <c r="E20" s="118"/>
    </row>
    <row r="21" spans="1:5" ht="26" customHeight="1">
      <c r="A21" s="143" t="s">
        <v>40</v>
      </c>
      <c r="B21" s="143"/>
      <c r="C21" s="143"/>
      <c r="D21" s="143"/>
      <c r="E21" s="143"/>
    </row>
    <row r="22" spans="1:5" ht="18" customHeight="1">
      <c r="A22" s="61"/>
      <c r="B22" s="86"/>
      <c r="C22" s="86"/>
      <c r="D22" s="86"/>
      <c r="E22" s="86"/>
    </row>
    <row r="23" spans="1:5" ht="16.5" customHeight="1">
      <c r="A23" s="18" t="s">
        <v>1</v>
      </c>
      <c r="B23" s="4"/>
      <c r="C23" s="1" t="s">
        <v>99</v>
      </c>
      <c r="D23" s="4"/>
      <c r="E23" s="4"/>
    </row>
    <row r="24" spans="1:5" ht="7" customHeight="1">
      <c r="B24" s="1"/>
      <c r="C24" s="1"/>
      <c r="D24" s="1"/>
      <c r="E24" s="1"/>
    </row>
    <row r="25" spans="1:5" ht="18" customHeight="1" thickBot="1">
      <c r="A25" s="139" t="s">
        <v>96</v>
      </c>
      <c r="B25" s="139"/>
      <c r="C25" s="142"/>
      <c r="D25" s="142"/>
      <c r="E25" s="142"/>
    </row>
    <row r="26" spans="1:5" ht="18" customHeight="1" thickTop="1">
      <c r="A26" s="139" t="s">
        <v>53</v>
      </c>
      <c r="B26" s="139"/>
      <c r="C26" s="140"/>
      <c r="D26" s="140"/>
      <c r="E26" s="140"/>
    </row>
    <row r="27" spans="1:5" ht="26" customHeight="1">
      <c r="A27" s="143" t="s">
        <v>43</v>
      </c>
      <c r="B27" s="143"/>
      <c r="C27" s="143"/>
      <c r="D27" s="143"/>
      <c r="E27" s="143"/>
    </row>
    <row r="28" spans="1:5" ht="18" customHeight="1">
      <c r="A28" s="61"/>
      <c r="B28" s="86"/>
      <c r="C28" s="86"/>
      <c r="D28" s="86"/>
      <c r="E28" s="86"/>
    </row>
    <row r="29" spans="1:5" ht="16.5" customHeight="1">
      <c r="A29" s="18" t="s">
        <v>1</v>
      </c>
      <c r="B29" s="4"/>
      <c r="C29" s="1" t="s">
        <v>99</v>
      </c>
      <c r="D29" s="4"/>
      <c r="E29" s="4"/>
    </row>
    <row r="30" spans="1:5" ht="7" customHeight="1">
      <c r="B30" s="1"/>
      <c r="C30" s="1"/>
      <c r="D30" s="1"/>
      <c r="E30" s="1"/>
    </row>
    <row r="31" spans="1:5" ht="18" customHeight="1" thickBot="1">
      <c r="A31" s="139" t="s">
        <v>97</v>
      </c>
      <c r="B31" s="139"/>
      <c r="C31" s="142"/>
      <c r="D31" s="142"/>
      <c r="E31" s="142"/>
    </row>
    <row r="32" spans="1:5" ht="18" customHeight="1" thickTop="1">
      <c r="A32" s="139" t="s">
        <v>53</v>
      </c>
      <c r="B32" s="139"/>
      <c r="C32" s="140"/>
      <c r="D32" s="140"/>
      <c r="E32" s="140"/>
    </row>
    <row r="33" spans="1:5" ht="26" customHeight="1">
      <c r="A33" s="143" t="s">
        <v>44</v>
      </c>
      <c r="B33" s="143"/>
      <c r="C33" s="143"/>
      <c r="D33" s="143"/>
      <c r="E33" s="143"/>
    </row>
    <row r="34" spans="1:5" ht="18" customHeight="1">
      <c r="A34" s="61"/>
      <c r="B34" s="86"/>
      <c r="C34" s="86"/>
      <c r="D34" s="86"/>
      <c r="E34" s="86"/>
    </row>
    <row r="35" spans="1:5" ht="16.5" customHeight="1">
      <c r="A35" s="18" t="s">
        <v>1</v>
      </c>
      <c r="B35" s="4"/>
      <c r="C35" s="1" t="s">
        <v>99</v>
      </c>
      <c r="D35" s="4"/>
      <c r="E35" s="4"/>
    </row>
    <row r="36" spans="1:5" ht="7" customHeight="1">
      <c r="B36" s="1"/>
      <c r="C36" s="1"/>
      <c r="D36" s="1"/>
      <c r="E36" s="1"/>
    </row>
    <row r="37" spans="1:5" ht="18" customHeight="1" thickBot="1">
      <c r="A37" s="139" t="s">
        <v>98</v>
      </c>
      <c r="B37" s="139"/>
      <c r="C37" s="142"/>
      <c r="D37" s="142"/>
      <c r="E37" s="142"/>
    </row>
    <row r="38" spans="1:5" ht="18" customHeight="1" thickTop="1">
      <c r="A38" s="139" t="s">
        <v>53</v>
      </c>
      <c r="B38" s="139"/>
      <c r="C38" s="140"/>
      <c r="D38" s="140"/>
      <c r="E38" s="140"/>
    </row>
    <row r="39" spans="1:5" ht="26" customHeight="1">
      <c r="A39" s="143" t="s">
        <v>45</v>
      </c>
      <c r="B39" s="143"/>
      <c r="C39" s="143"/>
      <c r="D39" s="143"/>
      <c r="E39" s="143"/>
    </row>
    <row r="40" spans="1:5" ht="18" customHeight="1">
      <c r="A40" s="61"/>
      <c r="B40" s="86"/>
      <c r="C40" s="86"/>
      <c r="D40" s="86"/>
      <c r="E40" s="86"/>
    </row>
    <row r="41" spans="1:5" ht="16.5" customHeight="1">
      <c r="A41" s="18" t="s">
        <v>1</v>
      </c>
      <c r="B41" s="4"/>
      <c r="C41" s="1" t="s">
        <v>99</v>
      </c>
      <c r="D41" s="4"/>
      <c r="E41" s="4"/>
    </row>
    <row r="42" spans="1:5" ht="7" customHeight="1">
      <c r="B42" s="1"/>
      <c r="C42" s="1"/>
      <c r="D42" s="1"/>
      <c r="E42" s="1"/>
    </row>
    <row r="43" spans="1:5" ht="18" customHeight="1" thickBot="1">
      <c r="A43" s="139" t="s">
        <v>98</v>
      </c>
      <c r="B43" s="139"/>
      <c r="C43" s="142"/>
      <c r="D43" s="142"/>
      <c r="E43" s="142"/>
    </row>
    <row r="44" spans="1:5" ht="18" customHeight="1" thickTop="1">
      <c r="A44" s="139" t="s">
        <v>53</v>
      </c>
      <c r="B44" s="139"/>
      <c r="C44" s="140"/>
      <c r="D44" s="140"/>
      <c r="E44" s="140"/>
    </row>
    <row r="45" spans="1:5" ht="12" customHeight="1">
      <c r="A45" s="3"/>
      <c r="B45" s="3"/>
      <c r="C45" s="3"/>
      <c r="D45" s="3"/>
      <c r="E45" s="3"/>
    </row>
    <row r="46" spans="1:5" ht="23" customHeight="1">
      <c r="A46" s="145" t="s">
        <v>100</v>
      </c>
      <c r="B46" s="145"/>
      <c r="C46" s="145"/>
      <c r="D46" s="145"/>
      <c r="E46" s="145"/>
    </row>
  </sheetData>
  <sheetProtection algorithmName="SHA-512" hashValue="55ray4PQaJi3uf8AdmRPaavFoOx+6Wb7P4/Rai7cQ39TvSUd8wLbq/IqMeZ5ypHNNW2G3gwEMXDEj7F51j2j/Q==" saltValue="xN5eYBRG8w5hBCbM9hAXcw==" spinCount="100000" sheet="1" objects="1" scenarios="1" selectLockedCells="1"/>
  <mergeCells count="31">
    <mergeCell ref="A46:E46"/>
    <mergeCell ref="A39:E39"/>
    <mergeCell ref="A43:B43"/>
    <mergeCell ref="C43:E43"/>
    <mergeCell ref="A44:B44"/>
    <mergeCell ref="C44:E44"/>
    <mergeCell ref="A33:E33"/>
    <mergeCell ref="A37:B37"/>
    <mergeCell ref="C37:E37"/>
    <mergeCell ref="A38:B38"/>
    <mergeCell ref="C38:E38"/>
    <mergeCell ref="A27:E27"/>
    <mergeCell ref="A31:B31"/>
    <mergeCell ref="C31:E31"/>
    <mergeCell ref="A32:B32"/>
    <mergeCell ref="C32:E32"/>
    <mergeCell ref="A9:E9"/>
    <mergeCell ref="A11:E11"/>
    <mergeCell ref="A14:E14"/>
    <mergeCell ref="A16:E16"/>
    <mergeCell ref="B17:D17"/>
    <mergeCell ref="A26:B26"/>
    <mergeCell ref="C26:E26"/>
    <mergeCell ref="A10:E10"/>
    <mergeCell ref="A12:E12"/>
    <mergeCell ref="A13:E13"/>
    <mergeCell ref="B18:D18"/>
    <mergeCell ref="A20:E20"/>
    <mergeCell ref="A21:E21"/>
    <mergeCell ref="A25:B25"/>
    <mergeCell ref="C25:E25"/>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6" t="str">
        <f>Übersicht!A1</f>
        <v>Klinik für Kinder- und Jugendpsychiatrie [Marienheide]</v>
      </c>
      <c r="B1" s="1"/>
      <c r="D1" s="1"/>
      <c r="E1" s="4"/>
    </row>
    <row r="2" spans="1:7" s="27" customFormat="1" ht="14" customHeight="1">
      <c r="A2" s="37" t="str">
        <f>Übersicht!A2</f>
        <v>Vergabenummer: VgV-26/03-16NW</v>
      </c>
      <c r="B2" s="23"/>
      <c r="C2" s="24"/>
      <c r="D2" s="25"/>
      <c r="E2" s="26"/>
    </row>
    <row r="3" spans="1:7" s="27" customFormat="1" ht="14" customHeight="1">
      <c r="A3" s="38" t="str">
        <f>Übersicht!A3</f>
        <v>Verhandlungsverfahren mit Teilnahmewettbewerb</v>
      </c>
      <c r="B3" s="28"/>
      <c r="C3" s="28"/>
      <c r="D3" s="25"/>
      <c r="E3" s="25"/>
    </row>
    <row r="4" spans="1:7" s="10" customFormat="1" ht="16.5" customHeight="1">
      <c r="A4" s="27" t="str">
        <f>Übersicht!A4</f>
        <v>Bewerberbogen zum Teilnahmewettbewerb</v>
      </c>
      <c r="B4" s="13"/>
      <c r="C4" s="9"/>
      <c r="D4" s="11"/>
      <c r="E4" s="12"/>
    </row>
    <row r="5" spans="1:7" ht="13" customHeight="1">
      <c r="A5" s="8"/>
      <c r="B5" s="8"/>
      <c r="C5" s="9"/>
      <c r="E5" s="3"/>
    </row>
    <row r="6" spans="1:7" ht="16.5" customHeight="1">
      <c r="A6" s="7" t="s">
        <v>48</v>
      </c>
      <c r="B6" s="3"/>
      <c r="C6" s="3"/>
      <c r="D6" s="3"/>
      <c r="E6" s="3"/>
    </row>
    <row r="7" spans="1:7" ht="12" customHeight="1">
      <c r="A7" s="3" t="s">
        <v>49</v>
      </c>
      <c r="B7" s="3"/>
      <c r="C7" s="3"/>
      <c r="D7" s="3"/>
      <c r="E7" s="3"/>
    </row>
    <row r="8" spans="1:7" ht="12" customHeight="1">
      <c r="A8" s="15"/>
      <c r="B8" s="15"/>
      <c r="C8" s="15"/>
      <c r="D8" s="15"/>
      <c r="E8" s="15"/>
    </row>
    <row r="9" spans="1:7" ht="11" customHeight="1">
      <c r="A9" s="119" t="s">
        <v>39</v>
      </c>
      <c r="B9" s="119"/>
      <c r="C9" s="119"/>
      <c r="D9" s="119"/>
      <c r="E9" s="119"/>
    </row>
    <row r="10" spans="1:7" ht="11" customHeight="1">
      <c r="A10" s="141" t="str">
        <f>A1</f>
        <v>Klinik für Kinder- und Jugendpsychiatrie [Marienheide]</v>
      </c>
      <c r="B10" s="141"/>
      <c r="C10" s="141"/>
      <c r="D10" s="141"/>
      <c r="E10" s="141"/>
    </row>
    <row r="11" spans="1:7" ht="38" customHeight="1">
      <c r="A11" s="119" t="s">
        <v>78</v>
      </c>
      <c r="B11" s="119"/>
      <c r="C11" s="119"/>
      <c r="D11" s="119"/>
      <c r="E11" s="119"/>
    </row>
    <row r="12" spans="1:7" ht="24" customHeight="1">
      <c r="A12" s="146"/>
      <c r="B12" s="146"/>
      <c r="C12" s="146"/>
      <c r="D12" s="146"/>
      <c r="E12" s="146"/>
    </row>
    <row r="13" spans="1:7" ht="18" customHeight="1">
      <c r="A13" s="61"/>
      <c r="B13" s="6"/>
      <c r="C13" s="6"/>
      <c r="D13" s="6"/>
      <c r="E13" s="6"/>
      <c r="G13" s="14"/>
    </row>
    <row r="14" spans="1:7" ht="16.5" customHeight="1">
      <c r="A14" s="18" t="s">
        <v>1</v>
      </c>
      <c r="C14" s="5" t="s">
        <v>50</v>
      </c>
    </row>
    <row r="15" spans="1:7" ht="7" customHeight="1">
      <c r="A15" s="15"/>
      <c r="B15" s="15"/>
      <c r="C15" s="15"/>
      <c r="D15" s="15"/>
      <c r="E15" s="15"/>
    </row>
    <row r="16" spans="1:7" ht="18" customHeight="1" thickBot="1">
      <c r="A16" s="147" t="s">
        <v>86</v>
      </c>
      <c r="B16" s="147"/>
      <c r="C16" s="142"/>
      <c r="D16" s="142"/>
      <c r="E16" s="142"/>
    </row>
    <row r="17" spans="1:5" ht="18" customHeight="1" thickTop="1">
      <c r="A17" s="147" t="s">
        <v>53</v>
      </c>
      <c r="B17" s="147"/>
      <c r="C17" s="140"/>
      <c r="D17" s="140"/>
      <c r="E17" s="140"/>
    </row>
    <row r="18" spans="1:5" ht="18" customHeight="1">
      <c r="A18" s="146"/>
      <c r="B18" s="146"/>
      <c r="C18" s="146"/>
      <c r="D18" s="146"/>
      <c r="E18" s="146"/>
    </row>
    <row r="19" spans="1:5" ht="38" customHeight="1">
      <c r="A19" s="145" t="s">
        <v>84</v>
      </c>
      <c r="B19" s="145"/>
      <c r="C19" s="145"/>
      <c r="D19" s="145"/>
      <c r="E19" s="145"/>
    </row>
    <row r="20" spans="1:5" ht="35" customHeight="1"/>
  </sheetData>
  <sheetProtection algorithmName="SHA-512" hashValue="sEU7CayWh8yIbZYUYPwyM9SYE0+Ov8cD0Qz96aKlVnv+cJTg9kqafIUiRjx6HKwRG9fRdW3TH1frEPN2bHMzKQ==" saltValue="h4b0jlR7S11U0fTu2JLcQg=="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Klinik für Kinder- und Jugendpsychiatrie [Marienheide]</v>
      </c>
      <c r="B1" s="1"/>
      <c r="D1" s="1"/>
      <c r="E1" s="4"/>
    </row>
    <row r="2" spans="1:5" s="27" customFormat="1" ht="14" customHeight="1">
      <c r="A2" s="37" t="str">
        <f>Übersicht!A2</f>
        <v>Vergabenummer: VgV-26/03-16NW</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105</v>
      </c>
      <c r="B6" s="3"/>
      <c r="C6" s="3"/>
      <c r="D6" s="3"/>
      <c r="E6" s="3"/>
    </row>
    <row r="7" spans="1:5" ht="46" customHeight="1">
      <c r="A7" s="113" t="s">
        <v>113</v>
      </c>
      <c r="B7" s="113"/>
      <c r="C7" s="113"/>
      <c r="D7" s="113"/>
      <c r="E7" s="113"/>
    </row>
    <row r="8" spans="1:5" ht="12" customHeight="1">
      <c r="A8" s="15"/>
      <c r="B8" s="15"/>
      <c r="C8" s="15"/>
      <c r="D8" s="15"/>
      <c r="E8" s="15"/>
    </row>
    <row r="9" spans="1:5" ht="11" customHeight="1">
      <c r="A9" s="119" t="s">
        <v>39</v>
      </c>
      <c r="B9" s="119"/>
      <c r="C9" s="119"/>
      <c r="D9" s="119"/>
      <c r="E9" s="119"/>
    </row>
    <row r="10" spans="1:5" ht="11" customHeight="1">
      <c r="A10" s="141" t="str">
        <f>A1</f>
        <v>Klinik für Kinder- und Jugendpsychiatrie [Marienheide]</v>
      </c>
      <c r="B10" s="141"/>
      <c r="C10" s="141"/>
      <c r="D10" s="141"/>
      <c r="E10" s="141"/>
    </row>
    <row r="11" spans="1:5" ht="13" customHeight="1">
      <c r="A11" s="119" t="s">
        <v>103</v>
      </c>
      <c r="B11" s="119"/>
      <c r="C11" s="119"/>
      <c r="D11" s="119"/>
      <c r="E11" s="119"/>
    </row>
    <row r="12" spans="1:5" ht="8" customHeight="1" thickBot="1">
      <c r="A12" s="22"/>
      <c r="B12" s="22"/>
      <c r="C12" s="22"/>
      <c r="D12" s="22"/>
      <c r="E12" s="22"/>
    </row>
    <row r="13" spans="1:5" ht="22" customHeight="1" thickTop="1">
      <c r="A13" s="147" t="s">
        <v>102</v>
      </c>
      <c r="B13" s="147"/>
      <c r="C13" s="140"/>
      <c r="D13" s="140"/>
      <c r="E13" s="140"/>
    </row>
    <row r="14" spans="1:5" ht="6" customHeight="1">
      <c r="A14" s="22"/>
      <c r="B14" s="22"/>
      <c r="C14" s="22"/>
      <c r="D14" s="22"/>
      <c r="E14" s="22"/>
    </row>
    <row r="15" spans="1:5" ht="18" customHeight="1">
      <c r="A15" s="148" t="s">
        <v>104</v>
      </c>
      <c r="B15" s="148"/>
      <c r="C15" s="148"/>
      <c r="D15" s="148"/>
      <c r="E15" s="148"/>
    </row>
    <row r="16" spans="1:5" ht="18" customHeight="1">
      <c r="A16" s="146"/>
      <c r="B16" s="146"/>
      <c r="C16" s="146"/>
      <c r="D16" s="146"/>
      <c r="E16" s="146"/>
    </row>
    <row r="17" spans="1:7" ht="18" customHeight="1">
      <c r="A17" s="61"/>
      <c r="B17" s="6"/>
      <c r="C17" s="6"/>
      <c r="D17" s="6"/>
      <c r="E17" s="6"/>
      <c r="G17" s="14"/>
    </row>
    <row r="18" spans="1:7" ht="16.5" customHeight="1">
      <c r="A18" s="18" t="s">
        <v>1</v>
      </c>
      <c r="C18" s="5" t="s">
        <v>106</v>
      </c>
    </row>
    <row r="19" spans="1:7" ht="18" customHeight="1">
      <c r="A19" s="146"/>
      <c r="B19" s="146"/>
      <c r="C19" s="146"/>
      <c r="D19" s="146"/>
      <c r="E19" s="146"/>
    </row>
    <row r="20" spans="1:7" ht="48" customHeight="1">
      <c r="A20" s="149" t="s">
        <v>112</v>
      </c>
      <c r="B20" s="149"/>
      <c r="C20" s="149"/>
      <c r="D20" s="149"/>
      <c r="E20" s="149"/>
    </row>
    <row r="21" spans="1:7" ht="18" customHeight="1">
      <c r="A21" s="61"/>
      <c r="B21" s="6"/>
      <c r="C21" s="6"/>
      <c r="D21" s="6"/>
      <c r="E21" s="6"/>
      <c r="G21" s="14"/>
    </row>
    <row r="22" spans="1:7" ht="16.5" customHeight="1">
      <c r="A22" s="18" t="s">
        <v>1</v>
      </c>
      <c r="C22" s="5" t="s">
        <v>107</v>
      </c>
    </row>
    <row r="23" spans="1:7" ht="7" customHeight="1">
      <c r="A23" s="15"/>
      <c r="B23" s="15"/>
      <c r="C23" s="15"/>
      <c r="D23" s="15"/>
      <c r="E23" s="15"/>
    </row>
    <row r="24" spans="1:7" ht="18" customHeight="1">
      <c r="A24" s="146"/>
      <c r="B24" s="146"/>
      <c r="C24" s="146"/>
      <c r="D24" s="146"/>
      <c r="E24" s="146"/>
    </row>
  </sheetData>
  <sheetProtection algorithmName="SHA-512" hashValue="EsKT+X4HxvzkQV/AgMuqyRgqPLgZQLCvaTuuUMVFLlR6RlWpTwK0jFhACXjLZerhy9e40NA3IhpjfRCpEXJo9g==" saltValue="IWJEkSAlZQEVFU+w0wGdNw==" spinCount="100000" sheet="1" objects="1" scenarios="1" selectLockedCells="1"/>
  <mergeCells count="11">
    <mergeCell ref="A9:E9"/>
    <mergeCell ref="A10:E10"/>
    <mergeCell ref="A11:E11"/>
    <mergeCell ref="A20:E20"/>
    <mergeCell ref="A7:E7"/>
    <mergeCell ref="A24:E24"/>
    <mergeCell ref="A19:E19"/>
    <mergeCell ref="A13:B13"/>
    <mergeCell ref="C13:E13"/>
    <mergeCell ref="A15:E15"/>
    <mergeCell ref="A16:E16"/>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6AC2-F3C5-B241-9E0E-6CF287DB5125}">
  <sheetPr>
    <pageSetUpPr fitToPage="1"/>
  </sheetPr>
  <dimension ref="A1:C12"/>
  <sheetViews>
    <sheetView showGridLines="0" view="pageLayout" zoomScale="150" zoomScaleNormal="100" zoomScalePageLayoutView="150" workbookViewId="0">
      <selection activeCell="A7" sqref="A7"/>
    </sheetView>
  </sheetViews>
  <sheetFormatPr baseColWidth="10" defaultRowHeight="13"/>
  <cols>
    <col min="1" max="1" width="92.6640625" style="83" customWidth="1"/>
    <col min="2" max="16384" width="10.83203125" style="83"/>
  </cols>
  <sheetData>
    <row r="1" spans="1:3" s="91" customFormat="1" ht="29" customHeight="1">
      <c r="A1" s="88" t="str">
        <f>Übersicht!A1</f>
        <v>Klinik für Kinder- und Jugendpsychiatrie [Marienheide]</v>
      </c>
      <c r="B1" s="89"/>
      <c r="C1" s="90"/>
    </row>
    <row r="2" spans="1:3" s="94" customFormat="1" ht="14" customHeight="1">
      <c r="A2" s="92" t="str">
        <f>Übersicht!A2</f>
        <v>Vergabenummer: VgV-26/03-16NW</v>
      </c>
      <c r="B2" s="93"/>
    </row>
    <row r="3" spans="1:3" s="94" customFormat="1" ht="14" customHeight="1">
      <c r="A3" s="38" t="str">
        <f>Übersicht!A3</f>
        <v>Verhandlungsverfahren mit Teilnahmewettbewerb</v>
      </c>
      <c r="B3" s="95"/>
    </row>
    <row r="4" spans="1:3" s="97" customFormat="1" ht="16.5" customHeight="1">
      <c r="A4" s="94" t="str">
        <f>Übersicht!A4</f>
        <v>Bewerberbogen zum Teilnahmewettbewerb</v>
      </c>
      <c r="B4" s="96"/>
    </row>
    <row r="5" spans="1:3" s="91" customFormat="1" ht="13" customHeight="1">
      <c r="A5" s="98"/>
      <c r="B5" s="99"/>
      <c r="C5" s="89"/>
    </row>
    <row r="6" spans="1:3" ht="59" customHeight="1">
      <c r="A6" s="100" t="s">
        <v>120</v>
      </c>
    </row>
    <row r="7" spans="1:3" ht="308" customHeight="1">
      <c r="A7" s="84" t="s">
        <v>126</v>
      </c>
    </row>
    <row r="8" spans="1:3" ht="94" customHeight="1">
      <c r="A8" s="101" t="s">
        <v>125</v>
      </c>
    </row>
    <row r="9" spans="1:3" ht="294" customHeight="1">
      <c r="A9" s="101" t="s">
        <v>121</v>
      </c>
    </row>
    <row r="10" spans="1:3" ht="252">
      <c r="A10" s="84" t="s">
        <v>122</v>
      </c>
    </row>
    <row r="11" spans="1:3" ht="64" customHeight="1">
      <c r="A11" s="85" t="s">
        <v>123</v>
      </c>
    </row>
    <row r="12" spans="1:3" ht="58" customHeight="1">
      <c r="A12" s="84" t="s">
        <v>124</v>
      </c>
    </row>
  </sheetData>
  <sheetProtection algorithmName="SHA-512" hashValue="ckHjWG5qKoYbQqoEzATfWQsG8SsySg1VEVlNx2w3jYwSIIvQxz6nKfcQFXvAmVHplCFPY0ltDv98wx3D+dfrbg==" saltValue="VE+wyV5cc0ZpSbK4Wr4LNg==" spinCount="100000" sheet="1" objects="1" scenarios="1" selectLockedCells="1"/>
  <pageMargins left="0.7" right="0.7" top="0.78740157499999996" bottom="0.78740157499999996" header="0.3" footer="0.3"/>
  <pageSetup paperSize="9" scale="9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9</vt:i4>
      </vt:variant>
      <vt:variant>
        <vt:lpstr>Benannte Bereiche</vt:lpstr>
      </vt:variant>
      <vt:variant>
        <vt:i4>17</vt:i4>
      </vt:variant>
    </vt:vector>
  </HeadingPairs>
  <TitlesOfParts>
    <vt:vector size="26" baseType="lpstr">
      <vt:lpstr>Vorblatt</vt:lpstr>
      <vt:lpstr>Übersicht</vt:lpstr>
      <vt:lpstr>Bewerberkonstellation</vt:lpstr>
      <vt:lpstr>Bewerberangaben</vt:lpstr>
      <vt:lpstr>Referenzbogen_Gebäude</vt:lpstr>
      <vt:lpstr>Bewerbergem._Erklärung</vt:lpstr>
      <vt:lpstr>Nachunternehmererklärung</vt:lpstr>
      <vt:lpstr>Vollmacht_Mitarbeiter</vt:lpstr>
      <vt:lpstr>EU_Sanktionen</vt:lpstr>
      <vt:lpstr>Bewerberangaben!Druckbereich</vt:lpstr>
      <vt:lpstr>Bewerbergem._Erklärung!Druckbereich</vt:lpstr>
      <vt:lpstr>Bewerberkonstellation!Druckbereich</vt:lpstr>
      <vt:lpstr>EU_Sanktionen!Druckbereich</vt:lpstr>
      <vt:lpstr>Nachunternehmererklärung!Druckbereich</vt:lpstr>
      <vt:lpstr>Referenzbogen_Gebäude!Druckbereich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Referenzbogen_Gebäude!Drucktitel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Sandra Trelle [compar]</cp:lastModifiedBy>
  <cp:lastPrinted>2024-10-01T09:15:38Z</cp:lastPrinted>
  <dcterms:created xsi:type="dcterms:W3CDTF">1998-09-09T11:25:19Z</dcterms:created>
  <dcterms:modified xsi:type="dcterms:W3CDTF">2026-05-13T11:27:33Z</dcterms:modified>
</cp:coreProperties>
</file>