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6"/>
  <workbookPr showInkAnnotation="0" codeName="DieseArbeitsmappe"/>
  <mc:AlternateContent xmlns:mc="http://schemas.openxmlformats.org/markup-compatibility/2006">
    <mc:Choice Requires="x15">
      <x15ac:absPath xmlns:x15ac="http://schemas.microsoft.com/office/spreadsheetml/2010/11/ac" url="/Volumes/Projekte/1_Arnsberg_bbz_VgV_2k25/06_Bauphysik/"/>
    </mc:Choice>
  </mc:AlternateContent>
  <xr:revisionPtr revIDLastSave="0" documentId="13_ncr:1_{F2C2C95F-D8E9-DE4D-874E-36CE09B4E399}" xr6:coauthVersionLast="47" xr6:coauthVersionMax="47" xr10:uidLastSave="{00000000-0000-0000-0000-000000000000}"/>
  <bookViews>
    <workbookView xWindow="9260" yWindow="660" windowWidth="24620" windowHeight="20100" tabRatio="749" xr2:uid="{00000000-000D-0000-FFFF-FFFF00000000}"/>
  </bookViews>
  <sheets>
    <sheet name="Vorblatt" sheetId="132" r:id="rId1"/>
    <sheet name="Übersicht" sheetId="87" r:id="rId2"/>
    <sheet name="Bewerberkonstellation" sheetId="115" r:id="rId3"/>
    <sheet name="Bewerberangaben" sheetId="116" r:id="rId4"/>
    <sheet name="Referenzbogen_Wärme_Energie" sheetId="138" r:id="rId5"/>
    <sheet name="Referenzbogen_Raumakustik" sheetId="137" r:id="rId6"/>
    <sheet name="Referenzbogen_Schall_Bauakustik" sheetId="121" r:id="rId7"/>
    <sheet name="Bewerbergem._Erklärung" sheetId="119" r:id="rId8"/>
    <sheet name="Nachunternehmererklärung" sheetId="120" r:id="rId9"/>
    <sheet name="Vollmacht_Mitarbeiter" sheetId="129" r:id="rId10"/>
    <sheet name="Anlage 01" sheetId="136" r:id="rId11"/>
    <sheet name="Anlage 02" sheetId="135" r:id="rId12"/>
  </sheets>
  <definedNames>
    <definedName name="_xlnm.Print_Area" localSheetId="10">'Anlage 01'!$A$1:$B$14</definedName>
    <definedName name="_xlnm.Print_Area" localSheetId="11">'Anlage 02'!$A$1:$B$12</definedName>
    <definedName name="_xlnm.Print_Area" localSheetId="3">Bewerberangaben!$A$1:$F$39</definedName>
    <definedName name="_xlnm.Print_Area" localSheetId="7">Bewerbergem._Erklärung!$A$1:$E$46</definedName>
    <definedName name="_xlnm.Print_Area" localSheetId="2">Bewerberkonstellation!$A$1:$D$22</definedName>
    <definedName name="_xlnm.Print_Area" localSheetId="8">Nachunternehmererklärung!$A$1:$E$19</definedName>
    <definedName name="_xlnm.Print_Area" localSheetId="5">Referenzbogen_Raumakustik!$A$1:$F$32</definedName>
    <definedName name="_xlnm.Print_Area" localSheetId="6">Referenzbogen_Schall_Bauakustik!$A$1:$F$35</definedName>
    <definedName name="_xlnm.Print_Area" localSheetId="4">Referenzbogen_Wärme_Energie!$A$1:$F$33</definedName>
    <definedName name="_xlnm.Print_Area" localSheetId="1">Übersicht!$A$1:$E$29</definedName>
    <definedName name="_xlnm.Print_Area" localSheetId="9">Vollmacht_Mitarbeiter!$A$1:$E$23</definedName>
    <definedName name="_xlnm.Print_Area" localSheetId="0">Vorblatt!$A$1:$D$14</definedName>
    <definedName name="_xlnm.Print_Titles" localSheetId="3">Bewerberangaben!$1:$4</definedName>
    <definedName name="_xlnm.Print_Titles" localSheetId="7">Bewerbergem._Erklärung!$1:$4</definedName>
    <definedName name="_xlnm.Print_Titles" localSheetId="2">Bewerberkonstellation!$1:$4</definedName>
    <definedName name="_xlnm.Print_Titles" localSheetId="8">Nachunternehmererklärung!$1:$4</definedName>
    <definedName name="_xlnm.Print_Titles" localSheetId="5">Referenzbogen_Raumakustik!$1:$5</definedName>
    <definedName name="_xlnm.Print_Titles" localSheetId="6">Referenzbogen_Schall_Bauakustik!$1:$5</definedName>
    <definedName name="_xlnm.Print_Titles" localSheetId="4">Referenzbogen_Wärme_Energie!$1:$5</definedName>
    <definedName name="_xlnm.Print_Titles" localSheetId="1">Übersicht!$1:$4</definedName>
    <definedName name="_xlnm.Print_Titles" localSheetId="9">Vollmacht_Mitarbeiter!$1:$4</definedName>
    <definedName name="_xlnm.Print_Titles" localSheetId="0">Vorblatt!$1:$4</definedName>
    <definedName name="Kosten_Freianlagen" localSheetId="10">#REF!</definedName>
    <definedName name="Kosten_Freianlagen" localSheetId="11">#REF!</definedName>
    <definedName name="Kosten_Freianlagen">#REF!</definedName>
    <definedName name="Kosten_Gebäude" localSheetId="10">#REF!</definedName>
    <definedName name="Kosten_Gebäude" localSheetId="11">#REF!</definedName>
    <definedName name="Kosten_Gebäude">#REF!</definedName>
    <definedName name="Kosten_Ingenieurbau" localSheetId="10">#REF!</definedName>
    <definedName name="Kosten_Ingenieurbau" localSheetId="11">#REF!</definedName>
    <definedName name="Kosten_Ingenieurbau">#REF!</definedName>
    <definedName name="Kosten_TGA" localSheetId="10">#REF!</definedName>
    <definedName name="Kosten_TGA" localSheetId="11">#REF!</definedName>
    <definedName name="Kosten_TGA">#REF!</definedName>
    <definedName name="Kosten_Tragwerk" localSheetId="10">#REF!</definedName>
    <definedName name="Kosten_Tragwerk" localSheetId="11">#REF!</definedName>
    <definedName name="Kosten_Tragwerk">#REF!</definedName>
    <definedName name="Kosten_Verkehrsanlagen" localSheetId="10">#REF!</definedName>
    <definedName name="Kosten_Verkehrsanlagen" localSheetId="11">#REF!</definedName>
    <definedName name="Kosten_Verkehrsanlagen">#REF!</definedName>
    <definedName name="Tafel_Freianlagen" localSheetId="10">#REF!</definedName>
    <definedName name="Tafel_Freianlagen" localSheetId="11">#REF!</definedName>
    <definedName name="Tafel_Freianlagen">#REF!</definedName>
    <definedName name="Tafel_Gebäude" localSheetId="10">#REF!</definedName>
    <definedName name="Tafel_Gebäude" localSheetId="11">#REF!</definedName>
    <definedName name="Tafel_Gebäude">#REF!</definedName>
    <definedName name="Tafel_Ingenieurbau" localSheetId="10">#REF!</definedName>
    <definedName name="Tafel_Ingenieurbau" localSheetId="11">#REF!</definedName>
    <definedName name="Tafel_Ingenieurbau">#REF!</definedName>
    <definedName name="Tafel_TGA" localSheetId="10">#REF!</definedName>
    <definedName name="Tafel_TGA" localSheetId="11">#REF!</definedName>
    <definedName name="Tafel_TGA">#REF!</definedName>
    <definedName name="Tafel_Tragwerk" localSheetId="10">#REF!</definedName>
    <definedName name="Tafel_Tragwerk" localSheetId="11">#REF!</definedName>
    <definedName name="Tafel_Tragwerk">#REF!</definedName>
    <definedName name="Tafel_Verkehrsanlagen" localSheetId="10">#REF!</definedName>
    <definedName name="Tafel_Verkehrsanlagen" localSheetId="11">#REF!</definedName>
    <definedName name="Tafel_Verkehrsanlagen">#REF!</definedName>
    <definedName name="x" localSheetId="10">#REF!</definedName>
    <definedName name="x" localSheetId="11">#REF!</definedName>
    <definedName name="x">#REF!</definedName>
    <definedName name="Zone_Freianlagen" localSheetId="10">#REF!</definedName>
    <definedName name="Zone_Freianlagen" localSheetId="11">#REF!</definedName>
    <definedName name="Zone_Freianlagen">#REF!</definedName>
    <definedName name="Zone_Gebäude" localSheetId="10">#REF!</definedName>
    <definedName name="Zone_Gebäude" localSheetId="11">#REF!</definedName>
    <definedName name="Zone_Gebäude">#REF!</definedName>
    <definedName name="Zone_Ingenieurbau" localSheetId="10">#REF!</definedName>
    <definedName name="Zone_Ingenieurbau" localSheetId="11">#REF!</definedName>
    <definedName name="Zone_Ingenieurbau">#REF!</definedName>
    <definedName name="Zone_TGA" localSheetId="10">#REF!</definedName>
    <definedName name="Zone_TGA" localSheetId="11">#REF!</definedName>
    <definedName name="Zone_TGA">#REF!</definedName>
    <definedName name="Zone_Tragwerk" localSheetId="10">#REF!</definedName>
    <definedName name="Zone_Tragwerk" localSheetId="11">#REF!</definedName>
    <definedName name="Zone_Tragwerk">#REF!</definedName>
    <definedName name="Zone_Verkehrsanlagen" localSheetId="10">#REF!</definedName>
    <definedName name="Zone_Verkehrsanlagen" localSheetId="11">#REF!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8" l="1"/>
  <c r="A3" i="138"/>
  <c r="A2" i="138"/>
  <c r="A1" i="138"/>
  <c r="A4" i="137"/>
  <c r="A3" i="137"/>
  <c r="A2" i="137"/>
  <c r="A1" i="137"/>
  <c r="A4" i="136"/>
  <c r="A3" i="136"/>
  <c r="A2" i="136"/>
  <c r="A1" i="136"/>
  <c r="A2" i="135"/>
  <c r="A3" i="135"/>
  <c r="A4" i="135"/>
  <c r="A1" i="135"/>
  <c r="A4" i="132"/>
  <c r="A3" i="132"/>
  <c r="A2" i="132"/>
  <c r="A1" i="132"/>
  <c r="A1" i="129"/>
  <c r="A10" i="129"/>
  <c r="A4" i="129"/>
  <c r="A3" i="129"/>
  <c r="A2" i="129"/>
  <c r="A4" i="120"/>
  <c r="A4" i="119"/>
  <c r="A4" i="121"/>
  <c r="A4" i="116"/>
  <c r="A4" i="115"/>
  <c r="B14" i="87"/>
  <c r="B8" i="87"/>
  <c r="D30" i="116"/>
  <c r="E30" i="116"/>
  <c r="E33" i="116"/>
  <c r="A3" i="121"/>
  <c r="A2" i="121"/>
  <c r="A1" i="121"/>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<sst xmlns="http://schemas.openxmlformats.org/spreadsheetml/2006/main" count="236" uniqueCount="168">
  <si>
    <t>...</t>
  </si>
  <si>
    <t>Ort, Datum</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</si>
  <si>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</si>
  <si>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</si>
  <si>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</si>
  <si>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</si>
  <si>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</si>
  <si>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</si>
  <si>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</si>
  <si>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</si>
  <si>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</si>
  <si>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</si>
  <si>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</si>
  <si>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</si>
  <si>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</si>
  <si>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</si>
  <si>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</si>
  <si>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</si>
  <si>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</si>
  <si>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</si>
  <si>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</si>
  <si>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</si>
  <si>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</si>
  <si>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</si>
  <si>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</si>
  <si>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</si>
  <si>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</si>
  <si>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</si>
  <si>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</si>
  <si>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Schallschutz</t>
  </si>
  <si>
    <t>Raumakustik</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</si>
  <si>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</si>
  <si>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</si>
  <si>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</si>
  <si>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</si>
  <si>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</si>
  <si>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</si>
  <si>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</si>
  <si>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</si>
  <si>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</si>
  <si>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</si>
  <si>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</si>
  <si>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</si>
  <si>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</si>
  <si>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</si>
  <si>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</si>
  <si>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</si>
  <si>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</si>
  <si>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</si>
  <si>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</si>
  <si>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</si>
  <si>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</si>
  <si>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</si>
  <si>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</si>
  <si>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</si>
  <si>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</si>
  <si>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</si>
  <si>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</si>
  <si>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</si>
  <si>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</si>
  <si>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</si>
  <si>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</si>
  <si>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</si>
  <si>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</si>
  <si>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</si>
  <si>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</si>
  <si>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2</t>
  </si>
  <si>
    <t>LPH 4</t>
  </si>
  <si>
    <t>LPH 6</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</si>
  <si>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</si>
  <si>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</si>
  <si>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</si>
  <si>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</si>
  <si>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</si>
  <si>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</si>
  <si>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</si>
  <si>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</si>
  <si>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</si>
  <si>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</si>
  <si>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</si>
  <si>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</si>
  <si>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</si>
  <si>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</si>
  <si>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</si>
  <si>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</si>
  <si>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</si>
  <si>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</si>
  <si>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</si>
  <si>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</si>
  <si>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</si>
  <si>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</si>
  <si>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</si>
  <si>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</si>
  <si>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</si>
  <si>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</si>
  <si>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</si>
  <si>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</si>
  <si>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</si>
  <si>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</si>
  <si>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</si>
  <si>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</si>
  <si>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</si>
  <si>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</si>
  <si>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</si>
  <si>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</si>
  <si>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</si>
  <si>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t>MB II</t>
  </si>
  <si>
    <t>Referenz II:</t>
  </si>
  <si>
    <t>Vorblatt</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</si>
  <si>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</si>
  <si>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</si>
  <si>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</si>
  <si>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</si>
  <si>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</si>
  <si>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</si>
  <si>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</si>
  <si>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</si>
  <si>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</si>
  <si>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Umstrukturierung und Modernisierung des bbz Arnsberg</t>
  </si>
  <si>
    <t>Verhandlungsverfahren mit Teilnahmewettbewerb gem. VgV</t>
  </si>
  <si>
    <t xml:space="preserve">Handwerkskammer Südwestfalen </t>
  </si>
  <si>
    <t xml:space="preserve">Brückenplatz 1 </t>
  </si>
  <si>
    <t xml:space="preserve">59821 Arnsberg </t>
  </si>
  <si>
    <r>
      <t xml:space="preserve">Honorarumsatz (netto)
</t>
    </r>
    <r>
      <rPr>
        <sz val="8"/>
        <color theme="1"/>
        <rFont val="Arial"/>
        <family val="2"/>
      </rPr>
      <t>(Hauptsitz inkl. aller Niederlassungen)</t>
    </r>
  </si>
  <si>
    <t>Netto-Umsatz für</t>
  </si>
  <si>
    <t>(für 2025 auch vorläufige Zahlen möglich)</t>
  </si>
  <si>
    <t>Anlage 02</t>
  </si>
  <si>
    <t>Anlage 01</t>
  </si>
  <si>
    <t>Eine Nachforderung nach Maßgabe des § 56 Abs. 2, Abs. 3 VgV bleibt vorbehalten. Ein Anspruch der Bewerber und Bieter besteht insoweit nicht.</t>
  </si>
  <si>
    <r>
      <t xml:space="preserve">Wir bestätigen mit Abgabe dieses Teilnahmeantrages, dass keiner der Ausschlussgründe des § 123 (1) Ziff. 1 - 10, (4) Ziff. 1 und 2 GWB und 124 (1) Ziff. 1 - 9 GWB sowie keine Interessen gem. § 73 (3) VgV - </t>
    </r>
    <r>
      <rPr>
        <sz val="8"/>
        <color rgb="FFFF0000"/>
        <rFont val="Arial"/>
        <family val="2"/>
      </rPr>
      <t>siehe Anlage 01</t>
    </r>
    <r>
      <rPr>
        <sz val="8"/>
        <rFont val="Arial"/>
        <family val="2"/>
      </rPr>
      <t xml:space="preserve"> - bestehen.</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</si>
  <si>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 02</t>
    </r>
    <r>
      <rPr>
        <sz val="8"/>
        <rFont val="Arial"/>
        <family val="2"/>
      </rPr>
      <t>] folge leisten und keine Ausschlussgründe für unser Unternehmen bestehen.</t>
    </r>
  </si>
  <si>
    <t>Eigenerklärung
dass keiner der Ausschlussgründe des § 123 (1) Ziff. 1 - 10, (4) Ziff. 1 und 2 GWB und 124 (1) Ziff. 1 - 9 GWB sowie keine Interessen gem. § 73 (3) VgV bestehen</t>
  </si>
  <si>
    <r>
      <rPr>
        <b/>
        <sz val="10"/>
        <rFont val="Arial"/>
        <family val="2"/>
      </rPr>
      <t>Gesetz gegen Wettbewerbsbeschränkungen (GWB)</t>
    </r>
    <r>
      <rPr>
        <sz val="10"/>
        <rFont val="Arial"/>
        <family val="2"/>
      </rPr>
      <t xml:space="preserve">
</t>
    </r>
    <r>
      <rPr>
        <b/>
        <sz val="10"/>
        <rFont val="Arial"/>
        <family val="2"/>
      </rPr>
      <t>§ 123 Zwingende Ausschlussgründe</t>
    </r>
    <r>
      <rPr>
        <sz val="10"/>
        <rFont val="Arial"/>
        <family val="2"/>
      </rPr>
      <t xml:space="preserve">
</t>
    </r>
    <r>
      <rPr>
        <b/>
        <sz val="10"/>
        <rFont val="Arial"/>
        <family val="2"/>
      </rPr>
      <t>(1)</t>
    </r>
    <r>
      <rPr>
        <sz val="10"/>
        <rFont val="Arial"/>
        <family val="2"/>
      </rPr>
      <t xml:space="preserve">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t>
    </r>
  </si>
  <si>
    <t xml:space="preserve">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</si>
  <si>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
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</si>
  <si>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r>
      <rPr>
        <b/>
        <sz val="10"/>
        <rFont val="Arial"/>
        <family val="2"/>
      </rPr>
      <t>§ 124 Fakultative Ausschlussgründe</t>
    </r>
    <r>
      <rPr>
        <sz val="10"/>
        <rFont val="Arial"/>
        <family val="2"/>
      </rPr>
      <t xml:space="preserve">
</t>
    </r>
    <r>
      <rPr>
        <b/>
        <sz val="10"/>
        <rFont val="Arial"/>
        <family val="2"/>
      </rPr>
      <t xml:space="preserve">(1) </t>
    </r>
    <r>
      <rPr>
        <sz val="10"/>
        <rFont val="Arial"/>
        <family val="2"/>
      </rPr>
      <t xml:space="preserve">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mit anderen Unternehmen Vereinbarungen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t>
    </r>
  </si>
  <si>
    <t>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und § 22 des Lieferkettensorgfaltspflichtengesetzes vom 16. Juli 2021 (BGBl. I S. 2959) bleiben unberührt.</t>
  </si>
  <si>
    <r>
      <rPr>
        <b/>
        <sz val="10"/>
        <rFont val="Arial"/>
        <family val="2"/>
      </rPr>
      <t xml:space="preserve">Verordnung über die Vergabe öffentlicher Aufträge (Vergabeverordnung - VgV)
§ 73 Anwendungsbereich und Grundsätze
</t>
    </r>
    <r>
      <rPr>
        <sz val="10"/>
        <rFont val="Arial"/>
        <family val="2"/>
      </rPr>
      <t xml:space="preserve">
</t>
    </r>
    <r>
      <rPr>
        <b/>
        <sz val="10"/>
        <rFont val="Arial"/>
        <family val="2"/>
      </rPr>
      <t xml:space="preserve">(1) </t>
    </r>
    <r>
      <rPr>
        <sz val="10"/>
        <rFont val="Arial"/>
        <family val="2"/>
      </rPr>
      <t xml:space="preserve">
Die Bestimmungen dieses Abschnitts gelten zusätzlich für die Vergabe von Architekten- und Ingenieurleistungen, deren Gegenstand eine Aufgabe ist, deren Lösung vorab nicht eindeutig und erschöpfend beschrieben werden kann.
</t>
    </r>
    <r>
      <rPr>
        <b/>
        <sz val="10"/>
        <rFont val="Arial"/>
        <family val="2"/>
      </rPr>
      <t xml:space="preserve">(2) </t>
    </r>
    <r>
      <rPr>
        <sz val="10"/>
        <rFont val="Arial"/>
        <family val="2"/>
      </rPr>
      <t xml:space="preserve">
Architekten- und Ingenieurleistungen sind
1. Leistungen, die von der Honorarordnung für Architekten und Ingenieure erfasst werden, und
2. sonstige Leistungen, für die die berufliche Qualifikation des Architekten oder Ingenieurs erforderlich ist oder vom öffentlichen Auftraggeber gefordert wird.
</t>
    </r>
    <r>
      <rPr>
        <b/>
        <sz val="10"/>
        <rFont val="Arial"/>
        <family val="2"/>
      </rPr>
      <t xml:space="preserve">(3) </t>
    </r>
    <r>
      <rPr>
        <sz val="10"/>
        <rFont val="Arial"/>
        <family val="2"/>
      </rPr>
      <t xml:space="preserve">
Aufträge über Leistungen nach Absatz 1 sollen unabhängig von Ausführungs- und Lieferinteressen vergeben werden.</t>
    </r>
  </si>
  <si>
    <t xml:space="preserve"> - Bauphysik – Wärmeschutz und Energiebilanzierung gem. HOAI;
 - Bauphysik - Bauakustik / Schallschutz gem. HOAI;
 - Bauphysik - Raumakustik gem. HOAI</t>
  </si>
  <si>
    <t>Die geforderten Leistungen orientieren sich an den Leistungsbildern der HOAI. Der
Auftraggeber behält sich eine stufenweise und ggf. bauabschnittsweise Beauftragung vor.</t>
  </si>
  <si>
    <t>Wärmeschutz und Energiebil.</t>
  </si>
  <si>
    <t>Bauakustik / Schallschutz</t>
  </si>
  <si>
    <t>Bauphysik</t>
  </si>
  <si>
    <t>weitere technische Mitarbeiter
(Meister / Techniker / Zeichner / etc.)</t>
  </si>
  <si>
    <t>Architekten / Ingenieure 
mit Hochschulabschluss</t>
  </si>
  <si>
    <t>Vergabenummer: VgV-25/09-41NW</t>
  </si>
  <si>
    <t>MB I
Referenz I</t>
  </si>
  <si>
    <t>Modernisierung</t>
  </si>
  <si>
    <t xml:space="preserve">bearbeitete BGF 
(in qm) für Umbau / Sanierung / Modernisierung </t>
  </si>
  <si>
    <t>Wärmeschutz und Energiebilanzierung</t>
  </si>
  <si>
    <r>
      <t xml:space="preserve">Abschluss Leistungsphase 7
</t>
    </r>
    <r>
      <rPr>
        <sz val="8"/>
        <color theme="1"/>
        <rFont val="Arial"/>
        <family val="2"/>
      </rPr>
      <t>(Monat / Jahr)</t>
    </r>
  </si>
  <si>
    <r>
      <rPr>
        <b/>
        <u/>
        <sz val="8"/>
        <color theme="1"/>
        <rFont val="Arial"/>
        <family val="2"/>
      </rPr>
      <t>erfolgter</t>
    </r>
    <r>
      <rPr>
        <b/>
        <sz val="8"/>
        <color theme="1"/>
        <rFont val="Arial"/>
        <family val="2"/>
      </rPr>
      <t xml:space="preserve"> Abschluss der Leistungsphase 7 im Jahr 2020 oder später</t>
    </r>
  </si>
  <si>
    <t>es wurden mind. die Leistungsphasen 2 - 7 erbracht</t>
  </si>
  <si>
    <r>
      <t xml:space="preserve">erbrachte Leistungsphasen
</t>
    </r>
    <r>
      <rPr>
        <sz val="8"/>
        <rFont val="Arial"/>
        <family val="2"/>
      </rPr>
      <t>(gem. HOAI 2021 Anlage 1.2 bzw. alte Fassung, bzw. vergleichbarer Regelung des Herkunftslandes)</t>
    </r>
  </si>
  <si>
    <r>
      <t xml:space="preserve">Mind. </t>
    </r>
    <r>
      <rPr>
        <b/>
        <sz val="8"/>
        <color theme="1"/>
        <rFont val="Arial"/>
        <family val="2"/>
      </rPr>
      <t>1 Projekt</t>
    </r>
    <r>
      <rPr>
        <sz val="8"/>
        <color theme="1"/>
        <rFont val="Arial"/>
        <family val="2"/>
      </rPr>
      <t xml:space="preserve"> welches die nachfolgenden Anforderungen vollumfänglich erfüllt:
</t>
    </r>
    <r>
      <rPr>
        <u/>
        <sz val="8"/>
        <color theme="1"/>
        <rFont val="Arial"/>
        <family val="2"/>
      </rPr>
      <t>Leistungsbereich</t>
    </r>
    <r>
      <rPr>
        <sz val="8"/>
        <color theme="1"/>
        <rFont val="Arial"/>
        <family val="2"/>
      </rPr>
      <t xml:space="preserve">: Wärmeschutz und Energiebilanzierung
</t>
    </r>
    <r>
      <rPr>
        <u/>
        <sz val="8"/>
        <color theme="1"/>
        <rFont val="Arial"/>
        <family val="2"/>
      </rPr>
      <t>Projektart:</t>
    </r>
    <r>
      <rPr>
        <sz val="8"/>
        <color theme="1"/>
        <rFont val="Arial"/>
        <family val="2"/>
      </rPr>
      <t xml:space="preserve"> Umbau / Sanierung / Modernisierung
</t>
    </r>
    <r>
      <rPr>
        <u/>
        <sz val="8"/>
        <color theme="1"/>
        <rFont val="Arial"/>
        <family val="2"/>
      </rPr>
      <t>Projektgröße</t>
    </r>
    <r>
      <rPr>
        <sz val="8"/>
        <color theme="1"/>
        <rFont val="Arial"/>
        <family val="2"/>
      </rPr>
      <t xml:space="preserve">: mind. 3.000 qm BGF
</t>
    </r>
    <r>
      <rPr>
        <u/>
        <sz val="8"/>
        <color theme="1"/>
        <rFont val="Arial"/>
        <family val="2"/>
      </rPr>
      <t>Leistungsumfang</t>
    </r>
    <r>
      <rPr>
        <sz val="8"/>
        <color theme="1"/>
        <rFont val="Arial"/>
        <family val="2"/>
      </rPr>
      <t xml:space="preserve">: es müssen mind. die Leistungsphasen 2 - 7 gem. HOAI Anlage 1.2 (HOAI 2021 bzw. vergleichbarer Regelung) erbracht worden sein
</t>
    </r>
    <r>
      <rPr>
        <u/>
        <sz val="8"/>
        <color theme="1"/>
        <rFont val="Arial"/>
        <family val="2"/>
      </rPr>
      <t>Bearbeitungsstand</t>
    </r>
    <r>
      <rPr>
        <sz val="8"/>
        <color theme="1"/>
        <rFont val="Arial"/>
        <family val="2"/>
      </rPr>
      <t>: erfolgter Abschluss der Leistungsphase 7 im Jahr 2020 oder später (der Abschluss der Leistungsphase 7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</si>
  <si>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Raumakustik</t>
    </r>
    <r>
      <rPr>
        <u/>
        <sz val="8"/>
        <color theme="1"/>
        <rFont val="Arial"/>
        <family val="2"/>
      </rPr>
      <t xml:space="preserve">
Gebäudetyp</t>
    </r>
    <r>
      <rPr>
        <sz val="8"/>
        <color theme="1"/>
        <rFont val="Arial"/>
        <family val="2"/>
      </rPr>
      <t>: Lehrwerkstatt</t>
    </r>
    <r>
      <rPr>
        <u/>
        <sz val="8"/>
        <color theme="1"/>
        <rFont val="Arial"/>
        <family val="2"/>
      </rPr>
      <t xml:space="preserve">
Leistungsumfang</t>
    </r>
    <r>
      <rPr>
        <sz val="8"/>
        <color theme="1"/>
        <rFont val="Arial"/>
        <family val="2"/>
      </rPr>
      <t>: es müssen mind. die Leistungsphasen 2 - 7 gem. HOAI Anlage 1.2 (HOAI 2021 bzw.
vergleichbarer Regelung) erbracht worden sein</t>
    </r>
    <r>
      <rPr>
        <u/>
        <sz val="8"/>
        <color theme="1"/>
        <rFont val="Arial"/>
        <family val="2"/>
      </rPr>
      <t xml:space="preserve">
Bearbeitungsstand</t>
    </r>
    <r>
      <rPr>
        <sz val="8"/>
        <color theme="1"/>
        <rFont val="Arial"/>
        <family val="2"/>
      </rPr>
      <t>: erfolgter Abschluss der Leistungsphase 7 im Jahr 2020 oder später (der Abschluss
der Leistungsphase 7 muss bis zum Fristablauf für den Eingang der Teilnahmeanträge erfolgt sein)</t>
    </r>
  </si>
  <si>
    <r>
      <t xml:space="preserve">Mind. </t>
    </r>
    <r>
      <rPr>
        <b/>
        <sz val="8"/>
        <color theme="1"/>
        <rFont val="Arial"/>
        <family val="2"/>
      </rPr>
      <t>1 Projekt</t>
    </r>
    <r>
      <rPr>
        <sz val="8"/>
        <color theme="1"/>
        <rFont val="Arial"/>
        <family val="2"/>
      </rPr>
      <t xml:space="preserve"> welches die nachfolgenden Anforderungen vollumfänglich erfüllt:
</t>
    </r>
    <r>
      <rPr>
        <u/>
        <sz val="8"/>
        <color theme="1"/>
        <rFont val="Arial"/>
        <family val="2"/>
      </rPr>
      <t>Leistungsbereich</t>
    </r>
    <r>
      <rPr>
        <sz val="8"/>
        <color theme="1"/>
        <rFont val="Arial"/>
        <family val="2"/>
      </rPr>
      <t xml:space="preserve">: Raumakustik
</t>
    </r>
    <r>
      <rPr>
        <u/>
        <sz val="8"/>
        <color theme="1"/>
        <rFont val="Arial"/>
        <family val="2"/>
      </rPr>
      <t>Gebäudetyp</t>
    </r>
    <r>
      <rPr>
        <sz val="8"/>
        <color theme="1"/>
        <rFont val="Arial"/>
        <family val="2"/>
      </rPr>
      <t xml:space="preserve">: Unterrichts- / Schulungsgebäude
</t>
    </r>
    <r>
      <rPr>
        <u/>
        <sz val="8"/>
        <color theme="1"/>
        <rFont val="Arial"/>
        <family val="2"/>
      </rPr>
      <t>Projektgröße:</t>
    </r>
    <r>
      <rPr>
        <sz val="8"/>
        <color theme="1"/>
        <rFont val="Arial"/>
        <family val="2"/>
      </rPr>
      <t xml:space="preserve"> mind. 1.000 qm NF für Unterrichts- / Schulungsräume
</t>
    </r>
    <r>
      <rPr>
        <u/>
        <sz val="8"/>
        <color theme="1"/>
        <rFont val="Arial"/>
        <family val="2"/>
      </rPr>
      <t>Leistungsumfang</t>
    </r>
    <r>
      <rPr>
        <sz val="8"/>
        <color theme="1"/>
        <rFont val="Arial"/>
        <family val="2"/>
      </rPr>
      <t xml:space="preserve">: es müssen mind. die Leistungsphasen 2 - 7 gem. HOAI Anlage 1.2
(HOAI 2021 bzw. vergleichbarer Regelung) erbracht worden sein
</t>
    </r>
    <r>
      <rPr>
        <u/>
        <sz val="8"/>
        <color theme="1"/>
        <rFont val="Arial"/>
        <family val="2"/>
      </rPr>
      <t>Bearbeitungsstand</t>
    </r>
    <r>
      <rPr>
        <sz val="8"/>
        <color theme="1"/>
        <rFont val="Arial"/>
        <family val="2"/>
      </rPr>
      <t>: erfolgter Abschluss der Leistungsphase 7 im Jahr 2020 oder
später (der Abschluss der Leistungsphase 7 muss bis zum Fristablauf für den Eingang
der Teilnahmeanträge erfolgt sein)</t>
    </r>
  </si>
  <si>
    <t>bearbeitete NF (in qm) für Unterrichts- / Schulungsräume</t>
  </si>
  <si>
    <t>Unterrichts- / Schulungsgebäude</t>
  </si>
  <si>
    <t>Lehrwerkstatt</t>
  </si>
  <si>
    <r>
      <t xml:space="preserve">Mind. </t>
    </r>
    <r>
      <rPr>
        <b/>
        <sz val="8"/>
        <color theme="1"/>
        <rFont val="Arial"/>
        <family val="2"/>
      </rPr>
      <t>1 Projekt</t>
    </r>
    <r>
      <rPr>
        <sz val="8"/>
        <color theme="1"/>
        <rFont val="Arial"/>
        <family val="2"/>
      </rPr>
      <t xml:space="preserve"> welches die nachfolgenden Anforderungen vollumfänglich erfüllt:
Leistungsbereich: Schallschutz
Projektart: Umbau / Sanierung / Modernisierung
Gebäudetyp: Gebäude mit lärmintensiven Werkstätten und mind. einer weiteren
Nutzung (Verwaltung oder Bildung)
Leistungsumfang: es müssen mind. die Leistungsphasen 2 - 7 gem. HOAI Anlage 1.2
(HOAI 2021 bzw. vergleichbarer Regelung) erbracht worden sein
Bearbeitungsstand: erfolgter Abschluss der Leistungsphase 7 im Jahr 2020 oder
später (der Abschluss der Leistungsphase 7 muss bis zum Fristablauf für den Eingang
der Teilnahmeanträge erfolgt sein)</t>
    </r>
  </si>
  <si>
    <t>MB III
Referenz III</t>
  </si>
  <si>
    <t>weitere Nutzung im Gebäude</t>
  </si>
  <si>
    <t>mind. eine weitere
Nutzung (Verwaltung oder Bildung)</t>
  </si>
  <si>
    <t>lärmintensiven Werkstätten</t>
  </si>
  <si>
    <t xml:space="preserve">Gebäude mit </t>
  </si>
  <si>
    <t>für MB II</t>
  </si>
  <si>
    <t>für Referenz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</si>
</sst>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0">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i/>
      <sz val="8"/>
      <color theme="1" tint="0.499984740745262"/>
      <name val="Arial"/>
      <family val="2"/>
    </font>
    <font>
      <sz val="11"/>
      <color rgb="FFFF0000"/>
      <name val="Arial"/>
      <family val="2"/>
    </font>
    <font>
      <b/>
      <u/>
      <sz val="8"/>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72">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1"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0" fillId="0" borderId="0" xfId="0" applyFont="1" applyAlignment="1">
      <alignment vertical="center"/>
    </xf>
    <xf numFmtId="0" fontId="24" fillId="0" borderId="2" xfId="0" applyFont="1" applyBorder="1" applyAlignment="1">
      <alignment vertical="center" wrapText="1"/>
    </xf>
    <xf numFmtId="0" fontId="28" fillId="0" borderId="0" xfId="10" applyFont="1" applyAlignment="1">
      <alignment vertical="center"/>
    </xf>
    <xf numFmtId="0" fontId="18" fillId="0" borderId="0" xfId="10" applyFont="1" applyAlignment="1">
      <alignment horizontal="left" vertical="center" wrapText="1"/>
    </xf>
    <xf numFmtId="0" fontId="10" fillId="0" borderId="0" xfId="10" applyFont="1" applyAlignment="1">
      <alignment horizontal="left" vertical="center" wrapText="1"/>
    </xf>
    <xf numFmtId="0" fontId="3" fillId="0" borderId="0" xfId="10" applyAlignment="1">
      <alignment vertical="top" wrapText="1"/>
    </xf>
    <xf numFmtId="0" fontId="3" fillId="0" borderId="0" xfId="10" applyAlignment="1">
      <alignment horizontal="left" vertical="center" wrapTex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center" wrapText="1"/>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2" fillId="0" borderId="3" xfId="0" applyFont="1" applyBorder="1" applyAlignment="1">
      <alignment horizontal="right" vertical="center" indent="1"/>
    </xf>
    <xf numFmtId="0" fontId="2" fillId="0" borderId="0" xfId="0" applyFont="1" applyAlignment="1">
      <alignment horizontal="left" vertical="center"/>
    </xf>
    <xf numFmtId="0" fontId="14" fillId="0" borderId="4" xfId="0" applyFont="1" applyBorder="1" applyAlignment="1">
      <alignment horizontal="right" vertical="center" wrapText="1" indent="1"/>
    </xf>
    <xf numFmtId="168" fontId="14" fillId="4" borderId="4" xfId="0" applyNumberFormat="1" applyFont="1" applyFill="1" applyBorder="1" applyAlignment="1" applyProtection="1">
      <alignment horizontal="center" vertical="center"/>
      <protection locked="0"/>
    </xf>
    <xf numFmtId="0" fontId="14" fillId="4" borderId="8" xfId="0" applyFont="1" applyFill="1" applyBorder="1" applyAlignment="1" applyProtection="1">
      <alignment horizontal="left" vertical="center" indent="1"/>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5" fillId="0" borderId="3" xfId="0" applyFont="1" applyBorder="1" applyAlignment="1">
      <alignment horizontal="right" vertical="center" wrapText="1" indent="1"/>
    </xf>
    <xf numFmtId="0" fontId="2" fillId="0" borderId="0" xfId="0" applyFont="1" applyAlignment="1">
      <alignment horizontal="right" vertical="top" wrapText="1" indent="1"/>
    </xf>
    <xf numFmtId="0" fontId="27" fillId="0" borderId="2" xfId="0" applyFont="1" applyBorder="1" applyAlignment="1">
      <alignment horizontal="left" vertical="center" wrapTex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xf numFmtId="0" fontId="14" fillId="0" borderId="0" xfId="0" applyFont="1" applyAlignment="1">
      <alignment horizontal="right" vertical="top"/>
    </xf>
    <xf numFmtId="0" fontId="14" fillId="0" borderId="8" xfId="0" applyFont="1" applyBorder="1" applyAlignment="1">
      <alignment horizontal="right" vertical="center" wrapText="1" indent="1"/>
    </xf>
    <xf numFmtId="0" fontId="14" fillId="2" borderId="4" xfId="0" applyFont="1" applyFill="1" applyBorder="1" applyAlignment="1">
      <alignment horizontal="right" vertical="center" wrapText="1" indent="1"/>
    </xf>
    <xf numFmtId="0" fontId="1" fillId="0" borderId="0" xfId="0" applyFont="1" applyAlignment="1">
      <alignment horizontal="right" vertical="center" wrapText="1"/>
    </xf>
    <xf numFmtId="0" fontId="1" fillId="0" borderId="9" xfId="0" applyFont="1" applyFill="1" applyBorder="1" applyAlignment="1">
      <alignment horizontal="right" vertical="center" indent="1"/>
    </xf>
    <xf numFmtId="0" fontId="15" fillId="0" borderId="4" xfId="0" applyFont="1" applyFill="1" applyBorder="1" applyAlignment="1">
      <alignment horizontal="right" vertical="center" wrapText="1"/>
    </xf>
    <xf numFmtId="0" fontId="15" fillId="0" borderId="8" xfId="0" applyFont="1" applyFill="1" applyBorder="1" applyAlignment="1">
      <alignment horizontal="right" vertical="center" wrapText="1"/>
    </xf>
    <xf numFmtId="0" fontId="1" fillId="0" borderId="5" xfId="0" applyFont="1" applyBorder="1" applyAlignment="1">
      <alignment horizontal="right" vertical="center" indent="1"/>
    </xf>
    <xf numFmtId="0" fontId="14" fillId="4" borderId="8" xfId="0" applyFont="1" applyFill="1" applyBorder="1" applyAlignment="1" applyProtection="1">
      <alignment vertical="center"/>
      <protection locked="0"/>
    </xf>
    <xf numFmtId="0" fontId="2" fillId="0" borderId="0" xfId="0" applyFont="1" applyAlignment="1">
      <alignment horizontal="right"/>
    </xf>
    <xf numFmtId="0" fontId="1" fillId="0" borderId="13" xfId="0" applyFont="1" applyBorder="1" applyAlignment="1">
      <alignment horizontal="right" vertical="center" indent="1"/>
    </xf>
    <xf numFmtId="0" fontId="1" fillId="0" borderId="0" xfId="0" applyFont="1" applyBorder="1" applyAlignment="1">
      <alignment horizontal="right" vertical="center" indent="1"/>
    </xf>
    <xf numFmtId="0" fontId="1" fillId="0" borderId="8" xfId="0" applyFont="1" applyFill="1" applyBorder="1" applyAlignment="1">
      <alignment horizontal="right" vertical="center" indent="1"/>
    </xf>
    <xf numFmtId="0" fontId="2" fillId="0" borderId="13" xfId="0" applyFont="1" applyBorder="1" applyAlignment="1">
      <alignment horizontal="right" vertical="center" wrapText="1"/>
    </xf>
    <xf numFmtId="0" fontId="2" fillId="0" borderId="0" xfId="0" applyFont="1" applyAlignment="1">
      <alignment horizontal="right" vertical="center" wrapText="1"/>
    </xf>
    <xf numFmtId="0" fontId="2" fillId="0" borderId="5" xfId="0" applyFont="1" applyBorder="1" applyAlignment="1">
      <alignment horizontal="right" vertical="center" wrapText="1"/>
    </xf>
    <xf numFmtId="0" fontId="14" fillId="4" borderId="13" xfId="0" applyFont="1" applyFill="1" applyBorder="1" applyAlignment="1" applyProtection="1">
      <alignment horizontal="center" vertical="center"/>
      <protection locked="0"/>
    </xf>
    <xf numFmtId="0" fontId="14" fillId="4" borderId="0" xfId="0" applyFont="1" applyFill="1" applyBorder="1" applyAlignment="1" applyProtection="1">
      <alignment horizontal="center" vertical="center"/>
      <protection locked="0"/>
    </xf>
    <xf numFmtId="0" fontId="14" fillId="4" borderId="5" xfId="0" applyFont="1" applyFill="1" applyBorder="1" applyAlignment="1" applyProtection="1">
      <alignment horizontal="center" vertical="center"/>
      <protection locked="0"/>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78">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9" sqref="A9:D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5" t="str">
        <f>Übersicht!A1</f>
        <v>Umstrukturierung und Modernisierung des bbz Arnsberg</v>
      </c>
      <c r="B1" s="1"/>
      <c r="D1" s="1"/>
    </row>
    <row r="2" spans="1:4" s="26" customFormat="1" ht="14" customHeight="1">
      <c r="A2" s="36" t="str">
        <f>Übersicht!A2</f>
        <v>Vergabenummer: VgV-25/09-41NW</v>
      </c>
      <c r="B2" s="22"/>
      <c r="C2" s="23"/>
      <c r="D2" s="24"/>
    </row>
    <row r="3" spans="1:4" s="26" customFormat="1" ht="14" customHeight="1">
      <c r="A3" s="37" t="str">
        <f>Übersicht!A3</f>
        <v>Verhandlungsverfahren mit Teilnahmewettbewerb gem. VgV</v>
      </c>
      <c r="B3" s="27"/>
      <c r="C3" s="27"/>
      <c r="D3" s="24"/>
    </row>
    <row r="4" spans="1:4" s="10" customFormat="1" ht="16.5" customHeight="1">
      <c r="A4" s="26"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5" t="s">
        <v>108</v>
      </c>
      <c r="B8" s="41"/>
      <c r="C8" s="31"/>
      <c r="D8" s="31"/>
    </row>
    <row r="9" spans="1:4" s="2" customFormat="1" ht="161" customHeight="1">
      <c r="A9" s="112" t="s">
        <v>109</v>
      </c>
      <c r="B9" s="112"/>
      <c r="C9" s="112"/>
      <c r="D9" s="112"/>
    </row>
    <row r="10" spans="1:4" s="2" customFormat="1" ht="31" customHeight="1">
      <c r="A10" s="113" t="s">
        <v>128</v>
      </c>
      <c r="B10" s="113"/>
      <c r="C10" s="113"/>
      <c r="D10" s="113"/>
    </row>
    <row r="11" spans="1:4" ht="31" customHeight="1">
      <c r="A11" s="32"/>
      <c r="B11" s="108"/>
      <c r="C11" s="108"/>
      <c r="D11" s="108"/>
    </row>
    <row r="12" spans="1:4" ht="31" customHeight="1">
      <c r="A12" s="32"/>
      <c r="B12" s="108"/>
      <c r="C12" s="108"/>
      <c r="D12" s="108"/>
    </row>
    <row r="13" spans="1:4" ht="31" customHeight="1">
      <c r="A13" s="32"/>
      <c r="B13" s="15"/>
      <c r="C13" s="15"/>
      <c r="D13" s="15"/>
    </row>
    <row r="14" spans="1:4" ht="31" customHeight="1"/>
  </sheetData>
  <sheetProtection algorithmName="SHA-512" hashValue="dWr/yjK1MpIlRTsKhAJq20J8BRYzrOSp1jTu8Mi3u6b/EkKjbz3TbVS1G3gs5rZ9qTN+uFsiC2APyig2lotrUw==" saltValue="PPL/9NmEei5SU/1p0QLPJg=="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A2" sqref="A2"/>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35" t="s">
        <v>118</v>
      </c>
      <c r="B1" s="49"/>
      <c r="C1" s="49"/>
      <c r="D1" s="49"/>
      <c r="E1" s="4"/>
    </row>
    <row r="2" spans="1:5" s="26" customFormat="1" ht="14" customHeight="1">
      <c r="A2" s="36" t="s">
        <v>145</v>
      </c>
      <c r="B2" s="22"/>
      <c r="C2" s="23"/>
      <c r="D2" s="24"/>
      <c r="E2" s="25"/>
    </row>
    <row r="3" spans="1:5" s="26" customFormat="1" ht="14" customHeight="1">
      <c r="A3" s="37" t="s">
        <v>119</v>
      </c>
      <c r="B3" s="27"/>
      <c r="C3" s="27"/>
      <c r="D3" s="24"/>
      <c r="E3" s="24"/>
    </row>
    <row r="4" spans="1:5" s="10" customFormat="1" ht="16.5" customHeight="1">
      <c r="A4" s="99" t="s">
        <v>2</v>
      </c>
      <c r="B4" s="13"/>
      <c r="C4" s="9"/>
      <c r="D4" s="11"/>
      <c r="E4" s="12"/>
    </row>
    <row r="5" spans="1:5" ht="13" customHeight="1">
      <c r="A5" s="8"/>
      <c r="B5" s="8"/>
      <c r="C5" s="9"/>
      <c r="E5" s="3"/>
    </row>
    <row r="6" spans="1:5" ht="16.5" customHeight="1">
      <c r="A6" s="7" t="s">
        <v>9</v>
      </c>
      <c r="B6" s="3"/>
      <c r="C6" s="3"/>
      <c r="D6" s="3"/>
      <c r="E6" s="3"/>
    </row>
    <row r="7" spans="1:5" ht="12" customHeight="1">
      <c r="A7" s="3"/>
      <c r="B7" s="3"/>
      <c r="C7" s="3"/>
      <c r="D7" s="3"/>
      <c r="E7" s="3"/>
    </row>
    <row r="8" spans="1:5" ht="16.5" customHeight="1">
      <c r="A8" s="19" t="s">
        <v>49</v>
      </c>
      <c r="B8" s="106" t="str">
        <f>A1</f>
        <v>Umstrukturierung und Modernisierung des bbz Arnsberg</v>
      </c>
      <c r="C8" s="106"/>
      <c r="D8" s="106"/>
      <c r="E8" s="3"/>
    </row>
    <row r="9" spans="1:5" ht="7" customHeight="1">
      <c r="A9" s="19"/>
      <c r="B9" s="20"/>
      <c r="C9" s="20"/>
      <c r="D9" s="20"/>
      <c r="E9" s="3"/>
    </row>
    <row r="10" spans="1:5" ht="16.5" customHeight="1">
      <c r="A10" s="19" t="s">
        <v>50</v>
      </c>
      <c r="B10" s="106" t="s">
        <v>120</v>
      </c>
      <c r="C10" s="106"/>
      <c r="D10" s="106"/>
      <c r="E10" s="3"/>
    </row>
    <row r="11" spans="1:5" ht="16.5" customHeight="1">
      <c r="A11" s="19"/>
      <c r="B11" s="106" t="s">
        <v>121</v>
      </c>
      <c r="C11" s="106"/>
      <c r="D11" s="106"/>
      <c r="E11" s="3"/>
    </row>
    <row r="12" spans="1:5" ht="16.5" customHeight="1">
      <c r="A12" s="19"/>
      <c r="B12" s="30" t="s">
        <v>122</v>
      </c>
      <c r="C12" s="30"/>
      <c r="D12" s="30"/>
      <c r="E12" s="3"/>
    </row>
    <row r="13" spans="1:5" ht="7" customHeight="1">
      <c r="A13" s="18"/>
      <c r="B13" s="20"/>
      <c r="C13" s="20"/>
      <c r="D13" s="20"/>
      <c r="E13" s="3"/>
    </row>
    <row r="14" spans="1:5" ht="16" customHeight="1">
      <c r="A14" s="19" t="s">
        <v>51</v>
      </c>
      <c r="B14" s="110" t="str">
        <f>A3</f>
        <v>Verhandlungsverfahren mit Teilnahmewettbewerb gem. VgV</v>
      </c>
      <c r="C14" s="110"/>
      <c r="D14" s="110"/>
      <c r="E14" s="110"/>
    </row>
    <row r="15" spans="1:5" ht="7" customHeight="1">
      <c r="A15" s="19"/>
      <c r="B15" s="20"/>
      <c r="C15" s="20"/>
      <c r="D15" s="20"/>
      <c r="E15" s="3"/>
    </row>
    <row r="16" spans="1:5" ht="16.5" customHeight="1">
      <c r="A16" s="19" t="s">
        <v>52</v>
      </c>
      <c r="B16" s="107" t="s">
        <v>6</v>
      </c>
      <c r="C16" s="107"/>
      <c r="D16" s="107"/>
      <c r="E16" s="107"/>
    </row>
    <row r="17" spans="1:5" ht="7" customHeight="1">
      <c r="A17" s="19"/>
      <c r="B17" s="107"/>
      <c r="C17" s="107"/>
      <c r="D17" s="107"/>
      <c r="E17" s="3"/>
    </row>
    <row r="18" spans="1:5" ht="26" customHeight="1">
      <c r="A18" s="19" t="s">
        <v>53</v>
      </c>
      <c r="B18" s="109" t="s">
        <v>7</v>
      </c>
      <c r="C18" s="109"/>
      <c r="D18" s="109"/>
      <c r="E18" s="109"/>
    </row>
    <row r="19" spans="1:5" ht="7" customHeight="1">
      <c r="A19" s="19"/>
      <c r="B19" s="107"/>
      <c r="C19" s="107"/>
      <c r="D19" s="107"/>
      <c r="E19" s="3"/>
    </row>
    <row r="20" spans="1:5" s="16" customFormat="1" ht="27" customHeight="1">
      <c r="A20" s="19" t="s">
        <v>54</v>
      </c>
      <c r="B20" s="110" t="s">
        <v>74</v>
      </c>
      <c r="C20" s="106"/>
      <c r="D20" s="106"/>
      <c r="E20" s="153"/>
    </row>
    <row r="21" spans="1:5" s="16" customFormat="1" ht="49" customHeight="1">
      <c r="A21" s="19"/>
      <c r="B21" s="110" t="s">
        <v>138</v>
      </c>
      <c r="C21" s="110"/>
      <c r="D21" s="110"/>
      <c r="E21" s="110"/>
    </row>
    <row r="22" spans="1:5" s="16" customFormat="1" ht="27" customHeight="1">
      <c r="A22" s="19"/>
      <c r="B22" s="110" t="s">
        <v>139</v>
      </c>
      <c r="C22" s="110"/>
      <c r="D22" s="110"/>
      <c r="E22" s="110"/>
    </row>
    <row r="23" spans="1:5" ht="7" customHeight="1">
      <c r="A23" s="19"/>
      <c r="B23" s="107"/>
      <c r="C23" s="107"/>
      <c r="D23" s="107"/>
      <c r="E23" s="3"/>
    </row>
    <row r="24" spans="1:5" ht="37" customHeight="1">
      <c r="A24" s="19" t="s">
        <v>55</v>
      </c>
      <c r="B24" s="110" t="s">
        <v>5</v>
      </c>
      <c r="C24" s="106"/>
      <c r="D24" s="106"/>
      <c r="E24" s="3"/>
    </row>
    <row r="25" spans="1:5" ht="16" customHeight="1">
      <c r="A25" s="3"/>
      <c r="B25" s="3"/>
      <c r="C25" s="3"/>
      <c r="D25" s="3"/>
      <c r="E25" s="3"/>
    </row>
    <row r="26" spans="1:5" ht="13" customHeight="1">
      <c r="A26" s="21"/>
      <c r="B26" s="21"/>
      <c r="C26" s="21"/>
      <c r="D26" s="21"/>
      <c r="E26" s="21"/>
    </row>
    <row r="27" spans="1:5" ht="38" customHeight="1">
      <c r="A27" s="108" t="s">
        <v>102</v>
      </c>
      <c r="B27" s="108"/>
      <c r="C27" s="108"/>
      <c r="D27" s="108"/>
      <c r="E27" s="108"/>
    </row>
    <row r="28" spans="1:5" ht="13" customHeight="1"/>
    <row r="29" spans="1:5" ht="77" customHeight="1">
      <c r="A29" s="111" t="s">
        <v>103</v>
      </c>
      <c r="B29" s="111"/>
      <c r="C29" s="111"/>
      <c r="D29" s="111"/>
      <c r="E29" s="111"/>
    </row>
  </sheetData>
  <sheetProtection algorithmName="SHA-512" hashValue="RWJIe2OG+OzWJacrwiVUvzgiNjjKN/V6M5cI6DFCOVo6Bd5ncJvJ4Pmn171b77gGl0j703O6PcC1CK1TNbzSmQ==" saltValue="tbVN9No1wxWQBfX3w7S2NA=="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1"/>
  <sheetViews>
    <sheetView showGridLines="0" view="pageLayout" zoomScale="150" zoomScaleNormal="120" zoomScaleSheetLayoutView="120" zoomScalePageLayoutView="150" workbookViewId="0">
      <selection activeCell="B15" sqref="B15"/>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5" t="str">
        <f>Übersicht!A1</f>
        <v>Umstrukturierung und Modernisierung des bbz Arnsberg</v>
      </c>
      <c r="B1" s="1"/>
      <c r="D1" s="1"/>
    </row>
    <row r="2" spans="1:4" s="26" customFormat="1" ht="14" customHeight="1">
      <c r="A2" s="36" t="str">
        <f>Übersicht!A2</f>
        <v>Vergabenummer: VgV-25/09-41NW</v>
      </c>
      <c r="B2" s="22"/>
      <c r="C2" s="23"/>
      <c r="D2" s="24"/>
    </row>
    <row r="3" spans="1:4" s="26" customFormat="1" ht="14" customHeight="1">
      <c r="A3" s="37" t="str">
        <f>Übersicht!A3</f>
        <v>Verhandlungsverfahren mit Teilnahmewettbewerb gem. VgV</v>
      </c>
      <c r="B3" s="27"/>
      <c r="C3" s="27"/>
      <c r="D3" s="24"/>
    </row>
    <row r="4" spans="1:4" s="10" customFormat="1" ht="16.5" customHeight="1">
      <c r="A4" s="26" t="str">
        <f>Übersicht!A4</f>
        <v>Bewerberbogen zum Teilnahmewettbewerb</v>
      </c>
      <c r="B4" s="13"/>
      <c r="C4" s="9"/>
      <c r="D4" s="11"/>
    </row>
    <row r="5" spans="1:4" ht="13" customHeight="1">
      <c r="A5" s="8"/>
      <c r="B5" s="8"/>
      <c r="C5" s="9"/>
    </row>
    <row r="6" spans="1:4" ht="16.5" customHeight="1">
      <c r="A6" s="7" t="s">
        <v>23</v>
      </c>
      <c r="B6" s="3"/>
      <c r="C6" s="3"/>
      <c r="D6" s="3"/>
    </row>
    <row r="7" spans="1:4" ht="12" customHeight="1">
      <c r="A7" s="3"/>
      <c r="B7" s="3"/>
      <c r="C7" s="3"/>
      <c r="D7" s="3"/>
    </row>
    <row r="8" spans="1:4" s="2" customFormat="1" ht="36" customHeight="1" thickBot="1">
      <c r="A8" s="57" t="s">
        <v>26</v>
      </c>
      <c r="B8" s="41"/>
      <c r="C8" s="31"/>
      <c r="D8" s="31"/>
    </row>
    <row r="9" spans="1:4" s="2" customFormat="1" ht="58" customHeight="1" thickTop="1" thickBot="1">
      <c r="A9" s="32" t="s">
        <v>27</v>
      </c>
      <c r="B9" s="79"/>
      <c r="C9" s="114" t="s">
        <v>79</v>
      </c>
      <c r="D9" s="115"/>
    </row>
    <row r="10" spans="1:4" s="2" customFormat="1" ht="58" customHeight="1" thickTop="1" thickBot="1">
      <c r="A10" s="32" t="s">
        <v>28</v>
      </c>
      <c r="B10" s="79"/>
      <c r="C10" s="114" t="s">
        <v>24</v>
      </c>
      <c r="D10" s="115"/>
    </row>
    <row r="11" spans="1:4" ht="67" customHeight="1" thickTop="1" thickBot="1">
      <c r="A11" s="2" t="s">
        <v>80</v>
      </c>
      <c r="B11" s="79"/>
      <c r="C11" s="116" t="s">
        <v>81</v>
      </c>
      <c r="D11" s="117"/>
    </row>
    <row r="12" spans="1:4" ht="16.5" customHeight="1" thickTop="1"/>
    <row r="13" spans="1:4" s="1" customFormat="1" ht="48" customHeight="1">
      <c r="A13" s="17"/>
      <c r="B13" s="42" t="s">
        <v>82</v>
      </c>
      <c r="C13" s="33" t="s">
        <v>25</v>
      </c>
      <c r="D13" s="33" t="s">
        <v>13</v>
      </c>
    </row>
    <row r="14" spans="1:4" ht="5" customHeight="1" thickBot="1">
      <c r="A14" s="34"/>
      <c r="B14" s="1"/>
      <c r="C14" s="31"/>
      <c r="D14" s="31"/>
    </row>
    <row r="15" spans="1:4" ht="16" customHeight="1" thickTop="1" thickBot="1">
      <c r="A15" s="154" t="s">
        <v>140</v>
      </c>
      <c r="B15" s="52"/>
      <c r="C15" s="55"/>
      <c r="D15" s="53"/>
    </row>
    <row r="16" spans="1:4" ht="16" customHeight="1" thickTop="1" thickBot="1">
      <c r="A16" s="154" t="s">
        <v>141</v>
      </c>
      <c r="B16" s="52"/>
      <c r="C16" s="55"/>
      <c r="D16" s="53"/>
    </row>
    <row r="17" spans="1:4" ht="16" customHeight="1" thickTop="1" thickBot="1">
      <c r="A17" s="154" t="s">
        <v>30</v>
      </c>
      <c r="B17" s="52"/>
      <c r="C17" s="55"/>
      <c r="D17" s="53"/>
    </row>
    <row r="18" spans="1:4" ht="16.5" customHeight="1" thickTop="1" thickBot="1">
      <c r="A18" s="54" t="s">
        <v>0</v>
      </c>
      <c r="B18" s="52"/>
      <c r="C18" s="56"/>
      <c r="D18" s="53"/>
    </row>
    <row r="19" spans="1:4" ht="16.5" customHeight="1" thickTop="1">
      <c r="A19" s="32"/>
    </row>
    <row r="20" spans="1:4" ht="51" customHeight="1">
      <c r="A20" s="111" t="s">
        <v>100</v>
      </c>
      <c r="B20" s="111"/>
      <c r="C20" s="111"/>
      <c r="D20" s="111"/>
    </row>
    <row r="21" spans="1:4" ht="16.5" customHeight="1">
      <c r="A21" s="32"/>
    </row>
  </sheetData>
  <sheetProtection algorithmName="SHA-512" hashValue="sWy5M0F+B4NoA36qHC5pz6VexLQkDbcRWWQBKfQzSvcKhY+gg2Iv1M+rkDDRqVpo2iHJe8nD/Vk4mui6+3+1Hg==" saltValue="mAGY1nhOOU4TB35XIQ1zVQ==" spinCount="100000" sheet="1" objects="1" scenarios="1" selectLockedCells="1"/>
  <mergeCells count="4">
    <mergeCell ref="A20:D20"/>
    <mergeCell ref="C10:D10"/>
    <mergeCell ref="C11:D11"/>
    <mergeCell ref="C9:D9"/>
  </mergeCells>
  <conditionalFormatting sqref="B9:B11 B15:C18">
    <cfRule type="expression" dxfId="77" priority="60">
      <formula>ISBLANK(B9)</formula>
    </cfRule>
  </conditionalFormatting>
  <conditionalFormatting sqref="B10:B11">
    <cfRule type="expression" dxfId="76" priority="29">
      <formula>$B$9="Ja"</formula>
    </cfRule>
  </conditionalFormatting>
  <conditionalFormatting sqref="D15:D18">
    <cfRule type="expression" dxfId="75" priority="103">
      <formula>#REF!="Nachunternehmer"</formula>
    </cfRule>
    <cfRule type="expression" dxfId="74" priority="104">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topLeftCell="A25" zoomScale="190" zoomScaleNormal="204" zoomScaleSheetLayoutView="120" zoomScalePageLayoutView="190" workbookViewId="0">
      <selection activeCell="C34" sqref="C34"/>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5" t="str">
        <f>Übersicht!A1</f>
        <v>Umstrukturierung und Modernisierung des bbz Arnsberg</v>
      </c>
      <c r="B1" s="1"/>
      <c r="D1" s="1"/>
      <c r="F1" s="1"/>
    </row>
    <row r="2" spans="1:6" s="26" customFormat="1" ht="14" customHeight="1">
      <c r="A2" s="36" t="str">
        <f>Übersicht!A2</f>
        <v>Vergabenummer: VgV-25/09-41NW</v>
      </c>
      <c r="B2" s="22"/>
      <c r="C2" s="23"/>
      <c r="D2" s="24"/>
      <c r="E2" s="23"/>
      <c r="F2" s="24"/>
    </row>
    <row r="3" spans="1:6" s="26" customFormat="1" ht="14" customHeight="1">
      <c r="A3" s="37" t="str">
        <f>Übersicht!A3</f>
        <v>Verhandlungsverfahren mit Teilnahmewettbewerb gem. VgV</v>
      </c>
      <c r="B3" s="27"/>
      <c r="C3" s="27"/>
      <c r="D3" s="24"/>
      <c r="E3" s="27"/>
      <c r="F3" s="24"/>
    </row>
    <row r="4" spans="1:6" s="10" customFormat="1" ht="16.5" customHeight="1">
      <c r="A4" s="26" t="str">
        <f>Übersicht!A4</f>
        <v>Bewerberbogen zum Teilnahmewettbewerb</v>
      </c>
      <c r="B4" s="13"/>
      <c r="C4" s="9"/>
      <c r="D4" s="11"/>
      <c r="E4" s="9"/>
      <c r="F4" s="11"/>
    </row>
    <row r="5" spans="1:6" ht="13" customHeight="1">
      <c r="A5" s="8"/>
      <c r="B5" s="8"/>
      <c r="C5" s="9"/>
      <c r="E5" s="9"/>
    </row>
    <row r="6" spans="1:6" ht="16.5" customHeight="1" thickBot="1">
      <c r="A6" s="7" t="s">
        <v>10</v>
      </c>
      <c r="B6" s="52"/>
      <c r="C6" s="3"/>
      <c r="D6" s="3"/>
      <c r="E6" s="3"/>
      <c r="F6" s="3"/>
    </row>
    <row r="7" spans="1:6" ht="12" customHeight="1" thickTop="1" thickBot="1">
      <c r="A7" s="3"/>
      <c r="B7" s="3"/>
      <c r="C7" s="3"/>
      <c r="D7" s="3"/>
      <c r="E7" s="3"/>
      <c r="F7" s="3"/>
    </row>
    <row r="8" spans="1:6" s="2" customFormat="1" ht="22" customHeight="1" thickTop="1" thickBot="1">
      <c r="A8" s="11" t="s">
        <v>25</v>
      </c>
      <c r="B8" s="125"/>
      <c r="C8" s="125"/>
      <c r="D8" s="125"/>
      <c r="E8" s="125"/>
      <c r="F8" s="125"/>
    </row>
    <row r="9" spans="1:6" s="2" customFormat="1" ht="22" customHeight="1" thickTop="1">
      <c r="A9" s="2" t="s">
        <v>4</v>
      </c>
      <c r="B9" s="126"/>
      <c r="C9" s="126"/>
      <c r="D9" s="126"/>
      <c r="E9" s="126"/>
      <c r="F9" s="126"/>
    </row>
    <row r="10" spans="1:6" s="2" customFormat="1" ht="22" customHeight="1" thickBot="1">
      <c r="A10" s="2" t="s">
        <v>11</v>
      </c>
      <c r="B10" s="126"/>
      <c r="C10" s="126"/>
      <c r="D10" s="126"/>
      <c r="E10" s="126"/>
      <c r="F10" s="126"/>
    </row>
    <row r="11" spans="1:6" s="2" customFormat="1" ht="22" customHeight="1" thickTop="1" thickBot="1">
      <c r="A11" s="11" t="s">
        <v>14</v>
      </c>
      <c r="B11" s="127"/>
      <c r="C11" s="127"/>
      <c r="D11" s="78" t="s">
        <v>69</v>
      </c>
      <c r="E11" s="125"/>
      <c r="F11" s="125"/>
    </row>
    <row r="12" spans="1:6" s="2" customFormat="1" ht="22" customHeight="1" thickTop="1" thickBot="1">
      <c r="A12" s="11" t="s">
        <v>15</v>
      </c>
      <c r="B12" s="125"/>
      <c r="C12" s="125"/>
      <c r="D12" s="125"/>
      <c r="E12" s="125"/>
      <c r="F12" s="125"/>
    </row>
    <row r="13" spans="1:6" s="2" customFormat="1" ht="22" customHeight="1" thickTop="1" thickBot="1">
      <c r="A13" s="11" t="s">
        <v>16</v>
      </c>
      <c r="B13" s="125"/>
      <c r="C13" s="125"/>
      <c r="D13" s="125"/>
      <c r="E13" s="125"/>
      <c r="F13" s="125"/>
    </row>
    <row r="14" spans="1:6" s="2" customFormat="1" ht="22" customHeight="1" thickTop="1" thickBot="1">
      <c r="A14" s="29" t="s">
        <v>17</v>
      </c>
      <c r="B14" s="125"/>
      <c r="C14" s="125"/>
      <c r="D14" s="125"/>
      <c r="E14" s="125"/>
      <c r="F14" s="125"/>
    </row>
    <row r="15" spans="1:6" s="2" customFormat="1" ht="22" customHeight="1" thickTop="1" thickBot="1">
      <c r="A15" s="29" t="s">
        <v>18</v>
      </c>
      <c r="B15" s="125"/>
      <c r="C15" s="125"/>
      <c r="D15" s="125"/>
      <c r="E15" s="125"/>
      <c r="F15" s="125"/>
    </row>
    <row r="16" spans="1:6" s="2" customFormat="1" ht="22" customHeight="1" thickTop="1" thickBot="1">
      <c r="A16" s="11" t="s">
        <v>19</v>
      </c>
      <c r="B16" s="125"/>
      <c r="C16" s="125"/>
      <c r="D16" s="125"/>
      <c r="E16" s="125"/>
      <c r="F16" s="125"/>
    </row>
    <row r="17" spans="1:6" s="2" customFormat="1" ht="22" customHeight="1" thickTop="1" thickBot="1">
      <c r="A17" s="29" t="s">
        <v>20</v>
      </c>
      <c r="B17" s="125"/>
      <c r="C17" s="125"/>
      <c r="D17" s="125"/>
      <c r="E17" s="125"/>
      <c r="F17" s="125"/>
    </row>
    <row r="18" spans="1:6" s="2" customFormat="1" ht="22" customHeight="1" thickTop="1" thickBot="1">
      <c r="A18" s="29" t="s">
        <v>21</v>
      </c>
      <c r="B18" s="125"/>
      <c r="C18" s="125"/>
      <c r="D18" s="125"/>
      <c r="E18" s="125"/>
      <c r="F18" s="125"/>
    </row>
    <row r="19" spans="1:6" ht="12" customHeight="1" thickTop="1" thickBot="1">
      <c r="A19" s="18"/>
      <c r="B19" s="73"/>
      <c r="C19" s="73"/>
      <c r="D19" s="73"/>
      <c r="E19" s="73"/>
      <c r="F19" s="73"/>
    </row>
    <row r="20" spans="1:6" s="2" customFormat="1" ht="22" customHeight="1" thickTop="1" thickBot="1">
      <c r="A20" s="129" t="s">
        <v>47</v>
      </c>
      <c r="B20" s="79"/>
      <c r="C20" s="63"/>
      <c r="D20" s="63"/>
      <c r="E20" s="63"/>
      <c r="F20" s="63"/>
    </row>
    <row r="21" spans="1:6" s="40" customFormat="1" ht="19" customHeight="1" thickTop="1" thickBot="1">
      <c r="A21" s="129"/>
      <c r="B21" s="80" t="s">
        <v>22</v>
      </c>
      <c r="C21" s="80"/>
      <c r="D21" s="80"/>
      <c r="E21" s="80"/>
      <c r="F21" s="80"/>
    </row>
    <row r="22" spans="1:6" s="2" customFormat="1" ht="31" customHeight="1" thickTop="1" thickBot="1">
      <c r="A22" s="129"/>
      <c r="B22" s="119"/>
      <c r="C22" s="119"/>
      <c r="D22" s="119"/>
      <c r="E22" s="119"/>
      <c r="F22" s="119"/>
    </row>
    <row r="23" spans="1:6" ht="7" customHeight="1" thickTop="1">
      <c r="A23" s="18"/>
      <c r="B23" s="30"/>
      <c r="C23" s="30"/>
      <c r="D23" s="30"/>
      <c r="E23" s="30"/>
      <c r="F23" s="30"/>
    </row>
    <row r="24" spans="1:6" ht="16.5" customHeight="1">
      <c r="A24" s="120" t="s">
        <v>8</v>
      </c>
      <c r="B24" s="120"/>
      <c r="C24" s="120"/>
      <c r="D24" s="120"/>
      <c r="E24" s="120"/>
      <c r="F24" s="3"/>
    </row>
    <row r="25" spans="1:6" ht="22" customHeight="1">
      <c r="A25" s="109" t="s">
        <v>129</v>
      </c>
      <c r="B25" s="109"/>
      <c r="C25" s="109"/>
      <c r="D25" s="109"/>
      <c r="E25" s="109"/>
      <c r="F25" s="109"/>
    </row>
    <row r="26" spans="1:6" ht="11" customHeight="1">
      <c r="A26" s="18"/>
      <c r="B26" s="30"/>
      <c r="C26" s="30"/>
      <c r="D26" s="30"/>
      <c r="E26" s="30"/>
      <c r="F26" s="30"/>
    </row>
    <row r="27" spans="1:6" ht="16.5" customHeight="1">
      <c r="A27" s="122" t="s">
        <v>101</v>
      </c>
      <c r="B27" s="122"/>
      <c r="C27" s="122"/>
      <c r="D27" s="122"/>
      <c r="E27" s="122"/>
      <c r="F27" s="3"/>
    </row>
    <row r="28" spans="1:6" ht="44" customHeight="1">
      <c r="A28" s="109" t="s">
        <v>130</v>
      </c>
      <c r="B28" s="109"/>
      <c r="C28" s="109"/>
      <c r="D28" s="109"/>
      <c r="E28" s="109"/>
      <c r="F28" s="109"/>
    </row>
    <row r="29" spans="1:6" ht="6" customHeight="1">
      <c r="A29" s="18"/>
      <c r="B29" s="30"/>
      <c r="C29" s="30"/>
      <c r="D29" s="30"/>
      <c r="E29" s="30"/>
      <c r="F29" s="30"/>
    </row>
    <row r="30" spans="1:6" ht="28" customHeight="1" thickBot="1">
      <c r="A30" s="128" t="s">
        <v>123</v>
      </c>
      <c r="B30" s="128"/>
      <c r="C30" s="47">
        <v>2023</v>
      </c>
      <c r="D30" s="47">
        <f>C30+1</f>
        <v>2024</v>
      </c>
      <c r="E30" s="47">
        <f>D30+1</f>
        <v>2025</v>
      </c>
      <c r="F30" s="130" t="s">
        <v>125</v>
      </c>
    </row>
    <row r="31" spans="1:6" ht="13" customHeight="1" thickTop="1" thickBot="1">
      <c r="A31" s="123" t="s">
        <v>124</v>
      </c>
      <c r="B31" s="123"/>
      <c r="C31" s="124"/>
      <c r="D31" s="124"/>
      <c r="E31" s="124"/>
      <c r="F31" s="130"/>
    </row>
    <row r="32" spans="1:6" ht="13" customHeight="1" thickTop="1" thickBot="1">
      <c r="A32" s="123" t="s">
        <v>142</v>
      </c>
      <c r="B32" s="123"/>
      <c r="C32" s="124"/>
      <c r="D32" s="124"/>
      <c r="E32" s="124"/>
      <c r="F32" s="130"/>
    </row>
    <row r="33" spans="1:6" ht="16.5" customHeight="1" thickTop="1" thickBot="1">
      <c r="A33" s="121" t="s">
        <v>31</v>
      </c>
      <c r="B33" s="121"/>
      <c r="C33" s="47">
        <f>C30</f>
        <v>2023</v>
      </c>
      <c r="D33" s="47">
        <f>D30</f>
        <v>2024</v>
      </c>
      <c r="E33" s="47">
        <f>E30</f>
        <v>2025</v>
      </c>
      <c r="F33" s="100"/>
    </row>
    <row r="34" spans="1:6" ht="24" customHeight="1" thickTop="1" thickBot="1">
      <c r="A34" s="155" t="s">
        <v>144</v>
      </c>
      <c r="B34" s="155"/>
      <c r="C34" s="77"/>
      <c r="D34" s="77"/>
      <c r="E34" s="77"/>
      <c r="F34" s="100"/>
    </row>
    <row r="35" spans="1:6" ht="24" customHeight="1" thickTop="1" thickBot="1">
      <c r="A35" s="155" t="s">
        <v>143</v>
      </c>
      <c r="B35" s="155"/>
      <c r="C35" s="77"/>
      <c r="D35" s="77"/>
      <c r="E35" s="77"/>
      <c r="F35" s="100"/>
    </row>
    <row r="36" spans="1:6" ht="20" customHeight="1" thickTop="1" thickBot="1">
      <c r="A36" s="118" t="s">
        <v>32</v>
      </c>
      <c r="B36" s="118"/>
      <c r="C36" s="77"/>
      <c r="D36" s="77"/>
      <c r="E36" s="77"/>
      <c r="F36" s="100"/>
    </row>
    <row r="37" spans="1:6" ht="20" customHeight="1" thickTop="1" thickBot="1">
      <c r="A37" s="118" t="s">
        <v>33</v>
      </c>
      <c r="B37" s="118"/>
      <c r="C37" s="77"/>
      <c r="D37" s="77"/>
      <c r="E37" s="77"/>
      <c r="F37" s="100"/>
    </row>
    <row r="38" spans="1:6" ht="8" customHeight="1" thickTop="1"/>
    <row r="39" spans="1:6" ht="14" customHeight="1">
      <c r="A39" s="3"/>
      <c r="B39" s="48"/>
      <c r="C39" s="51" t="s">
        <v>75</v>
      </c>
      <c r="D39" s="50"/>
      <c r="E39" s="50"/>
      <c r="F39" s="48"/>
    </row>
  </sheetData>
  <sheetProtection algorithmName="SHA-512" hashValue="5qtHDaK1WfilPInaAMYqBajt4UfjDPR0mcv9G702urNX9DemuPQXmnJ+EfxnpPV/lGu6nfMjcKg7xYOIyHHMyA==" saltValue="9iC1oA423DJVjfFSmXzr9A==" spinCount="100000" sheet="1" objects="1" scenarios="1" selectLockedCells="1"/>
  <mergeCells count="30">
    <mergeCell ref="F30:F32"/>
    <mergeCell ref="A20:A22"/>
    <mergeCell ref="B17:F17"/>
    <mergeCell ref="B18:F18"/>
    <mergeCell ref="B14:F14"/>
    <mergeCell ref="B15:F15"/>
    <mergeCell ref="B16:F16"/>
    <mergeCell ref="B8:F8"/>
    <mergeCell ref="B9:F9"/>
    <mergeCell ref="B10:F10"/>
    <mergeCell ref="B12:F12"/>
    <mergeCell ref="B13:F13"/>
    <mergeCell ref="B11:C11"/>
    <mergeCell ref="E11:F11"/>
    <mergeCell ref="A36:B36"/>
    <mergeCell ref="A37:B37"/>
    <mergeCell ref="B22:F22"/>
    <mergeCell ref="A24:E24"/>
    <mergeCell ref="A25:F25"/>
    <mergeCell ref="A35:B35"/>
    <mergeCell ref="A32:B32"/>
    <mergeCell ref="A33:B33"/>
    <mergeCell ref="A34:B34"/>
    <mergeCell ref="A27:E27"/>
    <mergeCell ref="A28:F28"/>
    <mergeCell ref="A31:B31"/>
    <mergeCell ref="C31:C32"/>
    <mergeCell ref="D31:D32"/>
    <mergeCell ref="E31:E32"/>
    <mergeCell ref="A30:B30"/>
  </mergeCells>
  <conditionalFormatting sqref="B6">
    <cfRule type="expression" dxfId="73" priority="1">
      <formula>ISBLANK(B6)</formula>
    </cfRule>
  </conditionalFormatting>
  <conditionalFormatting sqref="B8">
    <cfRule type="expression" dxfId="72" priority="48">
      <formula>ISBLANK(B8)</formula>
    </cfRule>
  </conditionalFormatting>
  <conditionalFormatting sqref="B11">
    <cfRule type="expression" dxfId="71" priority="47">
      <formula>ISBLANK(B11)</formula>
    </cfRule>
  </conditionalFormatting>
  <conditionalFormatting sqref="B20">
    <cfRule type="expression" dxfId="70" priority="42">
      <formula>ISBLANK(B20)</formula>
    </cfRule>
  </conditionalFormatting>
  <conditionalFormatting sqref="B22">
    <cfRule type="expression" dxfId="69" priority="41">
      <formula>ISBLANK(B22)</formula>
    </cfRule>
  </conditionalFormatting>
  <conditionalFormatting sqref="B9:D10">
    <cfRule type="expression" dxfId="68" priority="45">
      <formula>ISBLANK(B9)</formula>
    </cfRule>
  </conditionalFormatting>
  <conditionalFormatting sqref="B12:D18">
    <cfRule type="expression" dxfId="67" priority="43">
      <formula>ISBLANK(B12)</formula>
    </cfRule>
  </conditionalFormatting>
  <conditionalFormatting sqref="C31:E31">
    <cfRule type="expression" dxfId="66" priority="20">
      <formula>ISBLANK(C31)</formula>
    </cfRule>
  </conditionalFormatting>
  <conditionalFormatting sqref="C34:E37">
    <cfRule type="expression" dxfId="65" priority="2">
      <formula>ISBLANK(C34)</formula>
    </cfRule>
  </conditionalFormatting>
  <conditionalFormatting sqref="E11">
    <cfRule type="expression" dxfId="64"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12AB1-6043-8044-89A6-55744A224FC1}">
  <dimension ref="A1:I34"/>
  <sheetViews>
    <sheetView showGridLines="0" view="pageLayout" topLeftCell="A7" zoomScale="150" zoomScaleNormal="160" zoomScaleSheetLayoutView="150" zoomScalePageLayoutView="150" workbookViewId="0">
      <selection activeCell="E14" sqref="E14:E16"/>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5" t="str">
        <f>Übersicht!A1</f>
        <v>Umstrukturierung und Modernisierung des bbz Arnsberg</v>
      </c>
      <c r="B1" s="1"/>
      <c r="D1" s="1"/>
      <c r="F1" s="1"/>
    </row>
    <row r="2" spans="1:6" s="26" customFormat="1" ht="14" customHeight="1">
      <c r="A2" s="36" t="str">
        <f>Übersicht!A2</f>
        <v>Vergabenummer: VgV-25/09-41NW</v>
      </c>
      <c r="B2" s="22"/>
      <c r="C2" s="23"/>
      <c r="D2" s="24"/>
      <c r="E2" s="23"/>
      <c r="F2" s="24"/>
    </row>
    <row r="3" spans="1:6" s="26" customFormat="1" ht="14" customHeight="1">
      <c r="A3" s="37" t="str">
        <f>Übersicht!A3</f>
        <v>Verhandlungsverfahren mit Teilnahmewettbewerb gem. VgV</v>
      </c>
      <c r="B3" s="27"/>
      <c r="C3" s="27"/>
      <c r="D3" s="24"/>
      <c r="E3" s="27"/>
      <c r="F3" s="24"/>
    </row>
    <row r="4" spans="1:6" s="10" customFormat="1" ht="16.5" customHeight="1">
      <c r="A4" s="26" t="str">
        <f>Übersicht!A4</f>
        <v>Bewerberbogen zum Teilnahmewettbewerb</v>
      </c>
      <c r="B4" s="13"/>
      <c r="C4" s="9"/>
      <c r="D4" s="11"/>
      <c r="E4" s="9"/>
      <c r="F4" s="11"/>
    </row>
    <row r="5" spans="1:6" ht="13" customHeight="1">
      <c r="A5" s="8"/>
      <c r="B5" s="8"/>
      <c r="C5" s="9"/>
      <c r="E5" s="9"/>
    </row>
    <row r="6" spans="1:6" ht="16.5" customHeight="1" thickBot="1">
      <c r="A6" s="131" t="s">
        <v>60</v>
      </c>
      <c r="B6" s="131"/>
      <c r="C6" s="131"/>
      <c r="D6" s="131"/>
      <c r="E6" s="131"/>
      <c r="F6" s="131"/>
    </row>
    <row r="7" spans="1:6" ht="119" customHeight="1" thickTop="1" thickBot="1">
      <c r="A7" s="156" t="s">
        <v>146</v>
      </c>
      <c r="B7" s="114" t="s">
        <v>154</v>
      </c>
      <c r="C7" s="115"/>
      <c r="D7" s="115"/>
      <c r="E7" s="115"/>
      <c r="F7" s="115"/>
    </row>
    <row r="8" spans="1:6" ht="12" customHeight="1" thickTop="1" thickBot="1">
      <c r="A8" s="3"/>
      <c r="B8" s="76"/>
      <c r="C8" s="76"/>
      <c r="D8" s="76"/>
      <c r="E8" s="76"/>
      <c r="F8" s="76"/>
    </row>
    <row r="9" spans="1:6" s="2" customFormat="1" ht="22" customHeight="1" thickTop="1" thickBot="1">
      <c r="A9" s="28" t="s">
        <v>46</v>
      </c>
      <c r="B9" s="125"/>
      <c r="C9" s="125"/>
      <c r="D9" s="125"/>
      <c r="E9" s="125"/>
      <c r="F9" s="125"/>
    </row>
    <row r="10" spans="1:6" s="2" customFormat="1" ht="38" customHeight="1" thickTop="1" thickBot="1">
      <c r="A10" s="28" t="s">
        <v>77</v>
      </c>
      <c r="B10" s="134"/>
      <c r="C10" s="135"/>
      <c r="D10" s="135"/>
      <c r="E10" s="136" t="s">
        <v>117</v>
      </c>
      <c r="F10" s="136"/>
    </row>
    <row r="11" spans="1:6" s="2" customFormat="1" ht="9" customHeight="1" thickTop="1" thickBot="1">
      <c r="A11" s="43"/>
      <c r="B11" s="62"/>
      <c r="C11" s="60"/>
      <c r="D11" s="62"/>
      <c r="E11" s="62"/>
      <c r="F11" s="63"/>
    </row>
    <row r="12" spans="1:6" s="2" customFormat="1" ht="31" customHeight="1" thickTop="1" thickBot="1">
      <c r="A12" s="43" t="s">
        <v>149</v>
      </c>
      <c r="B12" s="61"/>
      <c r="C12" s="157"/>
      <c r="D12" s="158"/>
      <c r="E12" s="63"/>
      <c r="F12" s="63"/>
    </row>
    <row r="13" spans="1:6" s="2" customFormat="1" ht="9" customHeight="1" thickTop="1" thickBot="1">
      <c r="A13" s="43"/>
      <c r="B13" s="62"/>
      <c r="C13" s="60"/>
      <c r="D13" s="62"/>
      <c r="E13" s="62"/>
      <c r="F13" s="63"/>
    </row>
    <row r="14" spans="1:6" s="2" customFormat="1" ht="22" customHeight="1" thickTop="1" thickBot="1">
      <c r="A14" s="60" t="s">
        <v>72</v>
      </c>
      <c r="B14" s="61"/>
      <c r="C14" s="163"/>
      <c r="D14" s="166" t="s">
        <v>148</v>
      </c>
      <c r="E14" s="169"/>
      <c r="F14" s="63"/>
    </row>
    <row r="15" spans="1:6" s="2" customFormat="1" ht="22" customHeight="1" thickTop="1" thickBot="1">
      <c r="A15" s="60" t="s">
        <v>73</v>
      </c>
      <c r="B15" s="61"/>
      <c r="C15" s="164"/>
      <c r="D15" s="167"/>
      <c r="E15" s="170"/>
      <c r="F15" s="63"/>
    </row>
    <row r="16" spans="1:6" s="2" customFormat="1" ht="22" customHeight="1" thickTop="1" thickBot="1">
      <c r="A16" s="60" t="s">
        <v>147</v>
      </c>
      <c r="B16" s="61"/>
      <c r="C16" s="164"/>
      <c r="D16" s="168"/>
      <c r="E16" s="171"/>
      <c r="F16" s="63"/>
    </row>
    <row r="17" spans="1:9" s="2" customFormat="1" ht="9" customHeight="1" thickTop="1" thickBot="1">
      <c r="A17" s="43"/>
      <c r="B17" s="62"/>
      <c r="C17" s="60"/>
      <c r="D17" s="62"/>
      <c r="E17" s="62"/>
      <c r="F17" s="63"/>
    </row>
    <row r="18" spans="1:9" s="2" customFormat="1" ht="38" customHeight="1" thickTop="1" thickBot="1">
      <c r="A18" s="43" t="s">
        <v>151</v>
      </c>
      <c r="B18" s="61"/>
      <c r="C18" s="60" t="s">
        <v>150</v>
      </c>
      <c r="D18" s="66"/>
      <c r="E18" s="67"/>
      <c r="F18" s="68"/>
      <c r="G18" s="31"/>
      <c r="H18" s="31"/>
    </row>
    <row r="19" spans="1:9" s="2" customFormat="1" ht="50" customHeight="1" thickTop="1" thickBot="1">
      <c r="A19" s="43" t="s">
        <v>152</v>
      </c>
      <c r="B19" s="61"/>
      <c r="C19" s="65" t="s">
        <v>93</v>
      </c>
      <c r="D19" s="69"/>
      <c r="E19" s="63"/>
      <c r="F19" s="63"/>
    </row>
    <row r="20" spans="1:9" ht="22" customHeight="1" thickTop="1" thickBot="1">
      <c r="A20" s="45"/>
      <c r="B20" s="73"/>
      <c r="C20" s="73"/>
      <c r="D20" s="73"/>
      <c r="E20" s="73"/>
      <c r="F20" s="73"/>
    </row>
    <row r="21" spans="1:9" ht="22" customHeight="1" thickTop="1" thickBot="1">
      <c r="A21" s="137" t="s">
        <v>153</v>
      </c>
      <c r="B21" s="138"/>
      <c r="C21" s="138"/>
      <c r="D21" s="138"/>
      <c r="E21" s="138"/>
      <c r="F21" s="73"/>
    </row>
    <row r="22" spans="1:9" ht="7" customHeight="1" thickTop="1" thickBot="1">
      <c r="A22" s="30"/>
      <c r="B22" s="73"/>
      <c r="C22" s="73"/>
      <c r="D22" s="73"/>
      <c r="E22" s="62"/>
      <c r="F22" s="73"/>
      <c r="H22" s="48"/>
    </row>
    <row r="23" spans="1:9" ht="25" customHeight="1" thickTop="1" thickBot="1">
      <c r="A23" s="46" t="s">
        <v>62</v>
      </c>
      <c r="B23" s="61"/>
      <c r="C23" s="70" t="s">
        <v>66</v>
      </c>
      <c r="D23" s="71"/>
      <c r="E23" s="62"/>
      <c r="F23" s="72"/>
      <c r="H23" s="48"/>
    </row>
    <row r="24" spans="1:9" ht="25" customHeight="1" thickTop="1" thickBot="1">
      <c r="A24" s="46" t="s">
        <v>63</v>
      </c>
      <c r="B24" s="71"/>
      <c r="C24" s="70" t="s">
        <v>67</v>
      </c>
      <c r="D24" s="71"/>
      <c r="E24" s="62"/>
      <c r="F24" s="72"/>
      <c r="H24" s="48"/>
    </row>
    <row r="25" spans="1:9" ht="25" customHeight="1" thickTop="1" thickBot="1">
      <c r="A25" s="46" t="s">
        <v>64</v>
      </c>
      <c r="B25" s="71"/>
      <c r="C25" s="70" t="s">
        <v>68</v>
      </c>
      <c r="D25" s="71"/>
      <c r="E25" s="62"/>
      <c r="F25" s="72"/>
      <c r="H25" s="48"/>
    </row>
    <row r="26" spans="1:9" ht="25" customHeight="1" thickTop="1" thickBot="1">
      <c r="A26" s="46" t="s">
        <v>65</v>
      </c>
      <c r="B26" s="71"/>
      <c r="C26" s="72"/>
      <c r="D26" s="72"/>
      <c r="E26" s="62"/>
      <c r="F26" s="72"/>
      <c r="H26" s="48"/>
    </row>
    <row r="27" spans="1:9" ht="25" customHeight="1" thickTop="1" thickBot="1">
      <c r="A27" s="72"/>
      <c r="B27" s="72"/>
      <c r="C27" s="72"/>
      <c r="D27" s="72"/>
      <c r="E27" s="62"/>
      <c r="F27" s="72"/>
      <c r="H27" s="48"/>
    </row>
    <row r="28" spans="1:9" ht="22" customHeight="1" thickTop="1" thickBot="1">
      <c r="A28" s="39"/>
      <c r="B28" s="73"/>
      <c r="C28" s="73"/>
      <c r="D28" s="73"/>
      <c r="E28" s="73"/>
      <c r="F28" s="73"/>
      <c r="I28" s="48"/>
    </row>
    <row r="29" spans="1:9" s="2" customFormat="1" ht="33" customHeight="1" thickTop="1" thickBot="1">
      <c r="A29" s="29" t="s">
        <v>58</v>
      </c>
      <c r="B29" s="61"/>
      <c r="C29" s="60" t="s">
        <v>59</v>
      </c>
      <c r="D29" s="119"/>
      <c r="E29" s="119"/>
      <c r="F29" s="119"/>
    </row>
    <row r="30" spans="1:9" s="2" customFormat="1" ht="16" customHeight="1" thickTop="1" thickBot="1">
      <c r="A30" s="139" t="s">
        <v>56</v>
      </c>
      <c r="B30" s="140"/>
      <c r="C30" s="140"/>
      <c r="D30" s="74" t="s">
        <v>3</v>
      </c>
      <c r="E30" s="141"/>
      <c r="F30" s="141"/>
    </row>
    <row r="31" spans="1:9" ht="23" customHeight="1" thickTop="1" thickBot="1">
      <c r="A31" s="139"/>
      <c r="B31" s="140"/>
      <c r="C31" s="140"/>
      <c r="D31" s="75" t="s">
        <v>57</v>
      </c>
      <c r="E31" s="141"/>
      <c r="F31" s="141"/>
    </row>
    <row r="32" spans="1:9" ht="22" customHeight="1" thickTop="1" thickBot="1">
      <c r="A32" s="139"/>
      <c r="B32" s="140"/>
      <c r="C32" s="140"/>
      <c r="D32" s="75" t="s">
        <v>12</v>
      </c>
      <c r="E32" s="141"/>
      <c r="F32" s="141"/>
    </row>
    <row r="33" spans="1:6" ht="175" customHeight="1" thickTop="1" thickBot="1">
      <c r="A33" s="44" t="s">
        <v>61</v>
      </c>
      <c r="B33" s="119"/>
      <c r="C33" s="119"/>
      <c r="D33" s="119"/>
      <c r="E33" s="119"/>
      <c r="F33" s="119"/>
    </row>
    <row r="34" spans="1:6" ht="16.5" customHeight="1" thickTop="1"/>
  </sheetData>
  <sheetProtection algorithmName="SHA-512" hashValue="s5jh5dQvxHDw0hBFSPdcBsA14DjaY/jc7vyoTQDtIaDYczcPxMNNSS160WkkfyYtPW29dfXxvcjNU0xHK88Y3Q==" saltValue="WhGQLESNY1CFs5OGmpadKg==" spinCount="100000" sheet="1" objects="1" scenarios="1" selectLockedCells="1"/>
  <mergeCells count="15">
    <mergeCell ref="B33:F33"/>
    <mergeCell ref="D14:D16"/>
    <mergeCell ref="E14:E16"/>
    <mergeCell ref="A21:E21"/>
    <mergeCell ref="D29:F29"/>
    <mergeCell ref="A30:A32"/>
    <mergeCell ref="B30:C32"/>
    <mergeCell ref="E30:F30"/>
    <mergeCell ref="E31:F31"/>
    <mergeCell ref="E32:F32"/>
    <mergeCell ref="B9:F9"/>
    <mergeCell ref="B10:D10"/>
    <mergeCell ref="E10:F10"/>
    <mergeCell ref="A6:F6"/>
    <mergeCell ref="B7:F7"/>
  </mergeCells>
  <conditionalFormatting sqref="B9:B10 B18:B19 D18:D19">
    <cfRule type="expression" dxfId="63" priority="6">
      <formula>ISBLANK(B9)</formula>
    </cfRule>
  </conditionalFormatting>
  <conditionalFormatting sqref="B12 E14">
    <cfRule type="expression" dxfId="62" priority="2">
      <formula>ISBLANK(B12)</formula>
    </cfRule>
  </conditionalFormatting>
  <conditionalFormatting sqref="B23">
    <cfRule type="expression" dxfId="61" priority="12">
      <formula>ISBLANK(B23)</formula>
    </cfRule>
  </conditionalFormatting>
  <conditionalFormatting sqref="B24:B26">
    <cfRule type="containsText" dxfId="60" priority="15" operator="containsText" text="Ja">
      <formula>NOT(ISERROR(SEARCH("Ja",B24)))</formula>
    </cfRule>
    <cfRule type="containsText" dxfId="59" priority="16" operator="containsText" text="Nein">
      <formula>NOT(ISERROR(SEARCH("Nein",B24)))</formula>
    </cfRule>
  </conditionalFormatting>
  <conditionalFormatting sqref="B29:B30">
    <cfRule type="expression" dxfId="58" priority="20">
      <formula>ISBLANK(B29)</formula>
    </cfRule>
  </conditionalFormatting>
  <conditionalFormatting sqref="B33">
    <cfRule type="expression" dxfId="57" priority="18">
      <formula>ISBLANK(B33)</formula>
    </cfRule>
  </conditionalFormatting>
  <conditionalFormatting sqref="D23:D25">
    <cfRule type="containsText" dxfId="56" priority="13" operator="containsText" text="Ja">
      <formula>NOT(ISERROR(SEARCH("Ja",D23)))</formula>
    </cfRule>
    <cfRule type="containsText" dxfId="55" priority="14" operator="containsText" text="Nein">
      <formula>NOT(ISERROR(SEARCH("Nein",D23)))</formula>
    </cfRule>
  </conditionalFormatting>
  <conditionalFormatting sqref="D29">
    <cfRule type="expression" dxfId="54" priority="19">
      <formula>ISBLANK(D29)</formula>
    </cfRule>
  </conditionalFormatting>
  <conditionalFormatting sqref="D18:E18">
    <cfRule type="expression" dxfId="53" priority="4">
      <formula>$B18="Nein"</formula>
    </cfRule>
  </conditionalFormatting>
  <conditionalFormatting sqref="E18">
    <cfRule type="expression" dxfId="51" priority="5">
      <formula>ISBLANK(E18)</formula>
    </cfRule>
  </conditionalFormatting>
  <conditionalFormatting sqref="E30:E32">
    <cfRule type="expression" dxfId="50" priority="21">
      <formula>ISBLANK(E30)</formula>
    </cfRule>
  </conditionalFormatting>
  <conditionalFormatting sqref="B14:B16">
    <cfRule type="expression" dxfId="49" priority="1">
      <formula>ISBLANK(B14)</formula>
    </cfRule>
  </conditionalFormatting>
  <dataValidations count="6">
    <dataValidation type="list" errorStyle="warning" allowBlank="1" prompt="Bitte auswählen" sqref="D19" xr:uid="{D2AF4597-4B1D-0B4E-8D56-D63D60DDA9E3}">
      <formula1>"LPH 1, LPH 2, LPH 3, LPH 4, LPH 5, LPH 6, LPH 7, LPH 8, LPH 9"</formula1>
    </dataValidation>
    <dataValidation type="list" allowBlank="1" showInputMessage="1" showErrorMessage="1" sqref="B29 B24:B26 D23:D25" xr:uid="{6A5F9D87-63A8-824C-9209-41628DF5745C}">
      <formula1>"Ja, Nein"</formula1>
    </dataValidation>
    <dataValidation type="list" errorStyle="warning" allowBlank="1" prompt="Bitte auswählen" sqref="B30" xr:uid="{119C9783-5919-4B4B-8A51-1583722F9C0F}">
      <formula1>"Projekt für einen öffentlichen Auftraggeber, mit öffentlichen Mitteln bzw. Geldern vom Bund oder Land finanziertes Projekt, Projekt für einen privaten Auftraggeber"</formula1>
    </dataValidation>
    <dataValidation type="list" errorStyle="warning" allowBlank="1" prompt="Bitte auswählen" sqref="B23 B18:B19 B14:B16 B12" xr:uid="{63AAD8A7-F112-F140-85D2-AFEC17DEECE6}">
      <formula1>"Ja, Nein"</formula1>
    </dataValidation>
    <dataValidation type="list" allowBlank="1" showInputMessage="1" showErrorMessage="1" sqref="E18" xr:uid="{4BF2FECE-3A71-5A46-B014-129E66B90507}">
      <formula1>"2014, 2015, 2016, 2017, 2018, 2019, 2020, 2021, 2022, 2023, 2024"</formula1>
    </dataValidation>
    <dataValidation type="list" allowBlank="1" showInputMessage="1" showErrorMessage="1" sqref="D18" xr:uid="{DCE45EE3-E164-9F44-83C5-1744392EA6F2}">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E6513ACD-7BDF-1E40-B4E3-C686607E6E75}">
          <x14:formula1>
            <xm:f>Bewerberkonstellation!$C$15:$C$18</xm:f>
          </x14:formula1>
          <xm:sqref>B10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B29B6-A3DA-9646-90A9-1FD75BBB0E2E}">
  <dimension ref="A1:H33"/>
  <sheetViews>
    <sheetView showGridLines="0" view="pageLayout" topLeftCell="A7" zoomScale="150" zoomScaleNormal="160" zoomScaleSheetLayoutView="150" zoomScalePageLayoutView="150" workbookViewId="0">
      <selection activeCell="B19" sqref="B1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7" ht="16.5" customHeight="1">
      <c r="A1" s="35" t="str">
        <f>Übersicht!A1</f>
        <v>Umstrukturierung und Modernisierung des bbz Arnsberg</v>
      </c>
      <c r="B1" s="1"/>
      <c r="D1" s="1"/>
      <c r="F1" s="1"/>
    </row>
    <row r="2" spans="1:7" s="26" customFormat="1" ht="14" customHeight="1">
      <c r="A2" s="36" t="str">
        <f>Übersicht!A2</f>
        <v>Vergabenummer: VgV-25/09-41NW</v>
      </c>
      <c r="B2" s="22"/>
      <c r="C2" s="23"/>
      <c r="D2" s="24"/>
      <c r="E2" s="23"/>
      <c r="F2" s="24"/>
    </row>
    <row r="3" spans="1:7" s="26" customFormat="1" ht="14" customHeight="1">
      <c r="A3" s="37" t="str">
        <f>Übersicht!A3</f>
        <v>Verhandlungsverfahren mit Teilnahmewettbewerb gem. VgV</v>
      </c>
      <c r="B3" s="27"/>
      <c r="C3" s="27"/>
      <c r="D3" s="24"/>
      <c r="E3" s="27"/>
      <c r="F3" s="24"/>
    </row>
    <row r="4" spans="1:7" s="10" customFormat="1" ht="16.5" customHeight="1">
      <c r="A4" s="26" t="str">
        <f>Übersicht!A4</f>
        <v>Bewerberbogen zum Teilnahmewettbewerb</v>
      </c>
      <c r="B4" s="13"/>
      <c r="C4" s="9"/>
      <c r="D4" s="11"/>
      <c r="E4" s="9"/>
      <c r="F4" s="11"/>
    </row>
    <row r="5" spans="1:7" ht="13" customHeight="1">
      <c r="A5" s="8"/>
      <c r="B5" s="8"/>
      <c r="C5" s="9"/>
      <c r="E5" s="9"/>
    </row>
    <row r="6" spans="1:7" ht="16.5" customHeight="1" thickBot="1">
      <c r="A6" s="131" t="s">
        <v>60</v>
      </c>
      <c r="B6" s="131"/>
      <c r="C6" s="131"/>
      <c r="D6" s="131"/>
      <c r="E6" s="131"/>
      <c r="F6" s="131"/>
    </row>
    <row r="7" spans="1:7" ht="124" customHeight="1" thickTop="1" thickBot="1">
      <c r="A7" s="156" t="s">
        <v>106</v>
      </c>
      <c r="B7" s="114" t="s">
        <v>156</v>
      </c>
      <c r="C7" s="115"/>
      <c r="D7" s="115"/>
      <c r="E7" s="115"/>
      <c r="F7" s="115"/>
    </row>
    <row r="8" spans="1:7" ht="99" customHeight="1" thickTop="1" thickBot="1">
      <c r="A8" s="4" t="s">
        <v>107</v>
      </c>
      <c r="B8" s="132" t="s">
        <v>155</v>
      </c>
      <c r="C8" s="133"/>
      <c r="D8" s="133"/>
      <c r="E8" s="133"/>
      <c r="F8" s="133"/>
    </row>
    <row r="9" spans="1:7" ht="12" customHeight="1" thickTop="1" thickBot="1">
      <c r="A9" s="3"/>
      <c r="B9" s="76"/>
      <c r="C9" s="76"/>
      <c r="D9" s="76"/>
      <c r="E9" s="76"/>
      <c r="F9" s="76"/>
    </row>
    <row r="10" spans="1:7" s="2" customFormat="1" ht="22" customHeight="1" thickTop="1" thickBot="1">
      <c r="A10" s="28" t="s">
        <v>46</v>
      </c>
      <c r="B10" s="125"/>
      <c r="C10" s="125"/>
      <c r="D10" s="125"/>
      <c r="E10" s="125"/>
      <c r="F10" s="125"/>
    </row>
    <row r="11" spans="1:7" s="2" customFormat="1" ht="38" customHeight="1" thickTop="1" thickBot="1">
      <c r="A11" s="28" t="s">
        <v>77</v>
      </c>
      <c r="B11" s="134"/>
      <c r="C11" s="135"/>
      <c r="D11" s="135"/>
      <c r="E11" s="136" t="s">
        <v>117</v>
      </c>
      <c r="F11" s="136"/>
    </row>
    <row r="12" spans="1:7" s="2" customFormat="1" ht="9" customHeight="1" thickTop="1" thickBot="1">
      <c r="A12" s="43"/>
      <c r="B12" s="62"/>
      <c r="C12" s="60"/>
      <c r="D12" s="62"/>
      <c r="E12" s="62"/>
      <c r="F12" s="63"/>
    </row>
    <row r="13" spans="1:7" s="2" customFormat="1" ht="31" customHeight="1" thickTop="1" thickBot="1">
      <c r="A13" s="43" t="s">
        <v>30</v>
      </c>
      <c r="B13" s="61"/>
      <c r="C13" s="157"/>
      <c r="D13" s="158"/>
      <c r="E13" s="63"/>
      <c r="F13" s="63"/>
    </row>
    <row r="14" spans="1:7" s="2" customFormat="1" ht="9" customHeight="1" thickTop="1" thickBot="1">
      <c r="A14" s="43"/>
      <c r="B14" s="62"/>
      <c r="C14" s="60"/>
      <c r="D14" s="62"/>
      <c r="E14" s="62"/>
      <c r="F14" s="63"/>
    </row>
    <row r="15" spans="1:7" s="2" customFormat="1" ht="37" customHeight="1" thickTop="1" thickBot="1">
      <c r="A15" s="38" t="s">
        <v>158</v>
      </c>
      <c r="B15" s="61"/>
      <c r="C15" s="160"/>
      <c r="D15" s="38" t="s">
        <v>157</v>
      </c>
      <c r="E15" s="61"/>
      <c r="F15" s="63" t="s">
        <v>166</v>
      </c>
      <c r="G15" s="31"/>
    </row>
    <row r="16" spans="1:7" s="2" customFormat="1" ht="9" customHeight="1" thickTop="1" thickBot="1">
      <c r="B16" s="62"/>
      <c r="C16" s="60"/>
      <c r="D16" s="62"/>
      <c r="E16" s="62"/>
      <c r="F16" s="63"/>
    </row>
    <row r="17" spans="1:8" s="2" customFormat="1" ht="37" customHeight="1" thickTop="1" thickBot="1">
      <c r="A17" s="38" t="s">
        <v>159</v>
      </c>
      <c r="B17" s="61"/>
      <c r="C17" s="160" t="s">
        <v>167</v>
      </c>
      <c r="F17" s="63"/>
      <c r="G17" s="31"/>
    </row>
    <row r="18" spans="1:8" s="2" customFormat="1" ht="9" customHeight="1" thickTop="1" thickBot="1">
      <c r="B18" s="62"/>
      <c r="C18" s="60"/>
      <c r="D18" s="62"/>
      <c r="E18" s="62"/>
      <c r="F18" s="63"/>
    </row>
    <row r="19" spans="1:8" s="2" customFormat="1" ht="38" customHeight="1" thickTop="1" thickBot="1">
      <c r="A19" s="43" t="s">
        <v>151</v>
      </c>
      <c r="B19" s="61"/>
      <c r="C19" s="60" t="s">
        <v>150</v>
      </c>
      <c r="D19" s="66"/>
      <c r="E19" s="67"/>
      <c r="F19" s="68"/>
      <c r="G19" s="31"/>
      <c r="H19" s="31"/>
    </row>
    <row r="20" spans="1:8" s="2" customFormat="1" ht="50" customHeight="1" thickTop="1" thickBot="1">
      <c r="A20" s="43" t="s">
        <v>152</v>
      </c>
      <c r="B20" s="61"/>
      <c r="C20" s="65" t="s">
        <v>93</v>
      </c>
      <c r="D20" s="69"/>
      <c r="E20" s="63"/>
      <c r="F20" s="63"/>
    </row>
    <row r="21" spans="1:8" ht="22" customHeight="1" thickTop="1" thickBot="1">
      <c r="A21" s="45"/>
      <c r="B21" s="73"/>
      <c r="C21" s="73"/>
      <c r="D21" s="73"/>
      <c r="E21" s="73"/>
      <c r="F21" s="73"/>
    </row>
    <row r="22" spans="1:8" ht="22" customHeight="1" thickTop="1" thickBot="1">
      <c r="A22" s="137" t="s">
        <v>153</v>
      </c>
      <c r="B22" s="138"/>
      <c r="C22" s="138"/>
      <c r="D22" s="138"/>
      <c r="E22" s="138"/>
      <c r="F22" s="73"/>
    </row>
    <row r="23" spans="1:8" ht="7" customHeight="1" thickTop="1" thickBot="1">
      <c r="A23" s="30"/>
      <c r="B23" s="73"/>
      <c r="C23" s="73"/>
      <c r="D23" s="73"/>
      <c r="E23" s="62"/>
      <c r="F23" s="73"/>
      <c r="H23" s="48"/>
    </row>
    <row r="24" spans="1:8" ht="25" customHeight="1" thickTop="1" thickBot="1">
      <c r="A24" s="46" t="s">
        <v>62</v>
      </c>
      <c r="B24" s="61"/>
      <c r="C24" s="70" t="s">
        <v>66</v>
      </c>
      <c r="D24" s="71"/>
      <c r="E24" s="62"/>
      <c r="F24" s="72"/>
      <c r="H24" s="48"/>
    </row>
    <row r="25" spans="1:8" ht="25" customHeight="1" thickTop="1" thickBot="1">
      <c r="A25" s="46" t="s">
        <v>63</v>
      </c>
      <c r="B25" s="71"/>
      <c r="C25" s="70" t="s">
        <v>67</v>
      </c>
      <c r="D25" s="71"/>
      <c r="E25" s="62"/>
      <c r="F25" s="72"/>
      <c r="H25" s="48"/>
    </row>
    <row r="26" spans="1:8" ht="25" customHeight="1" thickTop="1" thickBot="1">
      <c r="A26" s="46" t="s">
        <v>64</v>
      </c>
      <c r="B26" s="71"/>
      <c r="C26" s="70" t="s">
        <v>68</v>
      </c>
      <c r="D26" s="71"/>
      <c r="E26" s="62"/>
      <c r="F26" s="72"/>
      <c r="H26" s="48"/>
    </row>
    <row r="27" spans="1:8" ht="25" customHeight="1" thickTop="1" thickBot="1">
      <c r="A27" s="46" t="s">
        <v>65</v>
      </c>
      <c r="B27" s="71"/>
      <c r="C27" s="72"/>
      <c r="D27" s="72"/>
      <c r="E27" s="62"/>
      <c r="F27" s="72"/>
      <c r="H27" s="48"/>
    </row>
    <row r="28" spans="1:8" s="2" customFormat="1" ht="33" customHeight="1" thickTop="1" thickBot="1">
      <c r="A28" s="29" t="s">
        <v>58</v>
      </c>
      <c r="B28" s="61"/>
      <c r="C28" s="60" t="s">
        <v>59</v>
      </c>
      <c r="D28" s="119"/>
      <c r="E28" s="119"/>
      <c r="F28" s="119"/>
    </row>
    <row r="29" spans="1:8" s="2" customFormat="1" ht="16" customHeight="1" thickTop="1" thickBot="1">
      <c r="A29" s="139" t="s">
        <v>56</v>
      </c>
      <c r="B29" s="140"/>
      <c r="C29" s="140"/>
      <c r="D29" s="74" t="s">
        <v>3</v>
      </c>
      <c r="E29" s="141"/>
      <c r="F29" s="141"/>
    </row>
    <row r="30" spans="1:8" ht="23" customHeight="1" thickTop="1" thickBot="1">
      <c r="A30" s="139"/>
      <c r="B30" s="140"/>
      <c r="C30" s="140"/>
      <c r="D30" s="75" t="s">
        <v>57</v>
      </c>
      <c r="E30" s="141"/>
      <c r="F30" s="141"/>
    </row>
    <row r="31" spans="1:8" ht="22" customHeight="1" thickTop="1" thickBot="1">
      <c r="A31" s="139"/>
      <c r="B31" s="140"/>
      <c r="C31" s="140"/>
      <c r="D31" s="75" t="s">
        <v>12</v>
      </c>
      <c r="E31" s="141"/>
      <c r="F31" s="141"/>
    </row>
    <row r="32" spans="1:8" ht="175" customHeight="1" thickTop="1" thickBot="1">
      <c r="A32" s="44" t="s">
        <v>61</v>
      </c>
      <c r="B32" s="119"/>
      <c r="C32" s="119"/>
      <c r="D32" s="119"/>
      <c r="E32" s="119"/>
      <c r="F32" s="119"/>
    </row>
    <row r="33" ht="16.5" customHeight="1" thickTop="1"/>
  </sheetData>
  <sheetProtection algorithmName="SHA-512" hashValue="Fo2xU2YC1Y1aJwRZUiVFpkWj1v8epcwmJGlaezqsI1fvSInPL3ns1LBTp/QAI8yEki6KHXkC00yrexDfaenKCA==" saltValue="4+lhUGwA+zDmNx+IqvXcBQ==" spinCount="100000" sheet="1" objects="1" scenarios="1" selectLockedCells="1"/>
  <mergeCells count="14">
    <mergeCell ref="B32:F32"/>
    <mergeCell ref="A22:E22"/>
    <mergeCell ref="D28:F28"/>
    <mergeCell ref="A29:A31"/>
    <mergeCell ref="B29:C31"/>
    <mergeCell ref="E29:F29"/>
    <mergeCell ref="E30:F30"/>
    <mergeCell ref="E31:F31"/>
    <mergeCell ref="B10:F10"/>
    <mergeCell ref="B11:D11"/>
    <mergeCell ref="E11:F11"/>
    <mergeCell ref="A6:F6"/>
    <mergeCell ref="B7:F7"/>
    <mergeCell ref="B8:F8"/>
  </mergeCells>
  <conditionalFormatting sqref="B10:B11 B19:B20 D19:D20">
    <cfRule type="expression" dxfId="48" priority="13">
      <formula>ISBLANK(B10)</formula>
    </cfRule>
  </conditionalFormatting>
  <conditionalFormatting sqref="E15">
    <cfRule type="expression" dxfId="47" priority="9">
      <formula>ISBLANK(E15)</formula>
    </cfRule>
  </conditionalFormatting>
  <conditionalFormatting sqref="B28:B29">
    <cfRule type="expression" dxfId="46" priority="27">
      <formula>ISBLANK(B28)</formula>
    </cfRule>
  </conditionalFormatting>
  <conditionalFormatting sqref="B32">
    <cfRule type="expression" dxfId="45" priority="25">
      <formula>ISBLANK(B32)</formula>
    </cfRule>
  </conditionalFormatting>
  <conditionalFormatting sqref="D28">
    <cfRule type="expression" dxfId="44" priority="26">
      <formula>ISBLANK(D28)</formula>
    </cfRule>
  </conditionalFormatting>
  <conditionalFormatting sqref="D19:E19">
    <cfRule type="expression" dxfId="43" priority="11">
      <formula>$B19="Nein"</formula>
    </cfRule>
  </conditionalFormatting>
  <conditionalFormatting sqref="E19">
    <cfRule type="expression" dxfId="42" priority="12">
      <formula>ISBLANK(E19)</formula>
    </cfRule>
  </conditionalFormatting>
  <conditionalFormatting sqref="E29:E31">
    <cfRule type="expression" dxfId="41" priority="28">
      <formula>ISBLANK(E29)</formula>
    </cfRule>
  </conditionalFormatting>
  <conditionalFormatting sqref="B13">
    <cfRule type="expression" dxfId="40" priority="8">
      <formula>ISBLANK(B13)</formula>
    </cfRule>
  </conditionalFormatting>
  <conditionalFormatting sqref="B15">
    <cfRule type="expression" dxfId="39" priority="7">
      <formula>ISBLANK(B15)</formula>
    </cfRule>
  </conditionalFormatting>
  <conditionalFormatting sqref="B17">
    <cfRule type="expression" dxfId="38" priority="6">
      <formula>ISBLANK(B17)</formula>
    </cfRule>
  </conditionalFormatting>
  <conditionalFormatting sqref="B24">
    <cfRule type="expression" dxfId="37" priority="1">
      <formula>ISBLANK(B24)</formula>
    </cfRule>
  </conditionalFormatting>
  <conditionalFormatting sqref="B25:B27">
    <cfRule type="containsText" dxfId="36" priority="4" operator="containsText" text="Ja">
      <formula>NOT(ISERROR(SEARCH("Ja",B25)))</formula>
    </cfRule>
    <cfRule type="containsText" dxfId="35" priority="5" operator="containsText" text="Nein">
      <formula>NOT(ISERROR(SEARCH("Nein",B25)))</formula>
    </cfRule>
  </conditionalFormatting>
  <conditionalFormatting sqref="D24:D26">
    <cfRule type="containsText" dxfId="34" priority="2" operator="containsText" text="Ja">
      <formula>NOT(ISERROR(SEARCH("Ja",D24)))</formula>
    </cfRule>
    <cfRule type="containsText" dxfId="33" priority="3" operator="containsText" text="Nein">
      <formula>NOT(ISERROR(SEARCH("Nein",D24)))</formula>
    </cfRule>
  </conditionalFormatting>
  <dataValidations count="6">
    <dataValidation type="list" allowBlank="1" showInputMessage="1" showErrorMessage="1" sqref="D19" xr:uid="{D00645CE-86FD-A04C-A314-FB1B4E23DE5C}">
      <formula1>"Januar, Februar, März, April, Mai, Juni, Juli, August, September, Oktober, November, Dezember"</formula1>
    </dataValidation>
    <dataValidation type="list" allowBlank="1" showInputMessage="1" showErrorMessage="1" sqref="E19" xr:uid="{DB0EEC71-E2A0-A045-85EA-F621340F5532}">
      <formula1>"2014, 2015, 2016, 2017, 2018, 2019, 2020, 2021, 2022, 2023, 2024"</formula1>
    </dataValidation>
    <dataValidation type="list" errorStyle="warning" allowBlank="1" prompt="Bitte auswählen" sqref="B19:B20 B13 B24 B17 B15" xr:uid="{2B77D86A-B44A-0647-B55C-B5A21A0F8953}">
      <formula1>"Ja, Nein"</formula1>
    </dataValidation>
    <dataValidation type="list" errorStyle="warning" allowBlank="1" prompt="Bitte auswählen" sqref="B29" xr:uid="{1D75A1FF-FEA5-7647-832F-73AA3E38CF77}">
      <formula1>"Projekt für einen öffentlichen Auftraggeber, mit öffentlichen Mitteln bzw. Geldern vom Bund oder Land finanziertes Projekt, Projekt für einen privaten Auftraggeber"</formula1>
    </dataValidation>
    <dataValidation type="list" allowBlank="1" showInputMessage="1" showErrorMessage="1" sqref="B25:B28 D24:D26" xr:uid="{9A27463E-6614-3F4C-BEDA-CC2CC6F8B207}">
      <formula1>"Ja, Nein"</formula1>
    </dataValidation>
    <dataValidation type="list" errorStyle="warning" allowBlank="1" prompt="Bitte auswählen" sqref="D20" xr:uid="{70EB1B94-5858-4547-AF03-28A77275BC82}">
      <formula1>"LPH 1, LPH 2, LPH 3, LPH 4, LPH 5, LPH 6, LPH 7, LPH 8, LPH 9"</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CFCB05B-A9F5-FB4F-96DB-BE13AB2729AF}">
          <x14:formula1>
            <xm:f>Bewerberkonstellation!$C$15:$C$18</xm:f>
          </x14:formula1>
          <xm:sqref>B11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9D0E6-CA93-3C4C-9F1E-0288479BDEB2}">
  <dimension ref="A1:I36"/>
  <sheetViews>
    <sheetView showGridLines="0" view="pageLayout" topLeftCell="A4" zoomScale="150" zoomScaleNormal="160" zoomScaleSheetLayoutView="150" zoomScalePageLayoutView="150" workbookViewId="0">
      <selection activeCell="B15" sqref="B15"/>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5" t="str">
        <f>Übersicht!A1</f>
        <v>Umstrukturierung und Modernisierung des bbz Arnsberg</v>
      </c>
      <c r="B1" s="1"/>
      <c r="D1" s="1"/>
      <c r="F1" s="1"/>
    </row>
    <row r="2" spans="1:6" s="26" customFormat="1" ht="14" customHeight="1">
      <c r="A2" s="36" t="str">
        <f>Übersicht!A2</f>
        <v>Vergabenummer: VgV-25/09-41NW</v>
      </c>
      <c r="B2" s="22"/>
      <c r="C2" s="23"/>
      <c r="D2" s="24"/>
      <c r="E2" s="23"/>
      <c r="F2" s="24"/>
    </row>
    <row r="3" spans="1:6" s="26" customFormat="1" ht="14" customHeight="1">
      <c r="A3" s="37" t="str">
        <f>Übersicht!A3</f>
        <v>Verhandlungsverfahren mit Teilnahmewettbewerb gem. VgV</v>
      </c>
      <c r="B3" s="27"/>
      <c r="C3" s="27"/>
      <c r="D3" s="24"/>
      <c r="E3" s="27"/>
      <c r="F3" s="24"/>
    </row>
    <row r="4" spans="1:6" s="10" customFormat="1" ht="16.5" customHeight="1">
      <c r="A4" s="26" t="str">
        <f>Übersicht!A4</f>
        <v>Bewerberbogen zum Teilnahmewettbewerb</v>
      </c>
      <c r="B4" s="13"/>
      <c r="C4" s="9"/>
      <c r="D4" s="11"/>
      <c r="E4" s="9"/>
      <c r="F4" s="11"/>
    </row>
    <row r="5" spans="1:6" ht="13" customHeight="1">
      <c r="A5" s="8"/>
      <c r="B5" s="8"/>
      <c r="C5" s="9"/>
      <c r="E5" s="9"/>
    </row>
    <row r="6" spans="1:6" ht="16.5" customHeight="1" thickBot="1">
      <c r="A6" s="131" t="s">
        <v>60</v>
      </c>
      <c r="B6" s="131"/>
      <c r="C6" s="131"/>
      <c r="D6" s="131"/>
      <c r="E6" s="131"/>
      <c r="F6" s="131"/>
    </row>
    <row r="7" spans="1:6" ht="119" customHeight="1" thickTop="1" thickBot="1">
      <c r="A7" s="156" t="s">
        <v>161</v>
      </c>
      <c r="B7" s="114" t="s">
        <v>160</v>
      </c>
      <c r="C7" s="115"/>
      <c r="D7" s="115"/>
      <c r="E7" s="115"/>
      <c r="F7" s="115"/>
    </row>
    <row r="8" spans="1:6" ht="12" customHeight="1" thickTop="1" thickBot="1">
      <c r="A8" s="3"/>
      <c r="B8" s="76"/>
      <c r="C8" s="76"/>
      <c r="D8" s="76"/>
      <c r="E8" s="76"/>
      <c r="F8" s="76"/>
    </row>
    <row r="9" spans="1:6" s="2" customFormat="1" ht="22" customHeight="1" thickTop="1" thickBot="1">
      <c r="A9" s="28" t="s">
        <v>46</v>
      </c>
      <c r="B9" s="125"/>
      <c r="C9" s="125"/>
      <c r="D9" s="125"/>
      <c r="E9" s="125"/>
      <c r="F9" s="125"/>
    </row>
    <row r="10" spans="1:6" s="2" customFormat="1" ht="38" customHeight="1" thickTop="1" thickBot="1">
      <c r="A10" s="28" t="s">
        <v>77</v>
      </c>
      <c r="B10" s="134"/>
      <c r="C10" s="135"/>
      <c r="D10" s="135"/>
      <c r="E10" s="136" t="s">
        <v>117</v>
      </c>
      <c r="F10" s="136"/>
    </row>
    <row r="11" spans="1:6" s="2" customFormat="1" ht="9" customHeight="1" thickTop="1" thickBot="1">
      <c r="A11" s="43"/>
      <c r="B11" s="62"/>
      <c r="C11" s="60"/>
      <c r="D11" s="62"/>
      <c r="E11" s="62"/>
      <c r="F11" s="63"/>
    </row>
    <row r="12" spans="1:6" s="2" customFormat="1" ht="31" customHeight="1" thickTop="1" thickBot="1">
      <c r="A12" s="43" t="s">
        <v>29</v>
      </c>
      <c r="B12" s="61"/>
      <c r="C12" s="157"/>
      <c r="D12" s="158"/>
      <c r="E12" s="63"/>
      <c r="F12" s="63"/>
    </row>
    <row r="13" spans="1:6" s="2" customFormat="1" ht="9" customHeight="1" thickTop="1" thickBot="1">
      <c r="A13" s="43"/>
      <c r="B13" s="62"/>
      <c r="C13" s="60"/>
      <c r="D13" s="165"/>
      <c r="E13" s="165"/>
      <c r="F13" s="63"/>
    </row>
    <row r="14" spans="1:6" s="2" customFormat="1" ht="22" customHeight="1" thickTop="1" thickBot="1">
      <c r="A14" s="60" t="s">
        <v>72</v>
      </c>
      <c r="B14" s="61"/>
      <c r="C14" s="163"/>
      <c r="D14" s="159"/>
      <c r="E14" s="159"/>
      <c r="F14" s="63"/>
    </row>
    <row r="15" spans="1:6" s="2" customFormat="1" ht="22" customHeight="1" thickTop="1" thickBot="1">
      <c r="A15" s="60" t="s">
        <v>73</v>
      </c>
      <c r="B15" s="61"/>
      <c r="C15" s="164"/>
      <c r="D15" s="159"/>
      <c r="E15" s="159"/>
      <c r="F15" s="63"/>
    </row>
    <row r="16" spans="1:6" s="2" customFormat="1" ht="22" customHeight="1" thickTop="1" thickBot="1">
      <c r="A16" s="60" t="s">
        <v>147</v>
      </c>
      <c r="B16" s="61"/>
      <c r="C16" s="164"/>
      <c r="D16" s="159"/>
      <c r="E16" s="159"/>
      <c r="F16" s="63"/>
    </row>
    <row r="17" spans="1:9" s="2" customFormat="1" ht="23" customHeight="1" thickTop="1" thickBot="1">
      <c r="A17" s="162" t="s">
        <v>165</v>
      </c>
      <c r="B17" s="62"/>
      <c r="C17" s="60"/>
      <c r="D17" s="62"/>
      <c r="E17" s="62"/>
      <c r="F17" s="63"/>
    </row>
    <row r="18" spans="1:9" s="2" customFormat="1" ht="28" customHeight="1" thickTop="1" thickBot="1">
      <c r="A18" s="43" t="s">
        <v>164</v>
      </c>
      <c r="B18" s="61"/>
      <c r="C18" s="64"/>
      <c r="D18" s="63"/>
      <c r="E18" s="63"/>
      <c r="F18" s="63"/>
    </row>
    <row r="19" spans="1:9" s="2" customFormat="1" ht="39" customHeight="1" thickTop="1" thickBot="1">
      <c r="A19" s="43" t="s">
        <v>163</v>
      </c>
      <c r="B19" s="61"/>
      <c r="C19" s="60" t="s">
        <v>162</v>
      </c>
      <c r="D19" s="161"/>
      <c r="E19" s="63"/>
      <c r="F19" s="63"/>
    </row>
    <row r="20" spans="1:9" s="2" customFormat="1" ht="9" customHeight="1" thickTop="1" thickBot="1">
      <c r="B20" s="62"/>
      <c r="C20" s="60"/>
      <c r="D20" s="62"/>
      <c r="E20" s="62"/>
      <c r="F20" s="63"/>
    </row>
    <row r="21" spans="1:9" s="2" customFormat="1" ht="38" customHeight="1" thickTop="1" thickBot="1">
      <c r="A21" s="43" t="s">
        <v>151</v>
      </c>
      <c r="B21" s="61"/>
      <c r="C21" s="60" t="s">
        <v>150</v>
      </c>
      <c r="D21" s="66"/>
      <c r="E21" s="67"/>
      <c r="F21" s="68"/>
      <c r="G21" s="31"/>
      <c r="H21" s="31"/>
    </row>
    <row r="22" spans="1:9" s="2" customFormat="1" ht="50" customHeight="1" thickTop="1" thickBot="1">
      <c r="A22" s="43" t="s">
        <v>152</v>
      </c>
      <c r="B22" s="61"/>
      <c r="C22" s="65" t="s">
        <v>93</v>
      </c>
      <c r="D22" s="69"/>
      <c r="E22" s="63"/>
      <c r="F22" s="63"/>
    </row>
    <row r="23" spans="1:9" ht="22" customHeight="1" thickTop="1" thickBot="1">
      <c r="A23" s="45"/>
      <c r="B23" s="73"/>
      <c r="C23" s="73"/>
      <c r="D23" s="73"/>
      <c r="E23" s="73"/>
      <c r="F23" s="73"/>
    </row>
    <row r="24" spans="1:9" ht="22" customHeight="1" thickTop="1" thickBot="1">
      <c r="A24" s="137" t="s">
        <v>153</v>
      </c>
      <c r="B24" s="138"/>
      <c r="C24" s="138"/>
      <c r="D24" s="138"/>
      <c r="E24" s="138"/>
      <c r="F24" s="73"/>
    </row>
    <row r="25" spans="1:9" ht="7" customHeight="1" thickTop="1" thickBot="1">
      <c r="A25" s="30"/>
      <c r="B25" s="73"/>
      <c r="C25" s="73"/>
      <c r="D25" s="73"/>
      <c r="E25" s="62"/>
      <c r="F25" s="73"/>
      <c r="H25" s="48"/>
    </row>
    <row r="26" spans="1:9" ht="25" customHeight="1" thickTop="1" thickBot="1">
      <c r="A26" s="46" t="s">
        <v>62</v>
      </c>
      <c r="B26" s="61"/>
      <c r="C26" s="70" t="s">
        <v>66</v>
      </c>
      <c r="D26" s="71"/>
      <c r="E26" s="62"/>
      <c r="F26" s="72"/>
      <c r="H26" s="48"/>
    </row>
    <row r="27" spans="1:9" ht="25" customHeight="1" thickTop="1" thickBot="1">
      <c r="A27" s="46" t="s">
        <v>63</v>
      </c>
      <c r="B27" s="71"/>
      <c r="C27" s="70" t="s">
        <v>67</v>
      </c>
      <c r="D27" s="71"/>
      <c r="E27" s="62"/>
      <c r="F27" s="72"/>
      <c r="H27" s="48"/>
    </row>
    <row r="28" spans="1:9" ht="25" customHeight="1" thickTop="1" thickBot="1">
      <c r="A28" s="46" t="s">
        <v>64</v>
      </c>
      <c r="B28" s="71"/>
      <c r="C28" s="70" t="s">
        <v>68</v>
      </c>
      <c r="D28" s="71"/>
      <c r="E28" s="62"/>
      <c r="F28" s="72"/>
      <c r="H28" s="48"/>
    </row>
    <row r="29" spans="1:9" ht="25" customHeight="1" thickTop="1" thickBot="1">
      <c r="A29" s="46" t="s">
        <v>65</v>
      </c>
      <c r="B29" s="71"/>
      <c r="C29" s="72"/>
      <c r="D29" s="72"/>
      <c r="E29" s="62"/>
      <c r="F29" s="72"/>
      <c r="H29" s="48"/>
    </row>
    <row r="30" spans="1:9" ht="22" customHeight="1" thickTop="1" thickBot="1">
      <c r="A30" s="39"/>
      <c r="B30" s="73"/>
      <c r="C30" s="73"/>
      <c r="D30" s="73"/>
      <c r="E30" s="73"/>
      <c r="F30" s="73"/>
      <c r="I30" s="48"/>
    </row>
    <row r="31" spans="1:9" s="2" customFormat="1" ht="33" customHeight="1" thickTop="1" thickBot="1">
      <c r="A31" s="29" t="s">
        <v>58</v>
      </c>
      <c r="B31" s="61"/>
      <c r="C31" s="60" t="s">
        <v>59</v>
      </c>
      <c r="D31" s="119"/>
      <c r="E31" s="119"/>
      <c r="F31" s="119"/>
    </row>
    <row r="32" spans="1:9" s="2" customFormat="1" ht="16" customHeight="1" thickTop="1" thickBot="1">
      <c r="A32" s="139" t="s">
        <v>56</v>
      </c>
      <c r="B32" s="140"/>
      <c r="C32" s="140"/>
      <c r="D32" s="74" t="s">
        <v>3</v>
      </c>
      <c r="E32" s="141"/>
      <c r="F32" s="141"/>
    </row>
    <row r="33" spans="1:6" ht="23" customHeight="1" thickTop="1" thickBot="1">
      <c r="A33" s="139"/>
      <c r="B33" s="140"/>
      <c r="C33" s="140"/>
      <c r="D33" s="75" t="s">
        <v>57</v>
      </c>
      <c r="E33" s="141"/>
      <c r="F33" s="141"/>
    </row>
    <row r="34" spans="1:6" ht="22" customHeight="1" thickTop="1" thickBot="1">
      <c r="A34" s="139"/>
      <c r="B34" s="140"/>
      <c r="C34" s="140"/>
      <c r="D34" s="75" t="s">
        <v>12</v>
      </c>
      <c r="E34" s="141"/>
      <c r="F34" s="141"/>
    </row>
    <row r="35" spans="1:6" ht="175" customHeight="1" thickTop="1" thickBot="1">
      <c r="A35" s="44" t="s">
        <v>61</v>
      </c>
      <c r="B35" s="119"/>
      <c r="C35" s="119"/>
      <c r="D35" s="119"/>
      <c r="E35" s="119"/>
      <c r="F35" s="119"/>
    </row>
    <row r="36" spans="1:6" ht="16.5" customHeight="1" thickTop="1"/>
  </sheetData>
  <sheetProtection algorithmName="SHA-512" hashValue="Up35VtU4QTgn+wU2qoyNJXd09AtvZl4h7rt19RB3XX+EBwA0l5yY3cNgauOCOUbkQYnMdSkwj/xSNGpSAB4ESA==" saltValue="hYZAwSwA7uF2oGqaP9APnw==" spinCount="100000" sheet="1" objects="1" scenarios="1" selectLockedCells="1"/>
  <mergeCells count="13">
    <mergeCell ref="A24:E24"/>
    <mergeCell ref="B35:F35"/>
    <mergeCell ref="D31:F31"/>
    <mergeCell ref="A32:A34"/>
    <mergeCell ref="B32:C34"/>
    <mergeCell ref="E32:F32"/>
    <mergeCell ref="E33:F33"/>
    <mergeCell ref="E34:F34"/>
    <mergeCell ref="A6:F6"/>
    <mergeCell ref="B7:F7"/>
    <mergeCell ref="B9:F9"/>
    <mergeCell ref="B10:D10"/>
    <mergeCell ref="E10:F10"/>
  </mergeCells>
  <conditionalFormatting sqref="B9:B10 B18:B19">
    <cfRule type="expression" dxfId="32" priority="16">
      <formula>ISBLANK(B9)</formula>
    </cfRule>
  </conditionalFormatting>
  <conditionalFormatting sqref="B31:B32">
    <cfRule type="expression" dxfId="31" priority="109">
      <formula>ISBLANK(B31)</formula>
    </cfRule>
  </conditionalFormatting>
  <conditionalFormatting sqref="B35">
    <cfRule type="expression" dxfId="30" priority="107">
      <formula>ISBLANK(B35)</formula>
    </cfRule>
  </conditionalFormatting>
  <conditionalFormatting sqref="D19">
    <cfRule type="expression" dxfId="29" priority="22">
      <formula>ISBLANK(D19)</formula>
    </cfRule>
  </conditionalFormatting>
  <conditionalFormatting sqref="D31">
    <cfRule type="expression" dxfId="28" priority="108">
      <formula>ISBLANK(D31)</formula>
    </cfRule>
  </conditionalFormatting>
  <conditionalFormatting sqref="E32:E34">
    <cfRule type="expression" dxfId="25" priority="112">
      <formula>ISBLANK(E32)</formula>
    </cfRule>
  </conditionalFormatting>
  <conditionalFormatting sqref="B26">
    <cfRule type="expression" dxfId="24" priority="7">
      <formula>ISBLANK(B26)</formula>
    </cfRule>
  </conditionalFormatting>
  <conditionalFormatting sqref="B27:B29">
    <cfRule type="containsText" dxfId="23" priority="10" operator="containsText" text="Ja">
      <formula>NOT(ISERROR(SEARCH("Ja",B27)))</formula>
    </cfRule>
    <cfRule type="containsText" dxfId="22" priority="11" operator="containsText" text="Nein">
      <formula>NOT(ISERROR(SEARCH("Nein",B27)))</formula>
    </cfRule>
  </conditionalFormatting>
  <conditionalFormatting sqref="D26:D28">
    <cfRule type="containsText" dxfId="21" priority="8" operator="containsText" text="Ja">
      <formula>NOT(ISERROR(SEARCH("Ja",D26)))</formula>
    </cfRule>
    <cfRule type="containsText" dxfId="20" priority="9" operator="containsText" text="Nein">
      <formula>NOT(ISERROR(SEARCH("Nein",D26)))</formula>
    </cfRule>
  </conditionalFormatting>
  <conditionalFormatting sqref="B12">
    <cfRule type="expression" dxfId="19" priority="5">
      <formula>ISBLANK(B12)</formula>
    </cfRule>
  </conditionalFormatting>
  <conditionalFormatting sqref="B21:B22 D21:D22">
    <cfRule type="expression" dxfId="17" priority="4">
      <formula>ISBLANK(B21)</formula>
    </cfRule>
  </conditionalFormatting>
  <conditionalFormatting sqref="D21:E21">
    <cfRule type="expression" dxfId="16" priority="2">
      <formula>$B21="Nein"</formula>
    </cfRule>
  </conditionalFormatting>
  <conditionalFormatting sqref="E21">
    <cfRule type="expression" dxfId="15" priority="3">
      <formula>ISBLANK(E21)</formula>
    </cfRule>
  </conditionalFormatting>
  <conditionalFormatting sqref="B14:B16">
    <cfRule type="expression" dxfId="14" priority="1">
      <formula>ISBLANK(B14)</formula>
    </cfRule>
  </conditionalFormatting>
  <dataValidations count="7">
    <dataValidation type="list" errorStyle="warning" allowBlank="1" prompt="Bitte auswählen" sqref="D22" xr:uid="{3E85CEBE-0EAB-BD46-96C3-23ECF7189966}">
      <formula1>"LPH 1, LPH 2, LPH 3, LPH 4, LPH 5, LPH 6, LPH 7, LPH 8, LPH 9"</formula1>
    </dataValidation>
    <dataValidation type="list" allowBlank="1" showInputMessage="1" showErrorMessage="1" sqref="B31 B27:B29 D26:D28" xr:uid="{9451DF21-EBDD-5848-B8C5-60611E2E3D0E}">
      <formula1>"Ja, Nein"</formula1>
    </dataValidation>
    <dataValidation type="list" errorStyle="warning" allowBlank="1" prompt="Bitte auswählen" sqref="B32" xr:uid="{9D260EEF-10B0-0F4B-A37D-C19950B01AFD}">
      <formula1>"Projekt für einen öffentlichen Auftraggeber, mit öffentlichen Mitteln bzw. Geldern vom Bund oder Land finanziertes Projekt, Projekt für einen privaten Auftraggeber"</formula1>
    </dataValidation>
    <dataValidation type="list" errorStyle="warning" allowBlank="1" prompt="Bitte auswählen" sqref="B26 B14:B16 B12 B21:B22 B18:B19" xr:uid="{357692E3-F4C2-A84A-A3A4-96B8AD0098A8}">
      <formula1>"Ja, Nein"</formula1>
    </dataValidation>
    <dataValidation type="list" allowBlank="1" showInputMessage="1" showErrorMessage="1" sqref="E21" xr:uid="{AA0C9F30-C40F-0D4A-B795-E26EE0F95073}">
      <formula1>"2014, 2015, 2016, 2017, 2018, 2019, 2020, 2021, 2022, 2023, 2024"</formula1>
    </dataValidation>
    <dataValidation type="list" allowBlank="1" showInputMessage="1" showErrorMessage="1" sqref="D21" xr:uid="{F71E51E8-C52E-F147-A4F8-DEA654242FC9}">
      <formula1>"Januar, Februar, März, April, Mai, Juni, Juli, August, September, Oktober, November, Dezember"</formula1>
    </dataValidation>
    <dataValidation type="list" allowBlank="1" showInputMessage="1" showErrorMessage="1" sqref="D19" xr:uid="{DCCF24D6-EE12-FD46-A8CB-A01B4D05FB9F}">
      <formula1>"Verwaltung, Bildung"</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752483C8-DFEF-ED41-95F6-A0FC71ED6937}">
          <x14:formula1>
            <xm:f>Bewerberkonstellation!$C$15:$C$18</xm:f>
          </x14:formula1>
          <xm:sqref>B10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5" t="str">
        <f>Übersicht!A1</f>
        <v>Umstrukturierung und Modernisierung des bbz Arnsberg</v>
      </c>
      <c r="B1" s="1"/>
      <c r="D1" s="1"/>
      <c r="E1" s="4"/>
    </row>
    <row r="2" spans="1:5" s="26" customFormat="1" ht="14" customHeight="1">
      <c r="A2" s="36" t="str">
        <f>Übersicht!A2</f>
        <v>Vergabenummer: VgV-25/09-41NW</v>
      </c>
      <c r="B2" s="22"/>
      <c r="C2" s="23"/>
      <c r="D2" s="24"/>
      <c r="E2" s="25"/>
    </row>
    <row r="3" spans="1:5" s="26" customFormat="1" ht="14" customHeight="1">
      <c r="A3" s="37" t="str">
        <f>Übersicht!A3</f>
        <v>Verhandlungsverfahren mit Teilnahmewettbewerb gem. VgV</v>
      </c>
      <c r="B3" s="27"/>
      <c r="C3" s="27"/>
      <c r="D3" s="24"/>
      <c r="E3" s="24"/>
    </row>
    <row r="4" spans="1:5" s="10" customFormat="1" ht="16.5" customHeight="1">
      <c r="A4" s="26" t="str">
        <f>Übersicht!A4</f>
        <v>Bewerberbogen zum Teilnahmewettbewerb</v>
      </c>
      <c r="B4" s="13"/>
      <c r="C4" s="9"/>
      <c r="D4" s="11"/>
      <c r="E4" s="12"/>
    </row>
    <row r="5" spans="1:5" ht="13" customHeight="1">
      <c r="A5" s="8"/>
      <c r="B5" s="8"/>
      <c r="C5" s="9"/>
      <c r="E5" s="3"/>
    </row>
    <row r="6" spans="1:5" ht="16.5" customHeight="1">
      <c r="A6" s="7" t="s">
        <v>83</v>
      </c>
      <c r="B6" s="3"/>
      <c r="C6" s="3"/>
      <c r="D6" s="3"/>
      <c r="E6" s="3"/>
    </row>
    <row r="7" spans="1:5" ht="12" customHeight="1">
      <c r="A7" s="3" t="s">
        <v>84</v>
      </c>
      <c r="B7" s="3"/>
      <c r="C7" s="3"/>
      <c r="D7" s="3"/>
      <c r="E7" s="3"/>
    </row>
    <row r="8" spans="1:5" ht="12" customHeight="1">
      <c r="A8" s="15"/>
      <c r="B8" s="15"/>
      <c r="C8" s="15"/>
      <c r="D8" s="15"/>
      <c r="E8" s="15"/>
    </row>
    <row r="9" spans="1:5" ht="11" customHeight="1">
      <c r="A9" s="109" t="s">
        <v>34</v>
      </c>
      <c r="B9" s="109"/>
      <c r="C9" s="109"/>
      <c r="D9" s="109"/>
      <c r="E9" s="109"/>
    </row>
    <row r="10" spans="1:5" ht="11" customHeight="1">
      <c r="A10" s="144" t="str">
        <f>A1</f>
        <v>Umstrukturierung und Modernisierung des bbz Arnsberg</v>
      </c>
      <c r="B10" s="144"/>
      <c r="C10" s="144"/>
      <c r="D10" s="144"/>
      <c r="E10" s="144"/>
    </row>
    <row r="11" spans="1:5" ht="11" customHeight="1">
      <c r="A11" s="109" t="s">
        <v>85</v>
      </c>
      <c r="B11" s="109"/>
      <c r="C11" s="109"/>
      <c r="D11" s="109"/>
      <c r="E11" s="109"/>
    </row>
    <row r="12" spans="1:5" ht="30" customHeight="1">
      <c r="A12" s="113" t="s">
        <v>36</v>
      </c>
      <c r="B12" s="113"/>
      <c r="C12" s="113"/>
      <c r="D12" s="113"/>
      <c r="E12" s="113"/>
    </row>
    <row r="13" spans="1:5" ht="18" customHeight="1">
      <c r="A13" s="113" t="s">
        <v>37</v>
      </c>
      <c r="B13" s="113"/>
      <c r="C13" s="113"/>
      <c r="D13" s="113"/>
      <c r="E13" s="113"/>
    </row>
    <row r="14" spans="1:5" ht="18" customHeight="1">
      <c r="A14" s="113" t="s">
        <v>71</v>
      </c>
      <c r="B14" s="113"/>
      <c r="C14" s="113"/>
      <c r="D14" s="113"/>
      <c r="E14" s="113"/>
    </row>
    <row r="15" spans="1:5" ht="16" customHeight="1">
      <c r="A15" s="58"/>
      <c r="B15" s="58"/>
      <c r="C15" s="58"/>
      <c r="D15" s="58"/>
      <c r="E15" s="58"/>
    </row>
    <row r="16" spans="1:5" ht="14" customHeight="1">
      <c r="A16" s="107" t="s">
        <v>86</v>
      </c>
      <c r="B16" s="107"/>
      <c r="C16" s="107"/>
      <c r="D16" s="107"/>
      <c r="E16" s="107"/>
    </row>
    <row r="17" spans="1:5" s="1" customFormat="1" ht="16" customHeight="1" thickBot="1">
      <c r="A17" s="17" t="s">
        <v>41</v>
      </c>
      <c r="B17" s="147"/>
      <c r="C17" s="147"/>
      <c r="D17" s="147"/>
    </row>
    <row r="18" spans="1:5" s="1" customFormat="1" ht="16" customHeight="1" thickTop="1">
      <c r="A18" s="17" t="s">
        <v>42</v>
      </c>
      <c r="B18" s="145"/>
      <c r="C18" s="145"/>
      <c r="D18" s="145"/>
    </row>
    <row r="19" spans="1:5" ht="16" customHeight="1">
      <c r="B19" s="1"/>
      <c r="C19" s="1"/>
      <c r="D19" s="1"/>
      <c r="E19" s="1"/>
    </row>
    <row r="20" spans="1:5" ht="14" customHeight="1">
      <c r="A20" s="107" t="s">
        <v>87</v>
      </c>
      <c r="B20" s="107"/>
      <c r="C20" s="107"/>
      <c r="D20" s="107"/>
      <c r="E20" s="107"/>
    </row>
    <row r="21" spans="1:5" ht="26" customHeight="1">
      <c r="A21" s="146" t="s">
        <v>35</v>
      </c>
      <c r="B21" s="146"/>
      <c r="C21" s="146"/>
      <c r="D21" s="146"/>
      <c r="E21" s="146"/>
    </row>
    <row r="22" spans="1:5" ht="18" customHeight="1">
      <c r="A22" s="59"/>
      <c r="B22" s="84"/>
      <c r="C22" s="84"/>
      <c r="D22" s="84"/>
      <c r="E22" s="84"/>
    </row>
    <row r="23" spans="1:5" ht="16.5" customHeight="1">
      <c r="A23" s="17" t="s">
        <v>1</v>
      </c>
      <c r="B23" s="4"/>
      <c r="C23" s="1" t="s">
        <v>91</v>
      </c>
      <c r="D23" s="4"/>
      <c r="E23" s="4"/>
    </row>
    <row r="24" spans="1:5" ht="7" customHeight="1">
      <c r="B24" s="1"/>
      <c r="C24" s="1"/>
      <c r="D24" s="1"/>
      <c r="E24" s="1"/>
    </row>
    <row r="25" spans="1:5" ht="18" customHeight="1" thickBot="1">
      <c r="A25" s="142" t="s">
        <v>88</v>
      </c>
      <c r="B25" s="142"/>
      <c r="C25" s="145"/>
      <c r="D25" s="145"/>
      <c r="E25" s="145"/>
    </row>
    <row r="26" spans="1:5" ht="18" customHeight="1" thickTop="1">
      <c r="A26" s="142" t="s">
        <v>48</v>
      </c>
      <c r="B26" s="142"/>
      <c r="C26" s="143"/>
      <c r="D26" s="143"/>
      <c r="E26" s="143"/>
    </row>
    <row r="27" spans="1:5" ht="26" customHeight="1">
      <c r="A27" s="146" t="s">
        <v>38</v>
      </c>
      <c r="B27" s="146"/>
      <c r="C27" s="146"/>
      <c r="D27" s="146"/>
      <c r="E27" s="146"/>
    </row>
    <row r="28" spans="1:5" ht="18" customHeight="1">
      <c r="A28" s="59"/>
      <c r="B28" s="84"/>
      <c r="C28" s="84"/>
      <c r="D28" s="84"/>
      <c r="E28" s="84"/>
    </row>
    <row r="29" spans="1:5" ht="16.5" customHeight="1">
      <c r="A29" s="17" t="s">
        <v>1</v>
      </c>
      <c r="B29" s="4"/>
      <c r="C29" s="1" t="s">
        <v>91</v>
      </c>
      <c r="D29" s="4"/>
      <c r="E29" s="4"/>
    </row>
    <row r="30" spans="1:5" ht="7" customHeight="1">
      <c r="B30" s="1"/>
      <c r="C30" s="1"/>
      <c r="D30" s="1"/>
      <c r="E30" s="1"/>
    </row>
    <row r="31" spans="1:5" ht="18" customHeight="1" thickBot="1">
      <c r="A31" s="142" t="s">
        <v>89</v>
      </c>
      <c r="B31" s="142"/>
      <c r="C31" s="145"/>
      <c r="D31" s="145"/>
      <c r="E31" s="145"/>
    </row>
    <row r="32" spans="1:5" ht="18" customHeight="1" thickTop="1">
      <c r="A32" s="142" t="s">
        <v>48</v>
      </c>
      <c r="B32" s="142"/>
      <c r="C32" s="143"/>
      <c r="D32" s="143"/>
      <c r="E32" s="143"/>
    </row>
    <row r="33" spans="1:5" ht="26" customHeight="1">
      <c r="A33" s="146" t="s">
        <v>39</v>
      </c>
      <c r="B33" s="146"/>
      <c r="C33" s="146"/>
      <c r="D33" s="146"/>
      <c r="E33" s="146"/>
    </row>
    <row r="34" spans="1:5" ht="18" customHeight="1">
      <c r="A34" s="59"/>
      <c r="B34" s="84"/>
      <c r="C34" s="84"/>
      <c r="D34" s="84"/>
      <c r="E34" s="84"/>
    </row>
    <row r="35" spans="1:5" ht="16.5" customHeight="1">
      <c r="A35" s="17" t="s">
        <v>1</v>
      </c>
      <c r="B35" s="4"/>
      <c r="C35" s="1" t="s">
        <v>91</v>
      </c>
      <c r="D35" s="4"/>
      <c r="E35" s="4"/>
    </row>
    <row r="36" spans="1:5" ht="7" customHeight="1">
      <c r="B36" s="1"/>
      <c r="C36" s="1"/>
      <c r="D36" s="1"/>
      <c r="E36" s="1"/>
    </row>
    <row r="37" spans="1:5" ht="18" customHeight="1" thickBot="1">
      <c r="A37" s="142" t="s">
        <v>90</v>
      </c>
      <c r="B37" s="142"/>
      <c r="C37" s="145"/>
      <c r="D37" s="145"/>
      <c r="E37" s="145"/>
    </row>
    <row r="38" spans="1:5" ht="18" customHeight="1" thickTop="1">
      <c r="A38" s="142" t="s">
        <v>48</v>
      </c>
      <c r="B38" s="142"/>
      <c r="C38" s="143"/>
      <c r="D38" s="143"/>
      <c r="E38" s="143"/>
    </row>
    <row r="39" spans="1:5" ht="26" customHeight="1">
      <c r="A39" s="146" t="s">
        <v>40</v>
      </c>
      <c r="B39" s="146"/>
      <c r="C39" s="146"/>
      <c r="D39" s="146"/>
      <c r="E39" s="146"/>
    </row>
    <row r="40" spans="1:5" ht="18" customHeight="1">
      <c r="A40" s="59"/>
      <c r="B40" s="84"/>
      <c r="C40" s="84"/>
      <c r="D40" s="84"/>
      <c r="E40" s="84"/>
    </row>
    <row r="41" spans="1:5" ht="16.5" customHeight="1">
      <c r="A41" s="17" t="s">
        <v>1</v>
      </c>
      <c r="B41" s="4"/>
      <c r="C41" s="1" t="s">
        <v>91</v>
      </c>
      <c r="D41" s="4"/>
      <c r="E41" s="4"/>
    </row>
    <row r="42" spans="1:5" ht="7" customHeight="1">
      <c r="B42" s="1"/>
      <c r="C42" s="1"/>
      <c r="D42" s="1"/>
      <c r="E42" s="1"/>
    </row>
    <row r="43" spans="1:5" ht="18" customHeight="1" thickBot="1">
      <c r="A43" s="142" t="s">
        <v>90</v>
      </c>
      <c r="B43" s="142"/>
      <c r="C43" s="145"/>
      <c r="D43" s="145"/>
      <c r="E43" s="145"/>
    </row>
    <row r="44" spans="1:5" ht="18" customHeight="1" thickTop="1">
      <c r="A44" s="142" t="s">
        <v>48</v>
      </c>
      <c r="B44" s="142"/>
      <c r="C44" s="143"/>
      <c r="D44" s="143"/>
      <c r="E44" s="143"/>
    </row>
    <row r="45" spans="1:5" ht="12" customHeight="1">
      <c r="A45" s="3"/>
      <c r="B45" s="3"/>
      <c r="C45" s="3"/>
      <c r="D45" s="3"/>
      <c r="E45" s="3"/>
    </row>
    <row r="46" spans="1:5" ht="23" customHeight="1">
      <c r="A46" s="148" t="s">
        <v>92</v>
      </c>
      <c r="B46" s="148"/>
      <c r="C46" s="148"/>
      <c r="D46" s="148"/>
      <c r="E46" s="148"/>
    </row>
  </sheetData>
  <sheetProtection algorithmName="SHA-512" hashValue="r9NKTAcYKUrmah1fPG6csmPMQpGG/t+8hgCf+/MWqPic8gXfUmdy8o5VMgkGebsIqFyzRtGCL+VqiYr95ncqjA==" saltValue="hkw2N3O7+rZ5oxs65fNZEA=="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5" t="str">
        <f>Übersicht!A1</f>
        <v>Umstrukturierung und Modernisierung des bbz Arnsberg</v>
      </c>
      <c r="B1" s="1"/>
      <c r="D1" s="1"/>
      <c r="E1" s="4"/>
    </row>
    <row r="2" spans="1:7" s="26" customFormat="1" ht="14" customHeight="1">
      <c r="A2" s="36" t="str">
        <f>Übersicht!A2</f>
        <v>Vergabenummer: VgV-25/09-41NW</v>
      </c>
      <c r="B2" s="22"/>
      <c r="C2" s="23"/>
      <c r="D2" s="24"/>
      <c r="E2" s="25"/>
    </row>
    <row r="3" spans="1:7" s="26" customFormat="1" ht="14" customHeight="1">
      <c r="A3" s="37" t="str">
        <f>Übersicht!A3</f>
        <v>Verhandlungsverfahren mit Teilnahmewettbewerb gem. VgV</v>
      </c>
      <c r="B3" s="27"/>
      <c r="C3" s="27"/>
      <c r="D3" s="24"/>
      <c r="E3" s="24"/>
    </row>
    <row r="4" spans="1:7" s="10" customFormat="1" ht="16.5" customHeight="1">
      <c r="A4" s="26" t="str">
        <f>Übersicht!A4</f>
        <v>Bewerberbogen zum Teilnahmewettbewerb</v>
      </c>
      <c r="B4" s="13"/>
      <c r="C4" s="9"/>
      <c r="D4" s="11"/>
      <c r="E4" s="12"/>
    </row>
    <row r="5" spans="1:7" ht="13" customHeight="1">
      <c r="A5" s="8"/>
      <c r="B5" s="8"/>
      <c r="C5" s="9"/>
      <c r="E5" s="3"/>
    </row>
    <row r="6" spans="1:7" ht="16.5" customHeight="1">
      <c r="A6" s="7" t="s">
        <v>43</v>
      </c>
      <c r="B6" s="3"/>
      <c r="C6" s="3"/>
      <c r="D6" s="3"/>
      <c r="E6" s="3"/>
    </row>
    <row r="7" spans="1:7" ht="12" customHeight="1">
      <c r="A7" s="3" t="s">
        <v>44</v>
      </c>
      <c r="B7" s="3"/>
      <c r="C7" s="3"/>
      <c r="D7" s="3"/>
      <c r="E7" s="3"/>
    </row>
    <row r="8" spans="1:7" ht="12" customHeight="1">
      <c r="A8" s="15"/>
      <c r="B8" s="15"/>
      <c r="C8" s="15"/>
      <c r="D8" s="15"/>
      <c r="E8" s="15"/>
    </row>
    <row r="9" spans="1:7" ht="11" customHeight="1">
      <c r="A9" s="109" t="s">
        <v>34</v>
      </c>
      <c r="B9" s="109"/>
      <c r="C9" s="109"/>
      <c r="D9" s="109"/>
      <c r="E9" s="109"/>
    </row>
    <row r="10" spans="1:7" ht="11" customHeight="1">
      <c r="A10" s="144" t="str">
        <f>A1</f>
        <v>Umstrukturierung und Modernisierung des bbz Arnsberg</v>
      </c>
      <c r="B10" s="144"/>
      <c r="C10" s="144"/>
      <c r="D10" s="144"/>
      <c r="E10" s="144"/>
    </row>
    <row r="11" spans="1:7" ht="38" customHeight="1">
      <c r="A11" s="109" t="s">
        <v>70</v>
      </c>
      <c r="B11" s="109"/>
      <c r="C11" s="109"/>
      <c r="D11" s="109"/>
      <c r="E11" s="109"/>
    </row>
    <row r="12" spans="1:7" ht="24" customHeight="1">
      <c r="A12" s="149"/>
      <c r="B12" s="149"/>
      <c r="C12" s="149"/>
      <c r="D12" s="149"/>
      <c r="E12" s="149"/>
    </row>
    <row r="13" spans="1:7" ht="18" customHeight="1">
      <c r="A13" s="59"/>
      <c r="B13" s="6"/>
      <c r="C13" s="6"/>
      <c r="D13" s="6"/>
      <c r="E13" s="6"/>
      <c r="G13" s="14"/>
    </row>
    <row r="14" spans="1:7" ht="16.5" customHeight="1">
      <c r="A14" s="17" t="s">
        <v>1</v>
      </c>
      <c r="C14" s="5" t="s">
        <v>45</v>
      </c>
    </row>
    <row r="15" spans="1:7" ht="7" customHeight="1">
      <c r="A15" s="15"/>
      <c r="B15" s="15"/>
      <c r="C15" s="15"/>
      <c r="D15" s="15"/>
      <c r="E15" s="15"/>
    </row>
    <row r="16" spans="1:7" ht="18" customHeight="1" thickBot="1">
      <c r="A16" s="150" t="s">
        <v>78</v>
      </c>
      <c r="B16" s="150"/>
      <c r="C16" s="145"/>
      <c r="D16" s="145"/>
      <c r="E16" s="145"/>
    </row>
    <row r="17" spans="1:5" ht="18" customHeight="1" thickTop="1">
      <c r="A17" s="150" t="s">
        <v>48</v>
      </c>
      <c r="B17" s="150"/>
      <c r="C17" s="143"/>
      <c r="D17" s="143"/>
      <c r="E17" s="143"/>
    </row>
    <row r="18" spans="1:5" ht="18" customHeight="1">
      <c r="A18" s="149"/>
      <c r="B18" s="149"/>
      <c r="C18" s="149"/>
      <c r="D18" s="149"/>
      <c r="E18" s="149"/>
    </row>
    <row r="19" spans="1:5" ht="38" customHeight="1">
      <c r="A19" s="148" t="s">
        <v>76</v>
      </c>
      <c r="B19" s="148"/>
      <c r="C19" s="148"/>
      <c r="D19" s="148"/>
      <c r="E19" s="148"/>
    </row>
    <row r="20" spans="1:5" ht="35" customHeight="1"/>
  </sheetData>
  <sheetProtection algorithmName="SHA-512" hashValue="NnCYRzlwrb93jKUYAP6LngNh6s/+hL+mBlX7jDH/U1EXskP5fp/B4ufyeK8W22+ehBLqmZxWAkzRLXk3SOmWqQ==" saltValue="kR976K1JaGk5Vdtgh+Njs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5" t="str">
        <f>Übersicht!A1</f>
        <v>Umstrukturierung und Modernisierung des bbz Arnsberg</v>
      </c>
      <c r="B1" s="1"/>
      <c r="D1" s="1"/>
      <c r="E1" s="4"/>
    </row>
    <row r="2" spans="1:5" s="26" customFormat="1" ht="14" customHeight="1">
      <c r="A2" s="36" t="str">
        <f>Übersicht!A2</f>
        <v>Vergabenummer: VgV-25/09-41NW</v>
      </c>
      <c r="B2" s="22"/>
      <c r="C2" s="23"/>
      <c r="D2" s="24"/>
      <c r="E2" s="25"/>
    </row>
    <row r="3" spans="1:5" s="26" customFormat="1" ht="14" customHeight="1">
      <c r="A3" s="37" t="str">
        <f>Übersicht!A3</f>
        <v>Verhandlungsverfahren mit Teilnahmewettbewerb gem. VgV</v>
      </c>
      <c r="B3" s="27"/>
      <c r="C3" s="27"/>
      <c r="D3" s="24"/>
      <c r="E3" s="24"/>
    </row>
    <row r="4" spans="1:5" s="10" customFormat="1" ht="16.5" customHeight="1">
      <c r="A4" s="26" t="str">
        <f>Übersicht!A4</f>
        <v>Bewerberbogen zum Teilnahmewettbewerb</v>
      </c>
      <c r="B4" s="13"/>
      <c r="C4" s="9"/>
      <c r="D4" s="11"/>
      <c r="E4" s="12"/>
    </row>
    <row r="5" spans="1:5" ht="13" customHeight="1">
      <c r="A5" s="8"/>
      <c r="B5" s="8"/>
      <c r="C5" s="9"/>
      <c r="E5" s="3"/>
    </row>
    <row r="6" spans="1:5" ht="16.5" customHeight="1">
      <c r="A6" s="7" t="s">
        <v>97</v>
      </c>
      <c r="B6" s="3"/>
      <c r="C6" s="3"/>
      <c r="D6" s="3"/>
      <c r="E6" s="3"/>
    </row>
    <row r="7" spans="1:5" ht="46" customHeight="1">
      <c r="A7" s="108" t="s">
        <v>105</v>
      </c>
      <c r="B7" s="108"/>
      <c r="C7" s="108"/>
      <c r="D7" s="108"/>
      <c r="E7" s="108"/>
    </row>
    <row r="8" spans="1:5" ht="12" customHeight="1">
      <c r="A8" s="15"/>
      <c r="B8" s="15"/>
      <c r="C8" s="15"/>
      <c r="D8" s="15"/>
      <c r="E8" s="15"/>
    </row>
    <row r="9" spans="1:5" ht="11" customHeight="1">
      <c r="A9" s="109" t="s">
        <v>34</v>
      </c>
      <c r="B9" s="109"/>
      <c r="C9" s="109"/>
      <c r="D9" s="109"/>
      <c r="E9" s="109"/>
    </row>
    <row r="10" spans="1:5" ht="11" customHeight="1">
      <c r="A10" s="144" t="str">
        <f>A1</f>
        <v>Umstrukturierung und Modernisierung des bbz Arnsberg</v>
      </c>
      <c r="B10" s="144"/>
      <c r="C10" s="144"/>
      <c r="D10" s="144"/>
      <c r="E10" s="144"/>
    </row>
    <row r="11" spans="1:5" ht="13" customHeight="1">
      <c r="A11" s="109" t="s">
        <v>95</v>
      </c>
      <c r="B11" s="109"/>
      <c r="C11" s="109"/>
      <c r="D11" s="109"/>
      <c r="E11" s="109"/>
    </row>
    <row r="12" spans="1:5" ht="8" customHeight="1" thickBot="1">
      <c r="A12" s="21"/>
      <c r="B12" s="21"/>
      <c r="C12" s="21"/>
      <c r="D12" s="21"/>
      <c r="E12" s="21"/>
    </row>
    <row r="13" spans="1:5" ht="22" customHeight="1" thickTop="1">
      <c r="A13" s="150" t="s">
        <v>94</v>
      </c>
      <c r="B13" s="150"/>
      <c r="C13" s="143"/>
      <c r="D13" s="143"/>
      <c r="E13" s="143"/>
    </row>
    <row r="14" spans="1:5" ht="6" customHeight="1">
      <c r="A14" s="21"/>
      <c r="B14" s="21"/>
      <c r="C14" s="21"/>
      <c r="D14" s="21"/>
      <c r="E14" s="21"/>
    </row>
    <row r="15" spans="1:5" ht="18" customHeight="1">
      <c r="A15" s="151" t="s">
        <v>96</v>
      </c>
      <c r="B15" s="151"/>
      <c r="C15" s="151"/>
      <c r="D15" s="151"/>
      <c r="E15" s="151"/>
    </row>
    <row r="16" spans="1:5" ht="18" customHeight="1">
      <c r="A16" s="149"/>
      <c r="B16" s="149"/>
      <c r="C16" s="149"/>
      <c r="D16" s="149"/>
      <c r="E16" s="149"/>
    </row>
    <row r="17" spans="1:7" ht="18" customHeight="1">
      <c r="A17" s="59"/>
      <c r="B17" s="6"/>
      <c r="C17" s="6"/>
      <c r="D17" s="6"/>
      <c r="E17" s="6"/>
      <c r="G17" s="14"/>
    </row>
    <row r="18" spans="1:7" ht="16.5" customHeight="1">
      <c r="A18" s="17" t="s">
        <v>1</v>
      </c>
      <c r="C18" s="5" t="s">
        <v>98</v>
      </c>
    </row>
    <row r="19" spans="1:7" ht="18" customHeight="1">
      <c r="A19" s="149"/>
      <c r="B19" s="149"/>
      <c r="C19" s="149"/>
      <c r="D19" s="149"/>
      <c r="E19" s="149"/>
    </row>
    <row r="20" spans="1:7" ht="48" customHeight="1">
      <c r="A20" s="152" t="s">
        <v>104</v>
      </c>
      <c r="B20" s="152"/>
      <c r="C20" s="152"/>
      <c r="D20" s="152"/>
      <c r="E20" s="152"/>
    </row>
    <row r="21" spans="1:7" ht="18" customHeight="1">
      <c r="A21" s="59"/>
      <c r="B21" s="6"/>
      <c r="C21" s="6"/>
      <c r="D21" s="6"/>
      <c r="E21" s="6"/>
      <c r="G21" s="14"/>
    </row>
    <row r="22" spans="1:7" ht="16.5" customHeight="1">
      <c r="A22" s="17" t="s">
        <v>1</v>
      </c>
      <c r="C22" s="5" t="s">
        <v>99</v>
      </c>
    </row>
    <row r="23" spans="1:7" ht="7" customHeight="1">
      <c r="A23" s="15"/>
      <c r="B23" s="15"/>
      <c r="C23" s="15"/>
      <c r="D23" s="15"/>
      <c r="E23" s="15"/>
    </row>
    <row r="24" spans="1:7" ht="18" customHeight="1">
      <c r="A24" s="149"/>
      <c r="B24" s="149"/>
      <c r="C24" s="149"/>
      <c r="D24" s="149"/>
      <c r="E24" s="149"/>
    </row>
  </sheetData>
  <sheetProtection algorithmName="SHA-512" hashValue="cYZsbMUgZ8PuqRNSsWubG8GyUgDYggQuzi5sGYyS19VAkrpoZtJ0CpwIWYVocFOEKS1lLFJqEEWgcFmWudDn+A==" saltValue="7RnHoLZj87wSjeb6A2opww=="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AF51-0472-BF43-8309-0730052274B3}">
  <dimension ref="A1:C14"/>
  <sheetViews>
    <sheetView showGridLines="0" view="pageLayout" zoomScale="150" zoomScaleNormal="100" zoomScalePageLayoutView="150" workbookViewId="0">
      <selection activeCell="A5" sqref="A5"/>
    </sheetView>
  </sheetViews>
  <sheetFormatPr baseColWidth="10" defaultRowHeight="13"/>
  <cols>
    <col min="1" max="1" width="95.83203125" style="81" customWidth="1"/>
    <col min="2" max="2" width="5.1640625" style="81" customWidth="1"/>
    <col min="3" max="16384" width="10.83203125" style="81"/>
  </cols>
  <sheetData>
    <row r="1" spans="1:3" s="89" customFormat="1" ht="29" customHeight="1">
      <c r="A1" s="86" t="str">
        <f>Übersicht!A1</f>
        <v>Umstrukturierung und Modernisierung des bbz Arnsberg</v>
      </c>
      <c r="B1" s="87"/>
      <c r="C1" s="88"/>
    </row>
    <row r="2" spans="1:3" s="92" customFormat="1" ht="14" customHeight="1">
      <c r="A2" s="90" t="str">
        <f>Übersicht!A2</f>
        <v>Vergabenummer: VgV-25/09-41NW</v>
      </c>
      <c r="B2" s="91"/>
    </row>
    <row r="3" spans="1:3" s="92" customFormat="1" ht="14" customHeight="1">
      <c r="A3" s="37" t="str">
        <f>Übersicht!A3</f>
        <v>Verhandlungsverfahren mit Teilnahmewettbewerb gem. VgV</v>
      </c>
      <c r="B3" s="93"/>
    </row>
    <row r="4" spans="1:3" s="95" customFormat="1" ht="16.5" customHeight="1">
      <c r="A4" s="92" t="str">
        <f>Übersicht!A4</f>
        <v>Bewerberbogen zum Teilnahmewettbewerb</v>
      </c>
      <c r="B4" s="94"/>
    </row>
    <row r="5" spans="1:3" s="89" customFormat="1" ht="13" customHeight="1">
      <c r="A5" s="101" t="s">
        <v>127</v>
      </c>
      <c r="B5" s="96"/>
      <c r="C5" s="87"/>
    </row>
    <row r="6" spans="1:3" ht="59" customHeight="1">
      <c r="A6" s="97" t="s">
        <v>131</v>
      </c>
    </row>
    <row r="7" spans="1:3" ht="40" customHeight="1">
      <c r="A7" s="82" t="s">
        <v>115</v>
      </c>
    </row>
    <row r="8" spans="1:3" ht="13" customHeight="1"/>
    <row r="9" spans="1:3" ht="409" customHeight="1">
      <c r="A9" s="104" t="s">
        <v>132</v>
      </c>
    </row>
    <row r="10" spans="1:3" ht="127" customHeight="1">
      <c r="A10" s="104" t="s">
        <v>133</v>
      </c>
    </row>
    <row r="11" spans="1:3" ht="332" customHeight="1">
      <c r="A11" s="104" t="s">
        <v>134</v>
      </c>
    </row>
    <row r="12" spans="1:3" ht="409" customHeight="1">
      <c r="A12" s="104" t="s">
        <v>135</v>
      </c>
    </row>
    <row r="13" spans="1:3" ht="200" customHeight="1">
      <c r="A13" s="104" t="s">
        <v>136</v>
      </c>
    </row>
    <row r="14" spans="1:3" ht="241" customHeight="1">
      <c r="A14" s="105" t="s">
        <v>137</v>
      </c>
    </row>
  </sheetData>
  <sheetProtection algorithmName="SHA-512" hashValue="KU6GVWX3TkCKnBCGUNkoFG9V5TqdWCy37Qh5OpOHigdEwROYe59imggc1Ip8LctKzF1cLmBnQj+UVVIk1SzjZg==" saltValue="LZg0PoAh/C7IpdUP1uMCqQ==" spinCount="100000" sheet="1" objects="1" scenarios="1" selectLockedCells="1" selectUnlockedCells="1"/>
  <pageMargins left="0.7" right="0.7" top="0.78740157499999996" bottom="0.78740157499999996" header="0.3" footer="0.3"/>
  <pageSetup paperSize="9" scale="81" fitToHeight="2" orientation="portrait" horizontalDpi="0" verticalDpi="0"/>
  <rowBreaks count="2" manualBreakCount="2">
    <brk id="10" max="1" man="1"/>
    <brk id="12" max="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C2DB-4E07-9A40-AFA1-AB31A9DDC87E}">
  <dimension ref="A1:C12"/>
  <sheetViews>
    <sheetView showGridLines="0" view="pageLayout" zoomScale="150" zoomScaleNormal="100" zoomScalePageLayoutView="150" workbookViewId="0">
      <selection activeCell="A7" sqref="A7"/>
    </sheetView>
  </sheetViews>
  <sheetFormatPr baseColWidth="10" defaultRowHeight="13"/>
  <cols>
    <col min="1" max="1" width="92.6640625" style="81" customWidth="1"/>
    <col min="2" max="2" width="8.33203125" style="81" customWidth="1"/>
    <col min="3" max="16384" width="10.83203125" style="81"/>
  </cols>
  <sheetData>
    <row r="1" spans="1:3" s="89" customFormat="1" ht="29" customHeight="1">
      <c r="A1" s="86" t="str">
        <f>Übersicht!A1</f>
        <v>Umstrukturierung und Modernisierung des bbz Arnsberg</v>
      </c>
      <c r="B1" s="87"/>
      <c r="C1" s="88"/>
    </row>
    <row r="2" spans="1:3" s="92" customFormat="1" ht="14" customHeight="1">
      <c r="A2" s="102" t="str">
        <f>Übersicht!A2</f>
        <v>Vergabenummer: VgV-25/09-41NW</v>
      </c>
      <c r="B2" s="91"/>
    </row>
    <row r="3" spans="1:3" s="92" customFormat="1" ht="14" customHeight="1">
      <c r="A3" s="103" t="str">
        <f>Übersicht!A3</f>
        <v>Verhandlungsverfahren mit Teilnahmewettbewerb gem. VgV</v>
      </c>
      <c r="B3" s="93"/>
    </row>
    <row r="4" spans="1:3" s="95" customFormat="1" ht="16.5" customHeight="1">
      <c r="A4" s="103" t="str">
        <f>Übersicht!A4</f>
        <v>Bewerberbogen zum Teilnahmewettbewerb</v>
      </c>
      <c r="B4" s="94"/>
    </row>
    <row r="5" spans="1:3" s="89" customFormat="1" ht="13" customHeight="1">
      <c r="A5" s="101" t="s">
        <v>126</v>
      </c>
      <c r="B5" s="96"/>
      <c r="C5" s="87"/>
    </row>
    <row r="6" spans="1:3" ht="59" customHeight="1">
      <c r="A6" s="97" t="s">
        <v>110</v>
      </c>
    </row>
    <row r="7" spans="1:3" ht="308" customHeight="1">
      <c r="A7" s="82" t="s">
        <v>116</v>
      </c>
    </row>
    <row r="8" spans="1:3" ht="94" customHeight="1">
      <c r="A8" s="98" t="s">
        <v>115</v>
      </c>
    </row>
    <row r="9" spans="1:3" ht="294" customHeight="1">
      <c r="A9" s="98" t="s">
        <v>111</v>
      </c>
    </row>
    <row r="10" spans="1:3" ht="252">
      <c r="A10" s="82" t="s">
        <v>112</v>
      </c>
    </row>
    <row r="11" spans="1:3" ht="64" customHeight="1">
      <c r="A11" s="83" t="s">
        <v>113</v>
      </c>
    </row>
    <row r="12" spans="1:3" ht="58" customHeight="1">
      <c r="A12" s="82" t="s">
        <v>114</v>
      </c>
    </row>
  </sheetData>
  <sheetProtection algorithmName="SHA-512" hashValue="SJSavOtu2n4PNnbWyksBwzoCZV9vgvtesSllOIhS27Nao0s1QaRGHmg3Umv7G9faJ2sIGs4iEbBKgL58ahmFFA==" saltValue="wBV0S/XNoGvZJOYmeiJPAA==" spinCount="100000" sheet="1" objects="1" scenarios="1" selectLockedCells="1" selectUnlockedCells="1"/>
  <pageMargins left="0.7" right="0.7" top="0.78740157499999996" bottom="0.78740157499999996" header="0.3" footer="0.3"/>
  <pageSetup paperSize="9" scale="7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12</vt:i4>
      </vt:variant>
      <vt:variant>
        <vt:lpstr>Benannte Bereiche</vt:lpstr>
      </vt:variant>
      <vt:variant>
        <vt:i4>22</vt:i4>
      </vt:variant>
    </vt:vector>
  </HeadingPairs>
  <TitlesOfParts>
    <vt:vector size="34" baseType="lpstr">
      <vt:lpstr>Vorblatt</vt:lpstr>
      <vt:lpstr>Übersicht</vt:lpstr>
      <vt:lpstr>Bewerberkonstellation</vt:lpstr>
      <vt:lpstr>Bewerberangaben</vt:lpstr>
      <vt:lpstr>Referenzbogen_Wärme_Energie</vt:lpstr>
      <vt:lpstr>Referenzbogen_Raumakustik</vt:lpstr>
      <vt:lpstr>Referenzbogen_Schall_Bauakustik</vt:lpstr>
      <vt:lpstr>Bewerbergem._Erklärung</vt:lpstr>
      <vt:lpstr>Nachunternehmererklärung</vt:lpstr>
      <vt:lpstr>Vollmacht_Mitarbeiter</vt:lpstr>
      <vt:lpstr>Anlage 01</vt:lpstr>
      <vt:lpstr>Anlage 02</vt:lpstr>
      <vt:lpstr>'Anlage 01'!Druckbereich</vt:lpstr>
      <vt:lpstr>'Anlage 02'!Druckbereich</vt:lpstr>
      <vt:lpstr>Bewerberangaben!Druckbereich</vt:lpstr>
      <vt:lpstr>Bewerbergem._Erklärung!Druckbereich</vt:lpstr>
      <vt:lpstr>Bewerberkonstellation!Druckbereich</vt:lpstr>
      <vt:lpstr>Nachunternehmererklärung!Druckbereich</vt:lpstr>
      <vt:lpstr>Referenzbogen_Raumakustik!Druckbereich</vt:lpstr>
      <vt:lpstr>Referenzbogen_Schall_Bauakustik!Druckbereich</vt:lpstr>
      <vt:lpstr>Referenzbogen_Wärme_Energie!Druckbereich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Referenzbogen_Raumakustik!Drucktitel</vt:lpstr>
      <vt:lpstr>Referenzbogen_Schall_Bauakustik!Drucktitel</vt:lpstr>
      <vt:lpstr>Referenzbogen_Wärme_Energie!Drucktitel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Regine Hofmann [compar]</cp:lastModifiedBy>
  <cp:lastPrinted>2024-10-01T09:15:38Z</cp:lastPrinted>
  <dcterms:created xsi:type="dcterms:W3CDTF">1998-09-09T11:25:19Z</dcterms:created>
  <dcterms:modified xsi:type="dcterms:W3CDTF">2026-07-30T09:26:06Z</dcterms:modified>
</cp:coreProperties>
</file>