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28"/>
  <workbookPr showInkAnnotation="0" codeName="DieseArbeitsmappe"/>
  <mc:AlternateContent xmlns:mc="http://schemas.openxmlformats.org/markup-compatibility/2006">
    <mc:Choice Requires="x15">
      <x15ac:absPath xmlns:x15ac="http://schemas.microsoft.com/office/spreadsheetml/2010/11/ac" url="/Volumes/Projekte/1_Arnsberg_bbz_VgV_2k25/05_Brandschutz/Teilnahmewettbewerb/"/>
    </mc:Choice>
  </mc:AlternateContent>
  <xr:revisionPtr revIDLastSave="0" documentId="13_ncr:1_{F81AB05E-83F0-E940-A826-EA671200FC5F}" xr6:coauthVersionLast="47" xr6:coauthVersionMax="47" xr10:uidLastSave="{00000000-0000-0000-0000-000000000000}"/>
  <bookViews>
    <workbookView xWindow="10000" yWindow="600" windowWidth="24620" windowHeight="23120" tabRatio="749" xr2:uid="{00000000-000D-0000-FFFF-FFFF00000000}"/>
  </bookViews>
  <sheets>
    <sheet name="Vorblatt" sheetId="132" r:id="rId1"/>
    <sheet name="Übersicht" sheetId="87" r:id="rId2"/>
    <sheet name="Bewerberkonstellation" sheetId="115" r:id="rId3"/>
    <sheet name="Bewerberangaben" sheetId="116" r:id="rId4"/>
    <sheet name="Referenzbogen" sheetId="121" r:id="rId5"/>
    <sheet name="Bewerbergem._Erklärung" sheetId="119" r:id="rId6"/>
    <sheet name="Nachunternehmererklärung" sheetId="120" r:id="rId7"/>
    <sheet name="Vollmacht_Mitarbeiter" sheetId="129" r:id="rId8"/>
    <sheet name="Anlage 01" sheetId="136" r:id="rId9"/>
    <sheet name="Anlage 02" sheetId="135" r:id="rId10"/>
  </sheets>
  <definedNames>
    <definedName name="_xlnm.Print_Area" localSheetId="8">'Anlage 01'!$A$1:$B$14</definedName>
    <definedName name="_xlnm.Print_Area" localSheetId="9">'Anlage 02'!$A$1:$B$12</definedName>
    <definedName name="_xlnm.Print_Area" localSheetId="3">Bewerberangaben!$A$1:$F$39</definedName>
    <definedName name="_xlnm.Print_Area" localSheetId="5">Bewerbergem._Erklärung!$A$1:$E$46</definedName>
    <definedName name="_xlnm.Print_Area" localSheetId="2">Bewerberkonstellation!$A$1:$D$20</definedName>
    <definedName name="_xlnm.Print_Area" localSheetId="6">Nachunternehmererklärung!$A$1:$E$19</definedName>
    <definedName name="_xlnm.Print_Area" localSheetId="4">Referenzbogen!$A$1:$F$38</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 localSheetId="9">#REF!</definedName>
    <definedName name="Kosten_Freianlagen">#REF!</definedName>
    <definedName name="Kosten_Gebäude" localSheetId="8">#REF!</definedName>
    <definedName name="Kosten_Gebäude" localSheetId="9">#REF!</definedName>
    <definedName name="Kosten_Gebäude">#REF!</definedName>
    <definedName name="Kosten_Ingenieurbau" localSheetId="8">#REF!</definedName>
    <definedName name="Kosten_Ingenieurbau" localSheetId="9">#REF!</definedName>
    <definedName name="Kosten_Ingenieurbau">#REF!</definedName>
    <definedName name="Kosten_TGA" localSheetId="8">#REF!</definedName>
    <definedName name="Kosten_TGA" localSheetId="9">#REF!</definedName>
    <definedName name="Kosten_TGA">#REF!</definedName>
    <definedName name="Kosten_Tragwerk" localSheetId="8">#REF!</definedName>
    <definedName name="Kosten_Tragwerk" localSheetId="9">#REF!</definedName>
    <definedName name="Kosten_Tragwerk">#REF!</definedName>
    <definedName name="Kosten_Verkehrsanlagen" localSheetId="8">#REF!</definedName>
    <definedName name="Kosten_Verkehrsanlagen" localSheetId="9">#REF!</definedName>
    <definedName name="Kosten_Verkehrsanlagen">#REF!</definedName>
    <definedName name="Tafel_Freianlagen" localSheetId="8">#REF!</definedName>
    <definedName name="Tafel_Freianlagen" localSheetId="9">#REF!</definedName>
    <definedName name="Tafel_Freianlagen">#REF!</definedName>
    <definedName name="Tafel_Gebäude" localSheetId="8">#REF!</definedName>
    <definedName name="Tafel_Gebäude" localSheetId="9">#REF!</definedName>
    <definedName name="Tafel_Gebäude">#REF!</definedName>
    <definedName name="Tafel_Ingenieurbau" localSheetId="8">#REF!</definedName>
    <definedName name="Tafel_Ingenieurbau" localSheetId="9">#REF!</definedName>
    <definedName name="Tafel_Ingenieurbau">#REF!</definedName>
    <definedName name="Tafel_TGA" localSheetId="8">#REF!</definedName>
    <definedName name="Tafel_TGA" localSheetId="9">#REF!</definedName>
    <definedName name="Tafel_TGA">#REF!</definedName>
    <definedName name="Tafel_Tragwerk" localSheetId="8">#REF!</definedName>
    <definedName name="Tafel_Tragwerk" localSheetId="9">#REF!</definedName>
    <definedName name="Tafel_Tragwerk">#REF!</definedName>
    <definedName name="Tafel_Verkehrsanlagen" localSheetId="8">#REF!</definedName>
    <definedName name="Tafel_Verkehrsanlagen" localSheetId="9">#REF!</definedName>
    <definedName name="Tafel_Verkehrsanlagen">#REF!</definedName>
    <definedName name="x" localSheetId="8">#REF!</definedName>
    <definedName name="x" localSheetId="9">#REF!</definedName>
    <definedName name="x">#REF!</definedName>
    <definedName name="Zone_Freianlagen" localSheetId="8">#REF!</definedName>
    <definedName name="Zone_Freianlagen" localSheetId="9">#REF!</definedName>
    <definedName name="Zone_Freianlagen">#REF!</definedName>
    <definedName name="Zone_Gebäude" localSheetId="8">#REF!</definedName>
    <definedName name="Zone_Gebäude" localSheetId="9">#REF!</definedName>
    <definedName name="Zone_Gebäude">#REF!</definedName>
    <definedName name="Zone_Ingenieurbau" localSheetId="8">#REF!</definedName>
    <definedName name="Zone_Ingenieurbau" localSheetId="9">#REF!</definedName>
    <definedName name="Zone_Ingenieurbau">#REF!</definedName>
    <definedName name="Zone_TGA" localSheetId="8">#REF!</definedName>
    <definedName name="Zone_TGA" localSheetId="9">#REF!</definedName>
    <definedName name="Zone_TGA">#REF!</definedName>
    <definedName name="Zone_Tragwerk" localSheetId="8">#REF!</definedName>
    <definedName name="Zone_Tragwerk" localSheetId="9">#REF!</definedName>
    <definedName name="Zone_Tragwerk">#REF!</definedName>
    <definedName name="Zone_Verkehrsanlagen" localSheetId="8">#REF!</definedName>
    <definedName name="Zone_Verkehrsanlagen" localSheetId="9">#REF!</definedName>
    <definedName name="Zone_Verkehrsanlag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6" l="1"/>
  <c r="A3" i="136"/>
  <c r="A2" i="136"/>
  <c r="A1" i="136"/>
  <c r="A2" i="135"/>
  <c r="A3" i="135"/>
  <c r="A4" i="135"/>
  <c r="A1" i="135"/>
  <c r="A4" i="132"/>
  <c r="A3" i="132"/>
  <c r="A2" i="132"/>
  <c r="A1" i="132"/>
  <c r="A1" i="129"/>
  <c r="A10" i="129"/>
  <c r="A4" i="129"/>
  <c r="A3" i="129"/>
  <c r="A2" i="129"/>
  <c r="A4" i="120"/>
  <c r="A4" i="119"/>
  <c r="A4" i="121"/>
  <c r="A4" i="116"/>
  <c r="A4" i="115"/>
  <c r="B14" i="87"/>
  <c r="B8" i="87"/>
  <c r="D30" i="116"/>
  <c r="E30" i="116"/>
  <c r="E33" i="116"/>
  <c r="A3" i="121"/>
  <c r="A2" i="121"/>
  <c r="A1" i="121"/>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<sst xmlns="http://schemas.openxmlformats.org/spreadsheetml/2006/main" count="182" uniqueCount="158">
  <si>
    <t>...</t>
  </si>
  <si>
    <t>Ort, Datum</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</si>
  <si>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</si>
  <si>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</si>
  <si>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</si>
  <si>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</si>
  <si>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</si>
  <si>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</si>
  <si>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</si>
  <si>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</si>
  <si>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</si>
  <si>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</si>
  <si>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</si>
  <si>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</si>
  <si>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</si>
  <si>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</si>
  <si>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</si>
  <si>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</si>
  <si>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</si>
  <si>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</si>
  <si>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</si>
  <si>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</si>
  <si>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</si>
  <si>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</si>
  <si>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</si>
  <si>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</si>
  <si>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</si>
  <si>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</si>
  <si>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</si>
  <si>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Brandschutz</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</si>
  <si>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</si>
  <si>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</si>
  <si>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</si>
  <si>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</si>
  <si>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</si>
  <si>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</si>
  <si>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</si>
  <si>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</si>
  <si>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</si>
  <si>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</si>
  <si>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</si>
  <si>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</si>
  <si>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</si>
  <si>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</si>
  <si>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</si>
  <si>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</si>
  <si>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</si>
  <si>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</si>
  <si>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</si>
  <si>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</si>
  <si>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</si>
  <si>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</si>
  <si>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</si>
  <si>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</si>
  <si>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</si>
  <si>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</si>
  <si>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</si>
  <si>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</si>
  <si>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</si>
  <si>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</si>
  <si>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</si>
  <si>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</si>
  <si>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</si>
  <si>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</si>
  <si>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</si>
  <si>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</si>
  <si>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</si>
  <si>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</si>
  <si>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</si>
  <si>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</si>
  <si>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</si>
  <si>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</si>
  <si>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</si>
  <si>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</si>
  <si>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</si>
  <si>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</si>
  <si>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</si>
  <si>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</si>
  <si>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</si>
  <si>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</si>
  <si>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</si>
  <si>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</si>
  <si>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</si>
  <si>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</si>
  <si>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</si>
  <si>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</si>
  <si>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</si>
  <si>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</si>
  <si>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</si>
  <si>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</si>
  <si>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</si>
  <si>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</si>
  <si>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</si>
  <si>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</si>
  <si>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</si>
  <si>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</si>
  <si>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</si>
  <si>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</si>
  <si>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</si>
  <si>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</si>
  <si>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</si>
  <si>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</si>
  <si>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</si>
  <si>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</si>
  <si>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</si>
  <si>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</si>
  <si>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</si>
  <si>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</si>
  <si>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</si>
  <si>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t>Vorblatt</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</si>
  <si>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</si>
  <si>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</si>
  <si>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</si>
  <si>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</si>
  <si>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</si>
  <si>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</si>
  <si>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</si>
  <si>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</si>
  <si>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</si>
  <si>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 xml:space="preserve">bearbeitete BGF 
(in qm) für Neubau / Erweiterung </t>
  </si>
  <si>
    <t>Umstrukturierung und Modernisierung des bbz Arnsberg</t>
  </si>
  <si>
    <t>Verhandlungsverfahren mit Teilnahmewettbewerb gem. VgV</t>
  </si>
  <si>
    <t xml:space="preserve">Handwerkskammer Südwestfalen </t>
  </si>
  <si>
    <t xml:space="preserve">Brückenplatz 1 </t>
  </si>
  <si>
    <t xml:space="preserve">59821 Arnsberg </t>
  </si>
  <si>
    <r>
      <t xml:space="preserve">Honorarumsatz (netto)
</t>
    </r>
    <r>
      <rPr>
        <sz val="8"/>
        <color theme="1"/>
        <rFont val="Arial"/>
        <family val="2"/>
      </rPr>
      <t>(Hauptsitz inkl. aller Niederlassungen)</t>
    </r>
  </si>
  <si>
    <t>Netto-Umsatz für</t>
  </si>
  <si>
    <t>(für 2025 auch vorläufige Zahlen möglich)</t>
  </si>
  <si>
    <t>Anlage 02</t>
  </si>
  <si>
    <t>Anlage 01</t>
  </si>
  <si>
    <t>Eine Nachforderung nach Maßgabe des § 56 Abs. 2, Abs. 3 VgV bleibt vorbehalten. Ein Anspruch der Bewerber und Bieter besteht insoweit nicht.</t>
  </si>
  <si>
    <r>
      <t xml:space="preserve">Wir bestätigen mit Abgabe dieses Teilnahmeantrages, dass keiner der Ausschlussgründe des § 123 (1) Ziff. 1 - 10, (4) Ziff. 1 und 2 GWB und 124 (1) Ziff. 1 - 9 GWB sowie keine Interessen gem. § 73 (3) VgV - </t>
    </r>
    <r>
      <rPr>
        <sz val="8"/>
        <color rgb="FFFF0000"/>
        <rFont val="Arial"/>
        <family val="2"/>
      </rPr>
      <t>siehe Anlage 01</t>
    </r>
    <r>
      <rPr>
        <sz val="8"/>
        <rFont val="Arial"/>
        <family val="2"/>
      </rPr>
      <t xml:space="preserve"> - bestehen.</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</si>
  <si>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 02</t>
    </r>
    <r>
      <rPr>
        <sz val="8"/>
        <rFont val="Arial"/>
        <family val="2"/>
      </rPr>
      <t>] folge leisten und keine Ausschlussgründe für unser Unternehmen bestehen.</t>
    </r>
  </si>
  <si>
    <t>Eigenerklärung
dass keiner der Ausschlussgründe des § 123 (1) Ziff. 1 - 10, (4) Ziff. 1 und 2 GWB und 124 (1) Ziff. 1 - 9 GWB sowie keine Interessen gem. § 73 (3) VgV bestehen</t>
  </si>
  <si>
    <r>
      <rPr>
        <b/>
        <sz val="10"/>
        <rFont val="Arial"/>
        <family val="2"/>
      </rPr>
      <t>Gesetz gegen Wettbewerbsbeschränkungen (GWB)</t>
    </r>
    <r>
      <rPr>
        <sz val="10"/>
        <rFont val="Arial"/>
        <family val="2"/>
      </rPr>
      <t xml:space="preserve">
</t>
    </r>
    <r>
      <rPr>
        <b/>
        <sz val="10"/>
        <rFont val="Arial"/>
        <family val="2"/>
      </rPr>
      <t>§ 123 Zwingende Ausschlussgründe</t>
    </r>
    <r>
      <rPr>
        <sz val="10"/>
        <rFont val="Arial"/>
        <family val="2"/>
      </rPr>
      <t xml:space="preserve">
</t>
    </r>
    <r>
      <rPr>
        <b/>
        <sz val="10"/>
        <rFont val="Arial"/>
        <family val="2"/>
      </rPr>
      <t>(1)</t>
    </r>
    <r>
      <rPr>
        <sz val="10"/>
        <rFont val="Arial"/>
        <family val="2"/>
      </rPr>
      <t xml:space="preserve">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t>
    </r>
  </si>
  <si>
    <t xml:space="preserve">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</si>
  <si>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
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</si>
  <si>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r>
      <rPr>
        <b/>
        <sz val="10"/>
        <rFont val="Arial"/>
        <family val="2"/>
      </rPr>
      <t>§ 124 Fakultative Ausschlussgründe</t>
    </r>
    <r>
      <rPr>
        <sz val="10"/>
        <rFont val="Arial"/>
        <family val="2"/>
      </rPr>
      <t xml:space="preserve">
</t>
    </r>
    <r>
      <rPr>
        <b/>
        <sz val="10"/>
        <rFont val="Arial"/>
        <family val="2"/>
      </rPr>
      <t xml:space="preserve">(1) </t>
    </r>
    <r>
      <rPr>
        <sz val="10"/>
        <rFont val="Arial"/>
        <family val="2"/>
      </rPr>
      <t xml:space="preserve">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mit anderen Unternehmen Vereinbarungen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t>
    </r>
  </si>
  <si>
    <t>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und § 22 des Lieferkettensorgfaltspflichtengesetzes vom 16. Juli 2021 (BGBl. I S. 2959) bleiben unberührt.</t>
  </si>
  <si>
    <r>
      <rPr>
        <b/>
        <sz val="10"/>
        <rFont val="Arial"/>
        <family val="2"/>
      </rPr>
      <t xml:space="preserve">Verordnung über die Vergabe öffentlicher Aufträge (Vergabeverordnung - VgV)
§ 73 Anwendungsbereich und Grundsätze
</t>
    </r>
    <r>
      <rPr>
        <sz val="10"/>
        <rFont val="Arial"/>
        <family val="2"/>
      </rPr>
      <t xml:space="preserve">
</t>
    </r>
    <r>
      <rPr>
        <b/>
        <sz val="10"/>
        <rFont val="Arial"/>
        <family val="2"/>
      </rPr>
      <t xml:space="preserve">(1) </t>
    </r>
    <r>
      <rPr>
        <sz val="10"/>
        <rFont val="Arial"/>
        <family val="2"/>
      </rPr>
      <t xml:space="preserve">
Die Bestimmungen dieses Abschnitts gelten zusätzlich für die Vergabe von Architekten- und Ingenieurleistungen, deren Gegenstand eine Aufgabe ist, deren Lösung vorab nicht eindeutig und erschöpfend beschrieben werden kann.
</t>
    </r>
    <r>
      <rPr>
        <b/>
        <sz val="10"/>
        <rFont val="Arial"/>
        <family val="2"/>
      </rPr>
      <t xml:space="preserve">(2) </t>
    </r>
    <r>
      <rPr>
        <sz val="10"/>
        <rFont val="Arial"/>
        <family val="2"/>
      </rPr>
      <t xml:space="preserve">
Architekten- und Ingenieurleistungen sind
1. Leistungen, die von der Honorarordnung für Architekten und Ingenieure erfasst werden, und
2. sonstige Leistungen, für die die berufliche Qualifikation des Architekten oder Ingenieurs erforderlich ist oder vom öffentlichen Auftraggeber gefordert wird.
</t>
    </r>
    <r>
      <rPr>
        <b/>
        <sz val="10"/>
        <rFont val="Arial"/>
        <family val="2"/>
      </rPr>
      <t xml:space="preserve">(3) </t>
    </r>
    <r>
      <rPr>
        <sz val="10"/>
        <rFont val="Arial"/>
        <family val="2"/>
      </rPr>
      <t xml:space="preserve">
Aufträge über Leistungen nach Absatz 1 sollen unabhängig von Ausführungs- und Lieferinteressen vergeben werden.</t>
    </r>
  </si>
  <si>
    <t>Vergabenummer: VgV-25/09-42NW</t>
  </si>
  <si>
    <t xml:space="preserve"> - Brandschutz gem. AHO</t>
  </si>
  <si>
    <t xml:space="preserve">Die geforderten Leistungen orientieren sich an den Leistungsbildern des AHO. Der Auftraggeber behält sich eine stufenweise und ggf. bauabschnittsweise Beauftragung vor. </t>
  </si>
  <si>
    <t>Architekten / Ingenieure 
mit Hochschulabschluss</t>
  </si>
  <si>
    <t>weitere technische Mitarbeiter
(Meister / Techniker / Zeichner / etc.)</t>
  </si>
  <si>
    <t>MB I
Referenz I</t>
  </si>
  <si>
    <t>MB II
Referenz II</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</si>
  <si>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Brandschutz</t>
    </r>
    <r>
      <rPr>
        <u/>
        <sz val="8"/>
        <color theme="1"/>
        <rFont val="Arial"/>
        <family val="2"/>
      </rPr>
      <t xml:space="preserve">
Projektart:</t>
    </r>
    <r>
      <rPr>
        <sz val="8"/>
        <color theme="1"/>
        <rFont val="Arial"/>
        <family val="2"/>
      </rPr>
      <t xml:space="preserve"> Neubau / Erweiterung / Umbau / Sanierung / Modernisierung</t>
    </r>
    <r>
      <rPr>
        <u/>
        <sz val="8"/>
        <color theme="1"/>
        <rFont val="Arial"/>
        <family val="2"/>
      </rPr>
      <t xml:space="preserve">
Gebäudetyp</t>
    </r>
    <r>
      <rPr>
        <sz val="8"/>
        <color theme="1"/>
        <rFont val="Arial"/>
        <family val="2"/>
      </rPr>
      <t>: Werkstätten mit erhöhter Brandgefährdung, z.B. Kfz-Werkstatt, Tischlerei, Metallverarbeitung, Elektrowerkstatt und vergleichbar</t>
    </r>
    <r>
      <rPr>
        <u/>
        <sz val="8"/>
        <color theme="1"/>
        <rFont val="Arial"/>
        <family val="2"/>
      </rPr>
      <t xml:space="preserve">
Leistungsumfang</t>
    </r>
    <r>
      <rPr>
        <sz val="8"/>
        <color theme="1"/>
        <rFont val="Arial"/>
        <family val="2"/>
      </rPr>
      <t>: es müssen mind. die Leistungsphasen 2 – 5 und 8 gem. AHO bzw. vergleichbarer Regelung) erbracht worden sein</t>
    </r>
    <r>
      <rPr>
        <u/>
        <sz val="8"/>
        <color theme="1"/>
        <rFont val="Arial"/>
        <family val="2"/>
      </rPr>
      <t xml:space="preserve">
Bearbeitungsstand</t>
    </r>
    <r>
      <rPr>
        <sz val="8"/>
        <color theme="1"/>
        <rFont val="Arial"/>
        <family val="2"/>
      </rPr>
      <t>: erfolgter Abschluss der Leistungsphase 8 im Jahr 2020 oder später (der Abschluss der Leistungsphase 8 muss bis zum Fristablauf für den Eingang der Teilnahmeanträge erfolgt sein)</t>
    </r>
  </si>
  <si>
    <t>Modernisierung</t>
  </si>
  <si>
    <t xml:space="preserve">bearbeitete BGF 
(in qm) für Umbau / Sanierung / Modernis. </t>
  </si>
  <si>
    <t>öffentliches / 
halböffentliches Gebäude</t>
  </si>
  <si>
    <t>Art der Werkstatt</t>
  </si>
  <si>
    <r>
      <t xml:space="preserve">Werkstätten mit erhöhter Brandgefährdung, </t>
    </r>
    <r>
      <rPr>
        <sz val="8"/>
        <color theme="1"/>
        <rFont val="Arial"/>
        <family val="2"/>
      </rPr>
      <t>z.B. Kfz-Werkstatt, Tischlerei, Metallverarbeitung, Elektrowerkstatt und vergleichbar</t>
    </r>
  </si>
  <si>
    <r>
      <t xml:space="preserve">Abschluss Leistungsphase 8
</t>
    </r>
    <r>
      <rPr>
        <sz val="8"/>
        <color theme="1"/>
        <rFont val="Arial"/>
        <family val="2"/>
      </rPr>
      <t>(Monat / Jahr)</t>
    </r>
  </si>
  <si>
    <r>
      <rPr>
        <b/>
        <u/>
        <sz val="8"/>
        <color theme="1"/>
        <rFont val="Arial"/>
        <family val="2"/>
      </rPr>
      <t>erfolgter</t>
    </r>
    <r>
      <rPr>
        <b/>
        <sz val="8"/>
        <color theme="1"/>
        <rFont val="Arial"/>
        <family val="2"/>
      </rPr>
      <t xml:space="preserve"> Abschluss der Leistungsphase 8 im Jahr 2020 oder später</t>
    </r>
  </si>
  <si>
    <t>es wurden mind. die Leistungsphasen 2 - 5 und 8 erbracht</t>
  </si>
  <si>
    <r>
      <t xml:space="preserve">erbrachte Leistungsphasen
</t>
    </r>
    <r>
      <rPr>
        <sz val="8"/>
        <rFont val="Arial"/>
        <family val="2"/>
      </rPr>
      <t>(gem. AHO bzw. alte Fassung, bzw. vergleichbarer Regelung des Herkunftslandes)</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</si>
  <si>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Brandschutz</t>
    </r>
    <r>
      <rPr>
        <u/>
        <sz val="8"/>
        <color theme="1"/>
        <rFont val="Arial"/>
        <family val="2"/>
      </rPr>
      <t xml:space="preserve">
Projektart</t>
    </r>
    <r>
      <rPr>
        <sz val="8"/>
        <color theme="1"/>
        <rFont val="Arial"/>
        <family val="2"/>
      </rPr>
      <t>: Umbau / Sanierung / Modernisierung</t>
    </r>
    <r>
      <rPr>
        <u/>
        <sz val="8"/>
        <color theme="1"/>
        <rFont val="Arial"/>
        <family val="2"/>
      </rPr>
      <t xml:space="preserve">
Gebäudetyp</t>
    </r>
    <r>
      <rPr>
        <sz val="8"/>
        <color theme="1"/>
        <rFont val="Arial"/>
        <family val="2"/>
      </rPr>
      <t>: öffentliches / halböffentliches Gebäude</t>
    </r>
    <r>
      <rPr>
        <u/>
        <sz val="8"/>
        <color theme="1"/>
        <rFont val="Arial"/>
        <family val="2"/>
      </rPr>
      <t xml:space="preserve">
Projektgröße</t>
    </r>
    <r>
      <rPr>
        <sz val="8"/>
        <color theme="1"/>
        <rFont val="Arial"/>
        <family val="2"/>
      </rPr>
      <t>: bearbeitete Fläche mind. 3.000 qm BGF</t>
    </r>
    <r>
      <rPr>
        <u/>
        <sz val="8"/>
        <color theme="1"/>
        <rFont val="Arial"/>
        <family val="2"/>
      </rPr>
      <t xml:space="preserve">
Leistungsumfang</t>
    </r>
    <r>
      <rPr>
        <sz val="8"/>
        <color theme="1"/>
        <rFont val="Arial"/>
        <family val="2"/>
      </rPr>
      <t>: es müssen mind. die Leistungsphasen 2 – 5 und 8 gem. AHO bzw. vergleichbarer Regelung) erbracht worden sein</t>
    </r>
    <r>
      <rPr>
        <u/>
        <sz val="8"/>
        <color theme="1"/>
        <rFont val="Arial"/>
        <family val="2"/>
      </rPr>
      <t xml:space="preserve">
Bearbeitungsstand</t>
    </r>
    <r>
      <rPr>
        <sz val="8"/>
        <color theme="1"/>
        <rFont val="Arial"/>
        <family val="2"/>
      </rPr>
      <t>: erfolgter Abschluss der Leistungsphase 8 im Jahr 2020 oder später (der Abschluss der Leistungsphase 8 muss bis zum Fristablauf für den Eingang der Teilnahmeanträge erfolgt sein)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</si>
</sst>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0">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i/>
      <sz val="8"/>
      <color theme="1" tint="0.499984740745262"/>
      <name val="Arial"/>
      <family val="2"/>
    </font>
    <font>
      <sz val="11"/>
      <color rgb="FFFF0000"/>
      <name val="Arial"/>
      <family val="2"/>
    </font>
    <font>
      <b/>
      <u/>
      <sz val="8"/>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9">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
      <left/>
      <right style="dotted">
        <color theme="1"/>
      </right>
      <top style="thick">
        <color theme="0"/>
      </top>
      <bottom/>
      <diagonal/>
    </border>
    <border>
      <left/>
      <right style="dotted">
        <color theme="1"/>
      </right>
      <top/>
      <bottom/>
      <diagonal/>
    </border>
    <border>
      <left/>
      <right style="dotted">
        <color theme="1"/>
      </right>
      <top style="thick">
        <color theme="0"/>
      </top>
      <bottom style="thick">
        <color theme="0"/>
      </bottom>
      <diagonal/>
    </border>
    <border>
      <left/>
      <right style="dotted">
        <color theme="1"/>
      </right>
      <top/>
      <bottom style="thick">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61">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1"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15" xfId="0" applyFont="1" applyBorder="1" applyAlignment="1">
      <alignment horizontal="right" vertical="center" indent="1"/>
    </xf>
    <xf numFmtId="0" fontId="1" fillId="0" borderId="16" xfId="0" applyFont="1" applyBorder="1" applyAlignment="1">
      <alignment horizontal="right" vertical="center" indent="1"/>
    </xf>
    <xf numFmtId="0" fontId="15" fillId="0" borderId="17" xfId="0" applyFont="1" applyBorder="1" applyAlignment="1">
      <alignment horizontal="right" vertical="center" wrapText="1"/>
    </xf>
    <xf numFmtId="0" fontId="1" fillId="0" borderId="18" xfId="0" applyFont="1" applyBorder="1" applyAlignment="1">
      <alignment horizontal="right" vertical="center" indent="1"/>
    </xf>
    <xf numFmtId="0" fontId="10" fillId="0" borderId="0" xfId="0" applyFont="1" applyAlignment="1">
      <alignment vertical="center"/>
    </xf>
    <xf numFmtId="0" fontId="24" fillId="0" borderId="2" xfId="0" applyFont="1" applyBorder="1" applyAlignment="1">
      <alignment vertical="center" wrapText="1"/>
    </xf>
    <xf numFmtId="0" fontId="28" fillId="0" borderId="0" xfId="10" applyFont="1" applyAlignment="1">
      <alignment vertical="center"/>
    </xf>
    <xf numFmtId="0" fontId="18" fillId="0" borderId="0" xfId="10" applyFont="1" applyAlignment="1">
      <alignment horizontal="left" vertical="center" wrapText="1"/>
    </xf>
    <xf numFmtId="0" fontId="10" fillId="0" borderId="0" xfId="10" applyFont="1" applyAlignment="1">
      <alignment horizontal="left" vertical="center" wrapText="1"/>
    </xf>
    <xf numFmtId="0" fontId="3" fillId="0" borderId="0" xfId="10" applyAlignment="1">
      <alignment vertical="top" wrapText="1"/>
    </xf>
    <xf numFmtId="0" fontId="3" fillId="0" borderId="0" xfId="10" applyAlignment="1">
      <alignment horizontal="left" vertical="center" wrapText="1"/>
    </xf>
    <xf numFmtId="0" fontId="14" fillId="0" borderId="8" xfId="0" applyFont="1" applyBorder="1" applyAlignment="1">
      <alignment horizontal="right" vertical="center" wrapText="1" indent="1"/>
    </xf>
    <xf numFmtId="0" fontId="1" fillId="0" borderId="0" xfId="0" applyFont="1" applyAlignment="1">
      <alignment horizontal="right" vertical="center" wrapTex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4" fillId="4" borderId="8" xfId="0" applyFont="1" applyFill="1" applyBorder="1" applyAlignment="1" applyProtection="1">
      <alignment horizontal="left" vertical="center" indent="1"/>
      <protection locked="0"/>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27" fillId="0" borderId="2" xfId="0" applyFont="1" applyBorder="1" applyAlignment="1">
      <alignment horizontal="left" vertical="center" wrapText="1"/>
    </xf>
    <xf numFmtId="0" fontId="2" fillId="0" borderId="0" xfId="0" applyFont="1" applyAlignment="1">
      <alignment horizontal="right" vertical="top" wrapText="1" indent="1"/>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2" borderId="4" xfId="0" applyFont="1" applyFill="1" applyBorder="1" applyAlignment="1">
      <alignment horizontal="right" vertical="center" wrapText="1" indent="1"/>
    </xf>
    <xf numFmtId="0" fontId="2" fillId="0" borderId="0" xfId="0" applyFont="1" applyAlignment="1">
      <alignment horizontal="left" vertical="top"/>
    </xf>
    <xf numFmtId="0" fontId="14" fillId="2" borderId="4" xfId="0" applyFont="1" applyFill="1" applyBorder="1" applyAlignment="1">
      <alignment horizontal="right" vertical="center" wrapText="1" indent="1"/>
    </xf>
    <xf numFmtId="0" fontId="14"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5" fillId="0" borderId="3" xfId="0" applyFont="1" applyBorder="1" applyAlignment="1">
      <alignment horizontal="right" vertical="center" wrapText="1" indent="1"/>
    </xf>
    <xf numFmtId="0" fontId="1" fillId="2" borderId="0" xfId="0" applyFont="1" applyFill="1" applyAlignment="1">
      <alignment horizontal="left" vertical="center" wrapText="1"/>
    </xf>
    <xf numFmtId="0" fontId="2" fillId="0" borderId="0" xfId="0" applyFont="1" applyAlignment="1">
      <alignment horizontal="left"/>
    </xf>
    <xf numFmtId="0" fontId="1" fillId="0" borderId="0" xfId="0" applyFont="1" applyAlignment="1">
      <alignment horizontal="right" vertical="center"/>
    </xf>
    <xf numFmtId="0" fontId="14" fillId="4" borderId="0" xfId="0" applyFont="1" applyFill="1" applyAlignment="1" applyProtection="1">
      <alignment horizontal="left" vertical="center"/>
      <protection locked="0"/>
    </xf>
    <xf numFmtId="0" fontId="14" fillId="4" borderId="13" xfId="0" applyFont="1" applyFill="1" applyBorder="1" applyAlignment="1" applyProtection="1">
      <alignment horizontal="left" vertical="center"/>
      <protection locked="0"/>
    </xf>
    <xf numFmtId="0" fontId="14" fillId="4" borderId="5" xfId="0" applyFont="1" applyFill="1" applyBorder="1" applyAlignment="1" applyProtection="1">
      <alignment horizontal="left" vertical="center"/>
      <protection locked="0"/>
    </xf>
    <xf numFmtId="0" fontId="15"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right" vertical="center" indent="1"/>
    </xf>
    <xf numFmtId="0" fontId="14" fillId="0" borderId="0" xfId="0" applyFont="1" applyAlignment="1">
      <alignment horizontal="left" vertical="center" wrapText="1"/>
    </xf>
    <xf numFmtId="0" fontId="1" fillId="0" borderId="0" xfId="0" applyFont="1" applyAlignment="1">
      <alignment horizontal="left"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5">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9" sqref="A9:D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VgV-25/09-42NW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6" t="s">
        <v>109</v>
      </c>
      <c r="B8" s="42"/>
      <c r="C8" s="32"/>
      <c r="D8" s="32"/>
    </row>
    <row r="9" spans="1:4" s="2" customFormat="1" ht="161" customHeight="1">
      <c r="A9" s="127" t="s">
        <v>110</v>
      </c>
      <c r="B9" s="127"/>
      <c r="C9" s="127"/>
      <c r="D9" s="127"/>
    </row>
    <row r="10" spans="1:4" s="2" customFormat="1" ht="31" customHeight="1">
      <c r="A10" s="128" t="s">
        <v>130</v>
      </c>
      <c r="B10" s="128"/>
      <c r="C10" s="128"/>
      <c r="D10" s="128"/>
    </row>
    <row r="11" spans="1:4" ht="31" customHeight="1">
      <c r="A11" s="33"/>
      <c r="B11" s="126"/>
      <c r="C11" s="126"/>
      <c r="D11" s="126"/>
    </row>
    <row r="12" spans="1:4" ht="31" customHeight="1">
      <c r="A12" s="33"/>
      <c r="B12" s="126"/>
      <c r="C12" s="126"/>
      <c r="D12" s="126"/>
    </row>
    <row r="13" spans="1:4" ht="31" customHeight="1">
      <c r="A13" s="33"/>
      <c r="B13" s="15"/>
      <c r="C13" s="15"/>
      <c r="D13" s="15"/>
    </row>
    <row r="14" spans="1:4" ht="31" customHeight="1"/>
  </sheetData>
  <sheetProtection algorithmName="SHA-512" hashValue="dWr/yjK1MpIlRTsKhAJq20J8BRYzrOSp1jTu8Mi3u6b/EkKjbz3TbVS1G3gs5rZ9qTN+uFsiC2APyig2lotrUw==" saltValue="PPL/9NmEei5SU/1p0QLPJg=="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2" sqref="B22:E22"/>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36" t="s">
        <v>120</v>
      </c>
      <c r="B1" s="50"/>
      <c r="C1" s="50"/>
      <c r="D1" s="50"/>
      <c r="E1" s="4"/>
    </row>
    <row r="2" spans="1:5" s="27" customFormat="1" ht="14" customHeight="1">
      <c r="A2" s="37" t="s">
        <v>140</v>
      </c>
      <c r="B2" s="23"/>
      <c r="C2" s="24"/>
      <c r="D2" s="25"/>
      <c r="E2" s="26"/>
    </row>
    <row r="3" spans="1:5" s="27" customFormat="1" ht="14" customHeight="1">
      <c r="A3" s="38" t="s">
        <v>121</v>
      </c>
      <c r="B3" s="28"/>
      <c r="C3" s="28"/>
      <c r="D3" s="25"/>
      <c r="E3" s="25"/>
    </row>
    <row r="4" spans="1:5" s="10" customFormat="1" ht="16.5" customHeight="1">
      <c r="A4" s="104" t="s">
        <v>2</v>
      </c>
      <c r="B4" s="13"/>
      <c r="C4" s="9"/>
      <c r="D4" s="11"/>
      <c r="E4" s="12"/>
    </row>
    <row r="5" spans="1:5" ht="13" customHeight="1">
      <c r="A5" s="8"/>
      <c r="B5" s="8"/>
      <c r="C5" s="9"/>
      <c r="E5" s="3"/>
    </row>
    <row r="6" spans="1:5" ht="16.5" customHeight="1">
      <c r="A6" s="7" t="s">
        <v>9</v>
      </c>
      <c r="B6" s="3"/>
      <c r="C6" s="3"/>
      <c r="D6" s="3"/>
      <c r="E6" s="3"/>
    </row>
    <row r="7" spans="1:5" ht="12" customHeight="1">
      <c r="A7" s="3"/>
      <c r="B7" s="3"/>
      <c r="C7" s="3"/>
      <c r="D7" s="3"/>
      <c r="E7" s="3"/>
    </row>
    <row r="8" spans="1:5" ht="16.5" customHeight="1">
      <c r="A8" s="20" t="s">
        <v>48</v>
      </c>
      <c r="B8" s="131" t="str">
        <f>A1</f>
        <v>Umstrukturierung und Modernisierung des bbz Arnsberg</v>
      </c>
      <c r="C8" s="131"/>
      <c r="D8" s="131"/>
      <c r="E8" s="3"/>
    </row>
    <row r="9" spans="1:5" ht="7" customHeight="1">
      <c r="A9" s="20"/>
      <c r="B9" s="21"/>
      <c r="C9" s="21"/>
      <c r="D9" s="21"/>
      <c r="E9" s="3"/>
    </row>
    <row r="10" spans="1:5" ht="16.5" customHeight="1">
      <c r="A10" s="20" t="s">
        <v>49</v>
      </c>
      <c r="B10" s="131" t="s">
        <v>122</v>
      </c>
      <c r="C10" s="131"/>
      <c r="D10" s="131"/>
      <c r="E10" s="3"/>
    </row>
    <row r="11" spans="1:5" ht="16.5" customHeight="1">
      <c r="A11" s="20"/>
      <c r="B11" s="131" t="s">
        <v>123</v>
      </c>
      <c r="C11" s="131"/>
      <c r="D11" s="131"/>
      <c r="E11" s="3"/>
    </row>
    <row r="12" spans="1:5" ht="16.5" customHeight="1">
      <c r="A12" s="20"/>
      <c r="B12" s="31" t="s">
        <v>124</v>
      </c>
      <c r="C12" s="31"/>
      <c r="D12" s="31"/>
      <c r="E12" s="3"/>
    </row>
    <row r="13" spans="1:5" ht="7" customHeight="1">
      <c r="A13" s="19"/>
      <c r="B13" s="21"/>
      <c r="C13" s="21"/>
      <c r="D13" s="21"/>
      <c r="E13" s="3"/>
    </row>
    <row r="14" spans="1:5" ht="16" customHeight="1">
      <c r="A14" s="20" t="s">
        <v>50</v>
      </c>
      <c r="B14" s="130" t="str">
        <f>A3</f>
        <v>Verhandlungsverfahren mit Teilnahmewettbewerb gem. VgV</v>
      </c>
      <c r="C14" s="130"/>
      <c r="D14" s="130"/>
      <c r="E14" s="130"/>
    </row>
    <row r="15" spans="1:5" ht="7" customHeight="1">
      <c r="A15" s="20"/>
      <c r="B15" s="21"/>
      <c r="C15" s="21"/>
      <c r="D15" s="21"/>
      <c r="E15" s="3"/>
    </row>
    <row r="16" spans="1:5" ht="16.5" customHeight="1">
      <c r="A16" s="20" t="s">
        <v>51</v>
      </c>
      <c r="B16" s="132" t="s">
        <v>6</v>
      </c>
      <c r="C16" s="132"/>
      <c r="D16" s="132"/>
      <c r="E16" s="132"/>
    </row>
    <row r="17" spans="1:5" ht="7" customHeight="1">
      <c r="A17" s="20"/>
      <c r="B17" s="132"/>
      <c r="C17" s="132"/>
      <c r="D17" s="132"/>
      <c r="E17" s="3"/>
    </row>
    <row r="18" spans="1:5" ht="26" customHeight="1">
      <c r="A18" s="20" t="s">
        <v>52</v>
      </c>
      <c r="B18" s="133" t="s">
        <v>7</v>
      </c>
      <c r="C18" s="133"/>
      <c r="D18" s="133"/>
      <c r="E18" s="133"/>
    </row>
    <row r="19" spans="1:5" ht="7" customHeight="1">
      <c r="A19" s="20"/>
      <c r="B19" s="132"/>
      <c r="C19" s="132"/>
      <c r="D19" s="132"/>
      <c r="E19" s="3"/>
    </row>
    <row r="20" spans="1:5" s="17" customFormat="1" ht="27" customHeight="1">
      <c r="A20" s="20" t="s">
        <v>53</v>
      </c>
      <c r="B20" s="130" t="s">
        <v>77</v>
      </c>
      <c r="C20" s="131"/>
      <c r="D20" s="131"/>
      <c r="E20" s="16"/>
    </row>
    <row r="21" spans="1:5" s="17" customFormat="1" ht="24" customHeight="1">
      <c r="A21" s="20"/>
      <c r="B21" s="130" t="s">
        <v>141</v>
      </c>
      <c r="C21" s="130"/>
      <c r="D21" s="130"/>
      <c r="E21" s="130"/>
    </row>
    <row r="22" spans="1:5" s="17" customFormat="1" ht="27" customHeight="1">
      <c r="A22" s="20"/>
      <c r="B22" s="130" t="s">
        <v>142</v>
      </c>
      <c r="C22" s="130"/>
      <c r="D22" s="130"/>
      <c r="E22" s="130"/>
    </row>
    <row r="23" spans="1:5" ht="7" customHeight="1">
      <c r="A23" s="20"/>
      <c r="B23" s="132"/>
      <c r="C23" s="132"/>
      <c r="D23" s="132"/>
      <c r="E23" s="3"/>
    </row>
    <row r="24" spans="1:5" ht="37" customHeight="1">
      <c r="A24" s="20" t="s">
        <v>54</v>
      </c>
      <c r="B24" s="130" t="s">
        <v>5</v>
      </c>
      <c r="C24" s="131"/>
      <c r="D24" s="131"/>
      <c r="E24" s="3"/>
    </row>
    <row r="25" spans="1:5" ht="16" customHeight="1">
      <c r="A25" s="3"/>
      <c r="B25" s="3"/>
      <c r="C25" s="3"/>
      <c r="D25" s="3"/>
      <c r="E25" s="3"/>
    </row>
    <row r="26" spans="1:5" ht="13" customHeight="1">
      <c r="A26" s="22"/>
      <c r="B26" s="22"/>
      <c r="C26" s="22"/>
      <c r="D26" s="22"/>
      <c r="E26" s="22"/>
    </row>
    <row r="27" spans="1:5" ht="38" customHeight="1">
      <c r="A27" s="126" t="s">
        <v>105</v>
      </c>
      <c r="B27" s="126"/>
      <c r="C27" s="126"/>
      <c r="D27" s="126"/>
      <c r="E27" s="126"/>
    </row>
    <row r="28" spans="1:5" ht="13" customHeight="1"/>
    <row r="29" spans="1:5" ht="77" customHeight="1">
      <c r="A29" s="129" t="s">
        <v>106</v>
      </c>
      <c r="B29" s="129"/>
      <c r="C29" s="129"/>
      <c r="D29" s="129"/>
      <c r="E29" s="129"/>
    </row>
  </sheetData>
  <sheetProtection algorithmName="SHA-512" hashValue="Hg7S/1qKxTP8XrPlTvGbwCtL11MLT05TOqrviA/ltFUjxE6kBCna8wY0j0cjvx4SQYLLo44aejytWIxFUwyopw==" saltValue="2f3ZZprKWip7PGLjFPIW+Q==" spinCount="100000" sheet="1" objects="1" scenarios="1" selectLockedCells="1" selectUnlockedCells="1"/>
  <mergeCells count="15">
    <mergeCell ref="B8:D8"/>
    <mergeCell ref="B10:D10"/>
    <mergeCell ref="B17:D17"/>
    <mergeCell ref="B11:D11"/>
    <mergeCell ref="A27:E27"/>
    <mergeCell ref="B22:E22"/>
    <mergeCell ref="B18:E18"/>
    <mergeCell ref="B16:E16"/>
    <mergeCell ref="B14:E14"/>
    <mergeCell ref="A29:E29"/>
    <mergeCell ref="B20:D20"/>
    <mergeCell ref="B23:D23"/>
    <mergeCell ref="B24:D24"/>
    <mergeCell ref="B19:D19"/>
    <mergeCell ref="B21:E21"/>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19"/>
  <sheetViews>
    <sheetView showGridLines="0" view="pageLayout" topLeftCell="A2" zoomScale="150" zoomScaleNormal="120" zoomScaleSheetLayoutView="120" zoomScalePageLayoutView="150" workbookViewId="0">
      <selection activeCell="D16" sqref="D16"/>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VgV-25/09-42NW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23</v>
      </c>
      <c r="B6" s="3"/>
      <c r="C6" s="3"/>
      <c r="D6" s="3"/>
    </row>
    <row r="7" spans="1:4" ht="12" customHeight="1">
      <c r="A7" s="3"/>
      <c r="B7" s="3"/>
      <c r="C7" s="3"/>
      <c r="D7" s="3"/>
    </row>
    <row r="8" spans="1:4" s="2" customFormat="1" ht="36" customHeight="1" thickBot="1">
      <c r="A8" s="58" t="s">
        <v>26</v>
      </c>
      <c r="B8" s="42"/>
      <c r="C8" s="32"/>
      <c r="D8" s="32"/>
    </row>
    <row r="9" spans="1:4" s="2" customFormat="1" ht="58" customHeight="1" thickTop="1" thickBot="1">
      <c r="A9" s="33" t="s">
        <v>27</v>
      </c>
      <c r="B9" s="80"/>
      <c r="C9" s="134" t="s">
        <v>82</v>
      </c>
      <c r="D9" s="135"/>
    </row>
    <row r="10" spans="1:4" s="2" customFormat="1" ht="58" customHeight="1" thickTop="1" thickBot="1">
      <c r="A10" s="33" t="s">
        <v>28</v>
      </c>
      <c r="B10" s="80"/>
      <c r="C10" s="134" t="s">
        <v>24</v>
      </c>
      <c r="D10" s="135"/>
    </row>
    <row r="11" spans="1:4" ht="67" customHeight="1" thickTop="1" thickBot="1">
      <c r="A11" s="2" t="s">
        <v>83</v>
      </c>
      <c r="B11" s="80"/>
      <c r="C11" s="136" t="s">
        <v>84</v>
      </c>
      <c r="D11" s="137"/>
    </row>
    <row r="12" spans="1:4" ht="16.5" customHeight="1" thickTop="1"/>
    <row r="13" spans="1:4" s="1" customFormat="1" ht="48" customHeight="1">
      <c r="A13" s="18"/>
      <c r="B13" s="43" t="s">
        <v>85</v>
      </c>
      <c r="C13" s="34" t="s">
        <v>25</v>
      </c>
      <c r="D13" s="34" t="s">
        <v>13</v>
      </c>
    </row>
    <row r="14" spans="1:4" ht="5" customHeight="1" thickBot="1">
      <c r="A14" s="35"/>
      <c r="B14" s="1"/>
      <c r="C14" s="32"/>
      <c r="D14" s="32"/>
    </row>
    <row r="15" spans="1:4" ht="16" customHeight="1" thickTop="1" thickBot="1">
      <c r="A15" s="111" t="s">
        <v>29</v>
      </c>
      <c r="B15" s="53"/>
      <c r="C15" s="56"/>
      <c r="D15" s="54"/>
    </row>
    <row r="16" spans="1:4" ht="16.5" customHeight="1" thickTop="1" thickBot="1">
      <c r="A16" s="55" t="s">
        <v>0</v>
      </c>
      <c r="B16" s="53"/>
      <c r="C16" s="57"/>
      <c r="D16" s="54"/>
    </row>
    <row r="17" spans="1:4" ht="16.5" customHeight="1" thickTop="1">
      <c r="A17" s="33"/>
    </row>
    <row r="18" spans="1:4" ht="51" customHeight="1">
      <c r="A18" s="129" t="s">
        <v>103</v>
      </c>
      <c r="B18" s="129"/>
      <c r="C18" s="129"/>
      <c r="D18" s="129"/>
    </row>
    <row r="19" spans="1:4" ht="16.5" customHeight="1">
      <c r="A19" s="33"/>
    </row>
  </sheetData>
  <sheetProtection algorithmName="SHA-512" hashValue="15QwqZoq299RoIW5QuyspxLk47rTTjimMKd1pK2irHrWaL5r8ssld3Rv2x1/qhD6W0VrKm4l2PbJ7mkD0A1N0g==" saltValue="19r8MAd7Xd4KMsGm9ClBiA==" spinCount="100000" sheet="1" objects="1" scenarios="1" selectLockedCells="1"/>
  <mergeCells count="4">
    <mergeCell ref="A18:D18"/>
    <mergeCell ref="C10:D10"/>
    <mergeCell ref="C11:D11"/>
    <mergeCell ref="C9:D9"/>
  </mergeCells>
  <conditionalFormatting sqref="B9:B11 B15:C16">
    <cfRule type="expression" dxfId="44" priority="60">
      <formula>ISBLANK(B9)</formula>
    </cfRule>
  </conditionalFormatting>
  <conditionalFormatting sqref="B10:B11">
    <cfRule type="expression" dxfId="43" priority="29">
      <formula>$B$9="Ja"</formula>
    </cfRule>
  </conditionalFormatting>
  <conditionalFormatting sqref="D15:D16">
    <cfRule type="expression" dxfId="42" priority="103">
      <formula>#REF!="Nachunternehmer"</formula>
    </cfRule>
    <cfRule type="expression" dxfId="41" priority="104">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6"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topLeftCell="A13" zoomScale="190" zoomScaleNormal="204" zoomScaleSheetLayoutView="120" zoomScalePageLayoutView="190" workbookViewId="0">
      <selection activeCell="C34" sqref="C34"/>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VgV-25/09-42NW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10</v>
      </c>
      <c r="B6" s="53"/>
      <c r="C6" s="3"/>
      <c r="D6" s="3"/>
      <c r="E6" s="3"/>
      <c r="F6" s="3"/>
    </row>
    <row r="7" spans="1:6" ht="12" customHeight="1" thickTop="1" thickBot="1">
      <c r="A7" s="3"/>
      <c r="B7" s="3"/>
      <c r="C7" s="3"/>
      <c r="D7" s="3"/>
      <c r="E7" s="3"/>
      <c r="F7" s="3"/>
    </row>
    <row r="8" spans="1:6" s="2" customFormat="1" ht="22" customHeight="1" thickTop="1" thickBot="1">
      <c r="A8" s="11" t="s">
        <v>25</v>
      </c>
      <c r="B8" s="122"/>
      <c r="C8" s="122"/>
      <c r="D8" s="122"/>
      <c r="E8" s="122"/>
      <c r="F8" s="122"/>
    </row>
    <row r="9" spans="1:6" s="2" customFormat="1" ht="22" customHeight="1" thickTop="1">
      <c r="A9" s="2" t="s">
        <v>4</v>
      </c>
      <c r="B9" s="140"/>
      <c r="C9" s="140"/>
      <c r="D9" s="140"/>
      <c r="E9" s="140"/>
      <c r="F9" s="140"/>
    </row>
    <row r="10" spans="1:6" s="2" customFormat="1" ht="22" customHeight="1" thickBot="1">
      <c r="A10" s="2" t="s">
        <v>11</v>
      </c>
      <c r="B10" s="140"/>
      <c r="C10" s="140"/>
      <c r="D10" s="140"/>
      <c r="E10" s="140"/>
      <c r="F10" s="140"/>
    </row>
    <row r="11" spans="1:6" s="2" customFormat="1" ht="22" customHeight="1" thickTop="1" thickBot="1">
      <c r="A11" s="11" t="s">
        <v>14</v>
      </c>
      <c r="B11" s="141"/>
      <c r="C11" s="141"/>
      <c r="D11" s="79" t="s">
        <v>70</v>
      </c>
      <c r="E11" s="122"/>
      <c r="F11" s="122"/>
    </row>
    <row r="12" spans="1:6" s="2" customFormat="1" ht="22" customHeight="1" thickTop="1" thickBot="1">
      <c r="A12" s="11" t="s">
        <v>15</v>
      </c>
      <c r="B12" s="122"/>
      <c r="C12" s="122"/>
      <c r="D12" s="122"/>
      <c r="E12" s="122"/>
      <c r="F12" s="122"/>
    </row>
    <row r="13" spans="1:6" s="2" customFormat="1" ht="22" customHeight="1" thickTop="1" thickBot="1">
      <c r="A13" s="11" t="s">
        <v>16</v>
      </c>
      <c r="B13" s="122"/>
      <c r="C13" s="122"/>
      <c r="D13" s="122"/>
      <c r="E13" s="122"/>
      <c r="F13" s="122"/>
    </row>
    <row r="14" spans="1:6" s="2" customFormat="1" ht="22" customHeight="1" thickTop="1" thickBot="1">
      <c r="A14" s="30" t="s">
        <v>17</v>
      </c>
      <c r="B14" s="122"/>
      <c r="C14" s="122"/>
      <c r="D14" s="122"/>
      <c r="E14" s="122"/>
      <c r="F14" s="122"/>
    </row>
    <row r="15" spans="1:6" s="2" customFormat="1" ht="22" customHeight="1" thickTop="1" thickBot="1">
      <c r="A15" s="30" t="s">
        <v>18</v>
      </c>
      <c r="B15" s="122"/>
      <c r="C15" s="122"/>
      <c r="D15" s="122"/>
      <c r="E15" s="122"/>
      <c r="F15" s="122"/>
    </row>
    <row r="16" spans="1:6" s="2" customFormat="1" ht="22" customHeight="1" thickTop="1" thickBot="1">
      <c r="A16" s="11" t="s">
        <v>19</v>
      </c>
      <c r="B16" s="122"/>
      <c r="C16" s="122"/>
      <c r="D16" s="122"/>
      <c r="E16" s="122"/>
      <c r="F16" s="122"/>
    </row>
    <row r="17" spans="1:6" s="2" customFormat="1" ht="22" customHeight="1" thickTop="1" thickBot="1">
      <c r="A17" s="30" t="s">
        <v>20</v>
      </c>
      <c r="B17" s="122"/>
      <c r="C17" s="122"/>
      <c r="D17" s="122"/>
      <c r="E17" s="122"/>
      <c r="F17" s="122"/>
    </row>
    <row r="18" spans="1:6" s="2" customFormat="1" ht="22" customHeight="1" thickTop="1" thickBot="1">
      <c r="A18" s="30" t="s">
        <v>21</v>
      </c>
      <c r="B18" s="122"/>
      <c r="C18" s="122"/>
      <c r="D18" s="122"/>
      <c r="E18" s="122"/>
      <c r="F18" s="122"/>
    </row>
    <row r="19" spans="1:6" ht="12" customHeight="1" thickTop="1" thickBot="1">
      <c r="A19" s="19"/>
      <c r="B19" s="74"/>
      <c r="C19" s="74"/>
      <c r="D19" s="74"/>
      <c r="E19" s="74"/>
      <c r="F19" s="74"/>
    </row>
    <row r="20" spans="1:6" s="2" customFormat="1" ht="22" customHeight="1" thickTop="1" thickBot="1">
      <c r="A20" s="139" t="s">
        <v>46</v>
      </c>
      <c r="B20" s="80"/>
      <c r="C20" s="64"/>
      <c r="D20" s="64"/>
      <c r="E20" s="64"/>
      <c r="F20" s="64"/>
    </row>
    <row r="21" spans="1:6" s="41" customFormat="1" ht="19" customHeight="1" thickTop="1" thickBot="1">
      <c r="A21" s="139"/>
      <c r="B21" s="81" t="s">
        <v>22</v>
      </c>
      <c r="C21" s="81"/>
      <c r="D21" s="81"/>
      <c r="E21" s="81"/>
      <c r="F21" s="81"/>
    </row>
    <row r="22" spans="1:6" s="2" customFormat="1" ht="31" customHeight="1" thickTop="1" thickBot="1">
      <c r="A22" s="139"/>
      <c r="B22" s="115"/>
      <c r="C22" s="115"/>
      <c r="D22" s="115"/>
      <c r="E22" s="115"/>
      <c r="F22" s="115"/>
    </row>
    <row r="23" spans="1:6" ht="7" customHeight="1" thickTop="1">
      <c r="A23" s="19"/>
      <c r="B23" s="31"/>
      <c r="C23" s="31"/>
      <c r="D23" s="31"/>
      <c r="E23" s="31"/>
      <c r="F23" s="31"/>
    </row>
    <row r="24" spans="1:6" ht="16.5" customHeight="1">
      <c r="A24" s="143" t="s">
        <v>8</v>
      </c>
      <c r="B24" s="143"/>
      <c r="C24" s="143"/>
      <c r="D24" s="143"/>
      <c r="E24" s="143"/>
      <c r="F24" s="3"/>
    </row>
    <row r="25" spans="1:6" ht="22" customHeight="1">
      <c r="A25" s="133" t="s">
        <v>131</v>
      </c>
      <c r="B25" s="133"/>
      <c r="C25" s="133"/>
      <c r="D25" s="133"/>
      <c r="E25" s="133"/>
      <c r="F25" s="133"/>
    </row>
    <row r="26" spans="1:6" ht="11" customHeight="1">
      <c r="A26" s="19"/>
      <c r="B26" s="31"/>
      <c r="C26" s="31"/>
      <c r="D26" s="31"/>
      <c r="E26" s="31"/>
      <c r="F26" s="31"/>
    </row>
    <row r="27" spans="1:6" ht="16.5" customHeight="1">
      <c r="A27" s="147" t="s">
        <v>104</v>
      </c>
      <c r="B27" s="147"/>
      <c r="C27" s="147"/>
      <c r="D27" s="147"/>
      <c r="E27" s="147"/>
      <c r="F27" s="3"/>
    </row>
    <row r="28" spans="1:6" ht="44" customHeight="1">
      <c r="A28" s="133" t="s">
        <v>132</v>
      </c>
      <c r="B28" s="133"/>
      <c r="C28" s="133"/>
      <c r="D28" s="133"/>
      <c r="E28" s="133"/>
      <c r="F28" s="133"/>
    </row>
    <row r="29" spans="1:6" ht="6" customHeight="1">
      <c r="A29" s="19"/>
      <c r="B29" s="31"/>
      <c r="C29" s="31"/>
      <c r="D29" s="31"/>
      <c r="E29" s="31"/>
      <c r="F29" s="31"/>
    </row>
    <row r="30" spans="1:6" ht="28" customHeight="1" thickBot="1">
      <c r="A30" s="149" t="s">
        <v>125</v>
      </c>
      <c r="B30" s="149"/>
      <c r="C30" s="48">
        <v>2023</v>
      </c>
      <c r="D30" s="48">
        <f>C30+1</f>
        <v>2024</v>
      </c>
      <c r="E30" s="48">
        <f>D30+1</f>
        <v>2025</v>
      </c>
      <c r="F30" s="138" t="s">
        <v>127</v>
      </c>
    </row>
    <row r="31" spans="1:6" ht="13" customHeight="1" thickTop="1" thickBot="1">
      <c r="A31" s="145" t="s">
        <v>126</v>
      </c>
      <c r="B31" s="145"/>
      <c r="C31" s="148"/>
      <c r="D31" s="148"/>
      <c r="E31" s="148"/>
      <c r="F31" s="138"/>
    </row>
    <row r="32" spans="1:6" ht="13" customHeight="1" thickTop="1" thickBot="1">
      <c r="A32" s="145" t="s">
        <v>29</v>
      </c>
      <c r="B32" s="145"/>
      <c r="C32" s="148"/>
      <c r="D32" s="148"/>
      <c r="E32" s="148"/>
      <c r="F32" s="138"/>
    </row>
    <row r="33" spans="1:6" ht="16.5" customHeight="1" thickTop="1" thickBot="1">
      <c r="A33" s="146" t="s">
        <v>30</v>
      </c>
      <c r="B33" s="146"/>
      <c r="C33" s="48">
        <f>C30</f>
        <v>2023</v>
      </c>
      <c r="D33" s="48">
        <f>D30</f>
        <v>2024</v>
      </c>
      <c r="E33" s="48">
        <f>E30</f>
        <v>2025</v>
      </c>
      <c r="F33" s="105"/>
    </row>
    <row r="34" spans="1:6" ht="24" customHeight="1" thickTop="1" thickBot="1">
      <c r="A34" s="144" t="s">
        <v>143</v>
      </c>
      <c r="B34" s="144"/>
      <c r="C34" s="78"/>
      <c r="D34" s="78"/>
      <c r="E34" s="78"/>
      <c r="F34" s="105"/>
    </row>
    <row r="35" spans="1:6" ht="24" customHeight="1" thickTop="1" thickBot="1">
      <c r="A35" s="144" t="s">
        <v>144</v>
      </c>
      <c r="B35" s="144"/>
      <c r="C35" s="78"/>
      <c r="D35" s="78"/>
      <c r="E35" s="78"/>
      <c r="F35" s="105"/>
    </row>
    <row r="36" spans="1:6" ht="20" customHeight="1" thickTop="1" thickBot="1">
      <c r="A36" s="142" t="s">
        <v>31</v>
      </c>
      <c r="B36" s="142"/>
      <c r="C36" s="78"/>
      <c r="D36" s="78"/>
      <c r="E36" s="78"/>
      <c r="F36" s="105"/>
    </row>
    <row r="37" spans="1:6" ht="20" customHeight="1" thickTop="1" thickBot="1">
      <c r="A37" s="142" t="s">
        <v>32</v>
      </c>
      <c r="B37" s="142"/>
      <c r="C37" s="78"/>
      <c r="D37" s="78"/>
      <c r="E37" s="78"/>
      <c r="F37" s="105"/>
    </row>
    <row r="38" spans="1:6" ht="8" customHeight="1" thickTop="1"/>
    <row r="39" spans="1:6" ht="14" customHeight="1">
      <c r="A39" s="3"/>
      <c r="B39" s="49"/>
      <c r="C39" s="52" t="s">
        <v>78</v>
      </c>
      <c r="D39" s="51"/>
      <c r="E39" s="51"/>
      <c r="F39" s="49"/>
    </row>
  </sheetData>
  <sheetProtection algorithmName="SHA-512" hashValue="n8GhLA/N6nr7+AaLumsFPGVCF7jmLL7Zme41HIzJL96Ersjtqm7b+lAw/ltZ60SpRSrC9bBKyu/B/OMQGNq0ZA==" saltValue="nrpWjRl47J07FsNXavA95A==" spinCount="100000" sheet="1" objects="1" scenarios="1" selectLockedCells="1"/>
  <mergeCells count="30">
    <mergeCell ref="A36:B36"/>
    <mergeCell ref="A37:B37"/>
    <mergeCell ref="B22:F22"/>
    <mergeCell ref="A24:E24"/>
    <mergeCell ref="A25:F25"/>
    <mergeCell ref="A35:B35"/>
    <mergeCell ref="A32:B32"/>
    <mergeCell ref="A33:B33"/>
    <mergeCell ref="A34:B34"/>
    <mergeCell ref="A27:E27"/>
    <mergeCell ref="A28:F28"/>
    <mergeCell ref="A31:B31"/>
    <mergeCell ref="C31:C32"/>
    <mergeCell ref="D31:D32"/>
    <mergeCell ref="E31:E32"/>
    <mergeCell ref="A30:B30"/>
    <mergeCell ref="B8:F8"/>
    <mergeCell ref="B9:F9"/>
    <mergeCell ref="B10:F10"/>
    <mergeCell ref="B12:F12"/>
    <mergeCell ref="B13:F13"/>
    <mergeCell ref="B11:C11"/>
    <mergeCell ref="E11:F11"/>
    <mergeCell ref="F30:F32"/>
    <mergeCell ref="A20:A22"/>
    <mergeCell ref="B17:F17"/>
    <mergeCell ref="B18:F18"/>
    <mergeCell ref="B14:F14"/>
    <mergeCell ref="B15:F15"/>
    <mergeCell ref="B16:F16"/>
  </mergeCells>
  <conditionalFormatting sqref="B6">
    <cfRule type="expression" dxfId="40" priority="1">
      <formula>ISBLANK(B6)</formula>
    </cfRule>
  </conditionalFormatting>
  <conditionalFormatting sqref="B8">
    <cfRule type="expression" dxfId="39" priority="48">
      <formula>ISBLANK(B8)</formula>
    </cfRule>
  </conditionalFormatting>
  <conditionalFormatting sqref="B11">
    <cfRule type="expression" dxfId="38" priority="47">
      <formula>ISBLANK(B11)</formula>
    </cfRule>
  </conditionalFormatting>
  <conditionalFormatting sqref="B20">
    <cfRule type="expression" dxfId="37" priority="42">
      <formula>ISBLANK(B20)</formula>
    </cfRule>
  </conditionalFormatting>
  <conditionalFormatting sqref="B22">
    <cfRule type="expression" dxfId="36" priority="41">
      <formula>ISBLANK(B22)</formula>
    </cfRule>
  </conditionalFormatting>
  <conditionalFormatting sqref="B9:D10">
    <cfRule type="expression" dxfId="35" priority="45">
      <formula>ISBLANK(B9)</formula>
    </cfRule>
  </conditionalFormatting>
  <conditionalFormatting sqref="B12:D18">
    <cfRule type="expression" dxfId="34" priority="43">
      <formula>ISBLANK(B12)</formula>
    </cfRule>
  </conditionalFormatting>
  <conditionalFormatting sqref="C31:E31">
    <cfRule type="expression" dxfId="33" priority="20">
      <formula>ISBLANK(C31)</formula>
    </cfRule>
  </conditionalFormatting>
  <conditionalFormatting sqref="C34:E37">
    <cfRule type="expression" dxfId="32" priority="2">
      <formula>ISBLANK(C34)</formula>
    </cfRule>
  </conditionalFormatting>
  <conditionalFormatting sqref="E11">
    <cfRule type="expression" dxfId="31"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9D0E6-CA93-3C4C-9F1E-0288479BDEB2}">
  <dimension ref="A1:I39"/>
  <sheetViews>
    <sheetView showGridLines="0" view="pageLayout" topLeftCell="A4" zoomScale="150" zoomScaleNormal="160" zoomScaleSheetLayoutView="150" zoomScalePageLayoutView="150" workbookViewId="0">
      <selection activeCell="B21" sqref="B21"/>
    </sheetView>
  </sheetViews>
  <sheetFormatPr baseColWidth="10" defaultColWidth="11.5" defaultRowHeight="16.5" customHeight="1"/>
  <cols>
    <col min="1" max="1" width="20.33203125" style="1" customWidth="1"/>
    <col min="2" max="2" width="12.33203125" style="2" customWidth="1"/>
    <col min="3" max="3" width="14.1640625" style="2" customWidth="1"/>
    <col min="4" max="4" width="15" style="2" customWidth="1"/>
    <col min="5" max="5" width="13.5" style="2" customWidth="1"/>
    <col min="6" max="6" width="14.1640625" style="2" customWidth="1"/>
    <col min="7" max="7" width="13.83203125" style="3" bestFit="1" customWidth="1"/>
    <col min="8"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VgV-25/09-42NW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19" t="s">
        <v>59</v>
      </c>
      <c r="B6" s="119"/>
      <c r="C6" s="119"/>
      <c r="D6" s="119"/>
      <c r="E6" s="119"/>
      <c r="F6" s="119"/>
    </row>
    <row r="7" spans="1:6" ht="120" customHeight="1" thickTop="1" thickBot="1">
      <c r="A7" s="112" t="s">
        <v>145</v>
      </c>
      <c r="B7" s="120" t="s">
        <v>157</v>
      </c>
      <c r="C7" s="121"/>
      <c r="D7" s="121"/>
      <c r="E7" s="121"/>
      <c r="F7" s="121"/>
    </row>
    <row r="8" spans="1:6" ht="120" customHeight="1" thickTop="1" thickBot="1">
      <c r="A8" s="112" t="s">
        <v>146</v>
      </c>
      <c r="B8" s="120" t="s">
        <v>147</v>
      </c>
      <c r="C8" s="121"/>
      <c r="D8" s="121"/>
      <c r="E8" s="121"/>
      <c r="F8" s="121"/>
    </row>
    <row r="9" spans="1:6" ht="12" customHeight="1" thickTop="1" thickBot="1">
      <c r="A9" s="3"/>
      <c r="B9" s="77"/>
      <c r="C9" s="77"/>
      <c r="D9" s="77"/>
      <c r="E9" s="77"/>
      <c r="F9" s="77"/>
    </row>
    <row r="10" spans="1:6" s="2" customFormat="1" ht="22" customHeight="1" thickTop="1" thickBot="1">
      <c r="A10" s="29" t="s">
        <v>45</v>
      </c>
      <c r="B10" s="122"/>
      <c r="C10" s="122"/>
      <c r="D10" s="122"/>
      <c r="E10" s="122"/>
      <c r="F10" s="122"/>
    </row>
    <row r="11" spans="1:6" s="2" customFormat="1" ht="38" customHeight="1" thickTop="1" thickBot="1">
      <c r="A11" s="29" t="s">
        <v>80</v>
      </c>
      <c r="B11" s="123"/>
      <c r="C11" s="124"/>
      <c r="D11" s="124"/>
      <c r="E11" s="125" t="s">
        <v>118</v>
      </c>
      <c r="F11" s="125"/>
    </row>
    <row r="12" spans="1:6" s="2" customFormat="1" ht="22" customHeight="1" thickTop="1" thickBot="1">
      <c r="A12" s="44" t="s">
        <v>73</v>
      </c>
      <c r="B12" s="62"/>
      <c r="C12" s="61" t="s">
        <v>74</v>
      </c>
      <c r="D12" s="62"/>
      <c r="E12" s="63"/>
      <c r="F12" s="64"/>
    </row>
    <row r="13" spans="1:6" s="2" customFormat="1" ht="22" customHeight="1" thickTop="1" thickBot="1">
      <c r="A13" s="44" t="s">
        <v>75</v>
      </c>
      <c r="B13" s="62"/>
      <c r="C13" s="61" t="s">
        <v>76</v>
      </c>
      <c r="D13" s="62"/>
      <c r="E13" s="63"/>
      <c r="F13" s="64"/>
    </row>
    <row r="14" spans="1:6" s="2" customFormat="1" ht="9" customHeight="1" thickTop="1" thickBot="1">
      <c r="A14" s="44"/>
      <c r="B14" s="63"/>
      <c r="C14" s="61"/>
      <c r="D14" s="63"/>
      <c r="E14" s="63"/>
      <c r="F14" s="64"/>
    </row>
    <row r="15" spans="1:6" s="2" customFormat="1" ht="22" customHeight="1" thickTop="1" thickBot="1">
      <c r="A15" s="44" t="s">
        <v>73</v>
      </c>
      <c r="B15" s="62"/>
      <c r="C15" s="100"/>
      <c r="D15" s="61" t="s">
        <v>75</v>
      </c>
      <c r="E15" s="62"/>
      <c r="F15" s="64"/>
    </row>
    <row r="16" spans="1:6" s="2" customFormat="1" ht="22" customHeight="1" thickTop="1" thickBot="1">
      <c r="A16" s="44" t="s">
        <v>74</v>
      </c>
      <c r="B16" s="62"/>
      <c r="C16" s="101"/>
      <c r="D16" s="61" t="s">
        <v>76</v>
      </c>
      <c r="E16" s="62"/>
      <c r="F16" s="64"/>
    </row>
    <row r="17" spans="1:8" s="2" customFormat="1" ht="22" customHeight="1" thickTop="1" thickBot="1">
      <c r="A17" s="44" t="s">
        <v>74</v>
      </c>
      <c r="B17" s="62"/>
      <c r="C17" s="101"/>
      <c r="D17" s="61" t="s">
        <v>148</v>
      </c>
      <c r="E17" s="62"/>
      <c r="F17" s="64"/>
    </row>
    <row r="18" spans="1:8" s="2" customFormat="1" ht="9" customHeight="1" thickTop="1" thickBot="1">
      <c r="A18" s="44"/>
      <c r="B18" s="63"/>
      <c r="C18" s="102"/>
      <c r="D18" s="63"/>
      <c r="E18" s="63"/>
      <c r="F18" s="64"/>
    </row>
    <row r="19" spans="1:8" s="2" customFormat="1" ht="46" customHeight="1" thickTop="1" thickBot="1">
      <c r="A19" s="39" t="s">
        <v>119</v>
      </c>
      <c r="B19" s="62"/>
      <c r="C19" s="103"/>
      <c r="D19" s="39" t="s">
        <v>149</v>
      </c>
      <c r="E19" s="62"/>
      <c r="F19" s="64"/>
      <c r="G19" s="32"/>
    </row>
    <row r="20" spans="1:8" s="2" customFormat="1" ht="9" customHeight="1" thickTop="1" thickBot="1">
      <c r="B20" s="63"/>
      <c r="C20" s="61"/>
      <c r="D20" s="63"/>
      <c r="E20" s="63"/>
      <c r="F20" s="64"/>
    </row>
    <row r="21" spans="1:8" s="2" customFormat="1" ht="27" customHeight="1" thickTop="1" thickBot="1">
      <c r="A21" s="44" t="s">
        <v>150</v>
      </c>
      <c r="B21" s="62"/>
      <c r="C21" s="65"/>
      <c r="D21" s="64"/>
      <c r="E21" s="64"/>
      <c r="F21" s="64"/>
    </row>
    <row r="22" spans="1:8" s="2" customFormat="1" ht="73" customHeight="1" thickTop="1" thickBot="1">
      <c r="A22" s="44" t="s">
        <v>152</v>
      </c>
      <c r="B22" s="62"/>
      <c r="C22" s="73" t="s">
        <v>151</v>
      </c>
      <c r="D22" s="122"/>
      <c r="E22" s="122"/>
      <c r="F22" s="122"/>
    </row>
    <row r="23" spans="1:8" s="2" customFormat="1" ht="38" customHeight="1" thickTop="1" thickBot="1">
      <c r="A23" s="44" t="s">
        <v>154</v>
      </c>
      <c r="B23" s="62"/>
      <c r="C23" s="61" t="s">
        <v>153</v>
      </c>
      <c r="D23" s="67"/>
      <c r="E23" s="68"/>
      <c r="F23" s="69"/>
      <c r="G23" s="32"/>
      <c r="H23" s="32"/>
    </row>
    <row r="24" spans="1:8" s="2" customFormat="1" ht="50" customHeight="1" thickTop="1" thickBot="1">
      <c r="A24" s="44" t="s">
        <v>155</v>
      </c>
      <c r="B24" s="62"/>
      <c r="C24" s="66" t="s">
        <v>96</v>
      </c>
      <c r="D24" s="70"/>
      <c r="E24" s="64"/>
      <c r="F24" s="64"/>
    </row>
    <row r="25" spans="1:8" ht="22" customHeight="1" thickTop="1" thickBot="1">
      <c r="A25" s="46"/>
      <c r="B25" s="74"/>
      <c r="C25" s="74"/>
      <c r="D25" s="74"/>
      <c r="E25" s="74"/>
      <c r="F25" s="74"/>
    </row>
    <row r="26" spans="1:8" ht="22" customHeight="1" thickTop="1" thickBot="1">
      <c r="A26" s="113" t="s">
        <v>156</v>
      </c>
      <c r="B26" s="114"/>
      <c r="C26" s="114"/>
      <c r="D26" s="114"/>
      <c r="E26" s="114"/>
      <c r="F26" s="74"/>
    </row>
    <row r="27" spans="1:8" ht="7" customHeight="1" thickTop="1" thickBot="1">
      <c r="A27" s="31"/>
      <c r="B27" s="74"/>
      <c r="C27" s="74"/>
      <c r="D27" s="74"/>
      <c r="E27" s="63"/>
      <c r="F27" s="74"/>
      <c r="H27" s="49"/>
    </row>
    <row r="28" spans="1:8" ht="25" customHeight="1" thickTop="1" thickBot="1">
      <c r="A28" s="47" t="s">
        <v>61</v>
      </c>
      <c r="B28" s="62"/>
      <c r="C28" s="71" t="s">
        <v>66</v>
      </c>
      <c r="D28" s="72"/>
      <c r="E28" s="63"/>
      <c r="F28" s="73"/>
      <c r="H28" s="49"/>
    </row>
    <row r="29" spans="1:8" ht="25" customHeight="1" thickTop="1" thickBot="1">
      <c r="A29" s="47" t="s">
        <v>62</v>
      </c>
      <c r="B29" s="72"/>
      <c r="C29" s="71" t="s">
        <v>67</v>
      </c>
      <c r="D29" s="72"/>
      <c r="E29" s="63"/>
      <c r="F29" s="73"/>
      <c r="H29" s="49"/>
    </row>
    <row r="30" spans="1:8" ht="25" customHeight="1" thickTop="1" thickBot="1">
      <c r="A30" s="47" t="s">
        <v>63</v>
      </c>
      <c r="B30" s="72"/>
      <c r="C30" s="71" t="s">
        <v>68</v>
      </c>
      <c r="D30" s="62"/>
      <c r="E30" s="63"/>
      <c r="F30" s="73"/>
      <c r="H30" s="49"/>
    </row>
    <row r="31" spans="1:8" ht="25" customHeight="1" thickTop="1" thickBot="1">
      <c r="A31" s="47" t="s">
        <v>64</v>
      </c>
      <c r="B31" s="62"/>
      <c r="C31" s="71" t="s">
        <v>69</v>
      </c>
      <c r="D31" s="72"/>
      <c r="E31" s="63"/>
      <c r="F31" s="73"/>
      <c r="H31" s="49"/>
    </row>
    <row r="32" spans="1:8" ht="25" customHeight="1" thickTop="1" thickBot="1">
      <c r="A32" s="47" t="s">
        <v>65</v>
      </c>
      <c r="B32" s="62"/>
      <c r="C32" s="73"/>
      <c r="D32" s="73"/>
      <c r="E32" s="63"/>
      <c r="F32" s="73"/>
      <c r="H32" s="49"/>
    </row>
    <row r="33" spans="1:9" ht="22" customHeight="1" thickTop="1" thickBot="1">
      <c r="A33" s="40"/>
      <c r="B33" s="74"/>
      <c r="C33" s="74"/>
      <c r="D33" s="74"/>
      <c r="E33" s="74"/>
      <c r="F33" s="74"/>
      <c r="I33" s="49"/>
    </row>
    <row r="34" spans="1:9" s="2" customFormat="1" ht="33" customHeight="1" thickTop="1" thickBot="1">
      <c r="A34" s="30" t="s">
        <v>57</v>
      </c>
      <c r="B34" s="62"/>
      <c r="C34" s="61" t="s">
        <v>58</v>
      </c>
      <c r="D34" s="115"/>
      <c r="E34" s="115"/>
      <c r="F34" s="115"/>
    </row>
    <row r="35" spans="1:9" s="2" customFormat="1" ht="16" customHeight="1" thickTop="1" thickBot="1">
      <c r="A35" s="116" t="s">
        <v>55</v>
      </c>
      <c r="B35" s="117"/>
      <c r="C35" s="117"/>
      <c r="D35" s="75" t="s">
        <v>3</v>
      </c>
      <c r="E35" s="118"/>
      <c r="F35" s="118"/>
    </row>
    <row r="36" spans="1:9" ht="23" customHeight="1" thickTop="1" thickBot="1">
      <c r="A36" s="116"/>
      <c r="B36" s="117"/>
      <c r="C36" s="117"/>
      <c r="D36" s="76" t="s">
        <v>56</v>
      </c>
      <c r="E36" s="118"/>
      <c r="F36" s="118"/>
    </row>
    <row r="37" spans="1:9" ht="22" customHeight="1" thickTop="1" thickBot="1">
      <c r="A37" s="116"/>
      <c r="B37" s="117"/>
      <c r="C37" s="117"/>
      <c r="D37" s="76" t="s">
        <v>12</v>
      </c>
      <c r="E37" s="118"/>
      <c r="F37" s="118"/>
    </row>
    <row r="38" spans="1:9" ht="175" customHeight="1" thickTop="1" thickBot="1">
      <c r="A38" s="45" t="s">
        <v>60</v>
      </c>
      <c r="B38" s="115"/>
      <c r="C38" s="115"/>
      <c r="D38" s="115"/>
      <c r="E38" s="115"/>
      <c r="F38" s="115"/>
    </row>
    <row r="39" spans="1:9" ht="16.5" customHeight="1" thickTop="1"/>
  </sheetData>
  <sheetProtection algorithmName="SHA-512" hashValue="JBDFQdP6nzZ1beQfJLzdq7ozZb+e2JDZJ22UWWVbpXBmK0brBb9Ceb+qghr73jQ+gj9HtCHAUZO+ghw/o6a6kA==" saltValue="N1m8QoLvOUkosU7SGYtDjQ==" spinCount="100000" sheet="1" objects="1" scenarios="1" selectLockedCells="1"/>
  <mergeCells count="15">
    <mergeCell ref="D22:F22"/>
    <mergeCell ref="A6:F6"/>
    <mergeCell ref="B7:F7"/>
    <mergeCell ref="B8:F8"/>
    <mergeCell ref="B10:F10"/>
    <mergeCell ref="B11:D11"/>
    <mergeCell ref="E11:F11"/>
    <mergeCell ref="A26:E26"/>
    <mergeCell ref="B38:F38"/>
    <mergeCell ref="D34:F34"/>
    <mergeCell ref="A35:A37"/>
    <mergeCell ref="B35:C37"/>
    <mergeCell ref="E35:F35"/>
    <mergeCell ref="E36:F36"/>
    <mergeCell ref="E37:F37"/>
  </mergeCells>
  <conditionalFormatting sqref="B15:B17 B19 E19 B21:B24">
    <cfRule type="expression" dxfId="30" priority="4">
      <formula>ISBLANK(B15)</formula>
    </cfRule>
  </conditionalFormatting>
  <conditionalFormatting sqref="B28">
    <cfRule type="expression" dxfId="29" priority="31">
      <formula>ISBLANK(B28)</formula>
    </cfRule>
  </conditionalFormatting>
  <conditionalFormatting sqref="B29:B30">
    <cfRule type="containsText" dxfId="28" priority="40" operator="containsText" text="Ja">
      <formula>NOT(ISERROR(SEARCH("Ja",B29)))</formula>
    </cfRule>
    <cfRule type="containsText" dxfId="27" priority="41" operator="containsText" text="Nein">
      <formula>NOT(ISERROR(SEARCH("Nein",B29)))</formula>
    </cfRule>
  </conditionalFormatting>
  <conditionalFormatting sqref="B31:B32">
    <cfRule type="expression" dxfId="26" priority="1">
      <formula>ISBLANK(B31)</formula>
    </cfRule>
  </conditionalFormatting>
  <conditionalFormatting sqref="B34:B35">
    <cfRule type="expression" dxfId="25" priority="101">
      <formula>ISBLANK(B34)</formula>
    </cfRule>
  </conditionalFormatting>
  <conditionalFormatting sqref="B38">
    <cfRule type="expression" dxfId="24" priority="99">
      <formula>ISBLANK(B38)</formula>
    </cfRule>
  </conditionalFormatting>
  <conditionalFormatting sqref="D12:D13">
    <cfRule type="expression" dxfId="23" priority="62">
      <formula>ISBLANK(D12)</formula>
    </cfRule>
  </conditionalFormatting>
  <conditionalFormatting sqref="D22:D24 B10:B13">
    <cfRule type="expression" dxfId="22" priority="8">
      <formula>ISBLANK(B10)</formula>
    </cfRule>
  </conditionalFormatting>
  <conditionalFormatting sqref="D28:D29 D31">
    <cfRule type="containsText" dxfId="21" priority="32" operator="containsText" text="Ja">
      <formula>NOT(ISERROR(SEARCH("Ja",D28)))</formula>
    </cfRule>
    <cfRule type="containsText" dxfId="20" priority="33" operator="containsText" text="Nein">
      <formula>NOT(ISERROR(SEARCH("Nein",D28)))</formula>
    </cfRule>
  </conditionalFormatting>
  <conditionalFormatting sqref="D30">
    <cfRule type="expression" dxfId="19" priority="3">
      <formula>ISBLANK(D30)</formula>
    </cfRule>
  </conditionalFormatting>
  <conditionalFormatting sqref="D34">
    <cfRule type="expression" dxfId="18" priority="100">
      <formula>ISBLANK(D34)</formula>
    </cfRule>
  </conditionalFormatting>
  <conditionalFormatting sqref="D23:E23">
    <cfRule type="expression" dxfId="17" priority="6">
      <formula>$B23="Nein"</formula>
    </cfRule>
  </conditionalFormatting>
  <conditionalFormatting sqref="E15:E17">
    <cfRule type="expression" dxfId="16" priority="5">
      <formula>ISBLANK(E15)</formula>
    </cfRule>
  </conditionalFormatting>
  <conditionalFormatting sqref="E23">
    <cfRule type="expression" dxfId="15" priority="7">
      <formula>ISBLANK(E23)</formula>
    </cfRule>
  </conditionalFormatting>
  <conditionalFormatting sqref="E35:E37">
    <cfRule type="expression" dxfId="14" priority="104">
      <formula>ISBLANK(E35)</formula>
    </cfRule>
  </conditionalFormatting>
  <dataValidations count="6">
    <dataValidation type="list" errorStyle="warning" allowBlank="1" prompt="Bitte auswählen" sqref="D24" xr:uid="{3E85CEBE-0EAB-BD46-96C3-23ECF7189966}">
      <formula1>"LPH 1, LPH 2, LPH 3, LPH 4, LPH 5, LPH 6, LPH 7, LPH 8, LPH 9"</formula1>
    </dataValidation>
    <dataValidation type="list" allowBlank="1" showInputMessage="1" showErrorMessage="1" sqref="B34 D31 D28:D29 B29:B30" xr:uid="{9451DF21-EBDD-5848-B8C5-60611E2E3D0E}">
      <formula1>"Ja, Nein"</formula1>
    </dataValidation>
    <dataValidation type="list" errorStyle="warning" allowBlank="1" prompt="Bitte auswählen" sqref="B35" xr:uid="{9D260EEF-10B0-0F4B-A37D-C19950B01AFD}">
      <formula1>"Projekt für einen öffentlichen Auftraggeber, mit öffentlichen Mitteln bzw. Geldern vom Bund oder Land finanziertes Projekt, Projekt für einen privaten Auftraggeber"</formula1>
    </dataValidation>
    <dataValidation type="list" errorStyle="warning" allowBlank="1" prompt="Bitte auswählen" sqref="D12:D13 B28 D30 B12:B13 E15:E17 B15:B17 B31:B32 B21:B24" xr:uid="{357692E3-F4C2-A84A-A3A4-96B8AD0098A8}">
      <formula1>"Ja, Nein"</formula1>
    </dataValidation>
    <dataValidation type="list" allowBlank="1" showInputMessage="1" showErrorMessage="1" sqref="E23" xr:uid="{EE8C89BB-BE20-C549-B49F-ECBB126AF7FF}">
      <formula1>"2014, 2015, 2016, 2017, 2018, 2019, 2020, 2021, 2022, 2023, 2024"</formula1>
    </dataValidation>
    <dataValidation type="list" allowBlank="1" showInputMessage="1" showErrorMessage="1" sqref="D23" xr:uid="{9D0861D7-9DDD-3640-B202-D85315C8A341}">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752483C8-DFEF-ED41-95F6-A0FC71ED6937}">
          <x14:formula1>
            <xm:f>Bewerberkonstellation!$C$15:$C$16</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VgV-25/09-42NW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86</v>
      </c>
      <c r="B6" s="3"/>
      <c r="C6" s="3"/>
      <c r="D6" s="3"/>
      <c r="E6" s="3"/>
    </row>
    <row r="7" spans="1:5" ht="12" customHeight="1">
      <c r="A7" s="3" t="s">
        <v>87</v>
      </c>
      <c r="B7" s="3"/>
      <c r="C7" s="3"/>
      <c r="D7" s="3"/>
      <c r="E7" s="3"/>
    </row>
    <row r="8" spans="1:5" ht="12" customHeight="1">
      <c r="A8" s="15"/>
      <c r="B8" s="15"/>
      <c r="C8" s="15"/>
      <c r="D8" s="15"/>
      <c r="E8" s="15"/>
    </row>
    <row r="9" spans="1:5" ht="11" customHeight="1">
      <c r="A9" s="133" t="s">
        <v>33</v>
      </c>
      <c r="B9" s="133"/>
      <c r="C9" s="133"/>
      <c r="D9" s="133"/>
      <c r="E9" s="133"/>
    </row>
    <row r="10" spans="1:5" ht="11" customHeight="1">
      <c r="A10" s="156" t="str">
        <f>A1</f>
        <v>Umstrukturierung und Modernisierung des bbz Arnsberg</v>
      </c>
      <c r="B10" s="156"/>
      <c r="C10" s="156"/>
      <c r="D10" s="156"/>
      <c r="E10" s="156"/>
    </row>
    <row r="11" spans="1:5" ht="11" customHeight="1">
      <c r="A11" s="133" t="s">
        <v>88</v>
      </c>
      <c r="B11" s="133"/>
      <c r="C11" s="133"/>
      <c r="D11" s="133"/>
      <c r="E11" s="133"/>
    </row>
    <row r="12" spans="1:5" ht="30" customHeight="1">
      <c r="A12" s="128" t="s">
        <v>35</v>
      </c>
      <c r="B12" s="128"/>
      <c r="C12" s="128"/>
      <c r="D12" s="128"/>
      <c r="E12" s="128"/>
    </row>
    <row r="13" spans="1:5" ht="18" customHeight="1">
      <c r="A13" s="128" t="s">
        <v>36</v>
      </c>
      <c r="B13" s="128"/>
      <c r="C13" s="128"/>
      <c r="D13" s="128"/>
      <c r="E13" s="128"/>
    </row>
    <row r="14" spans="1:5" ht="18" customHeight="1">
      <c r="A14" s="128" t="s">
        <v>72</v>
      </c>
      <c r="B14" s="128"/>
      <c r="C14" s="128"/>
      <c r="D14" s="128"/>
      <c r="E14" s="128"/>
    </row>
    <row r="15" spans="1:5" ht="16" customHeight="1">
      <c r="A15" s="59"/>
      <c r="B15" s="59"/>
      <c r="C15" s="59"/>
      <c r="D15" s="59"/>
      <c r="E15" s="59"/>
    </row>
    <row r="16" spans="1:5" ht="14" customHeight="1">
      <c r="A16" s="132" t="s">
        <v>89</v>
      </c>
      <c r="B16" s="132"/>
      <c r="C16" s="132"/>
      <c r="D16" s="132"/>
      <c r="E16" s="132"/>
    </row>
    <row r="17" spans="1:5" s="1" customFormat="1" ht="16" customHeight="1" thickBot="1">
      <c r="A17" s="18" t="s">
        <v>40</v>
      </c>
      <c r="B17" s="155"/>
      <c r="C17" s="155"/>
      <c r="D17" s="155"/>
    </row>
    <row r="18" spans="1:5" s="1" customFormat="1" ht="16" customHeight="1" thickTop="1">
      <c r="A18" s="18" t="s">
        <v>41</v>
      </c>
      <c r="B18" s="153"/>
      <c r="C18" s="153"/>
      <c r="D18" s="153"/>
    </row>
    <row r="19" spans="1:5" ht="16" customHeight="1">
      <c r="B19" s="1"/>
      <c r="C19" s="1"/>
      <c r="D19" s="1"/>
      <c r="E19" s="1"/>
    </row>
    <row r="20" spans="1:5" ht="14" customHeight="1">
      <c r="A20" s="132" t="s">
        <v>90</v>
      </c>
      <c r="B20" s="132"/>
      <c r="C20" s="132"/>
      <c r="D20" s="132"/>
      <c r="E20" s="132"/>
    </row>
    <row r="21" spans="1:5" ht="26" customHeight="1">
      <c r="A21" s="151" t="s">
        <v>34</v>
      </c>
      <c r="B21" s="151"/>
      <c r="C21" s="151"/>
      <c r="D21" s="151"/>
      <c r="E21" s="151"/>
    </row>
    <row r="22" spans="1:5" ht="18" customHeight="1">
      <c r="A22" s="60"/>
      <c r="B22" s="85"/>
      <c r="C22" s="85"/>
      <c r="D22" s="85"/>
      <c r="E22" s="85"/>
    </row>
    <row r="23" spans="1:5" ht="16.5" customHeight="1">
      <c r="A23" s="18" t="s">
        <v>1</v>
      </c>
      <c r="B23" s="4"/>
      <c r="C23" s="1" t="s">
        <v>94</v>
      </c>
      <c r="D23" s="4"/>
      <c r="E23" s="4"/>
    </row>
    <row r="24" spans="1:5" ht="7" customHeight="1">
      <c r="B24" s="1"/>
      <c r="C24" s="1"/>
      <c r="D24" s="1"/>
      <c r="E24" s="1"/>
    </row>
    <row r="25" spans="1:5" ht="18" customHeight="1" thickBot="1">
      <c r="A25" s="152" t="s">
        <v>91</v>
      </c>
      <c r="B25" s="152"/>
      <c r="C25" s="153"/>
      <c r="D25" s="153"/>
      <c r="E25" s="153"/>
    </row>
    <row r="26" spans="1:5" ht="18" customHeight="1" thickTop="1">
      <c r="A26" s="152" t="s">
        <v>47</v>
      </c>
      <c r="B26" s="152"/>
      <c r="C26" s="154"/>
      <c r="D26" s="154"/>
      <c r="E26" s="154"/>
    </row>
    <row r="27" spans="1:5" ht="26" customHeight="1">
      <c r="A27" s="151" t="s">
        <v>37</v>
      </c>
      <c r="B27" s="151"/>
      <c r="C27" s="151"/>
      <c r="D27" s="151"/>
      <c r="E27" s="151"/>
    </row>
    <row r="28" spans="1:5" ht="18" customHeight="1">
      <c r="A28" s="60"/>
      <c r="B28" s="85"/>
      <c r="C28" s="85"/>
      <c r="D28" s="85"/>
      <c r="E28" s="85"/>
    </row>
    <row r="29" spans="1:5" ht="16.5" customHeight="1">
      <c r="A29" s="18" t="s">
        <v>1</v>
      </c>
      <c r="B29" s="4"/>
      <c r="C29" s="1" t="s">
        <v>94</v>
      </c>
      <c r="D29" s="4"/>
      <c r="E29" s="4"/>
    </row>
    <row r="30" spans="1:5" ht="7" customHeight="1">
      <c r="B30" s="1"/>
      <c r="C30" s="1"/>
      <c r="D30" s="1"/>
      <c r="E30" s="1"/>
    </row>
    <row r="31" spans="1:5" ht="18" customHeight="1" thickBot="1">
      <c r="A31" s="152" t="s">
        <v>92</v>
      </c>
      <c r="B31" s="152"/>
      <c r="C31" s="153"/>
      <c r="D31" s="153"/>
      <c r="E31" s="153"/>
    </row>
    <row r="32" spans="1:5" ht="18" customHeight="1" thickTop="1">
      <c r="A32" s="152" t="s">
        <v>47</v>
      </c>
      <c r="B32" s="152"/>
      <c r="C32" s="154"/>
      <c r="D32" s="154"/>
      <c r="E32" s="154"/>
    </row>
    <row r="33" spans="1:5" ht="26" customHeight="1">
      <c r="A33" s="151" t="s">
        <v>38</v>
      </c>
      <c r="B33" s="151"/>
      <c r="C33" s="151"/>
      <c r="D33" s="151"/>
      <c r="E33" s="151"/>
    </row>
    <row r="34" spans="1:5" ht="18" customHeight="1">
      <c r="A34" s="60"/>
      <c r="B34" s="85"/>
      <c r="C34" s="85"/>
      <c r="D34" s="85"/>
      <c r="E34" s="85"/>
    </row>
    <row r="35" spans="1:5" ht="16.5" customHeight="1">
      <c r="A35" s="18" t="s">
        <v>1</v>
      </c>
      <c r="B35" s="4"/>
      <c r="C35" s="1" t="s">
        <v>94</v>
      </c>
      <c r="D35" s="4"/>
      <c r="E35" s="4"/>
    </row>
    <row r="36" spans="1:5" ht="7" customHeight="1">
      <c r="B36" s="1"/>
      <c r="C36" s="1"/>
      <c r="D36" s="1"/>
      <c r="E36" s="1"/>
    </row>
    <row r="37" spans="1:5" ht="18" customHeight="1" thickBot="1">
      <c r="A37" s="152" t="s">
        <v>93</v>
      </c>
      <c r="B37" s="152"/>
      <c r="C37" s="153"/>
      <c r="D37" s="153"/>
      <c r="E37" s="153"/>
    </row>
    <row r="38" spans="1:5" ht="18" customHeight="1" thickTop="1">
      <c r="A38" s="152" t="s">
        <v>47</v>
      </c>
      <c r="B38" s="152"/>
      <c r="C38" s="154"/>
      <c r="D38" s="154"/>
      <c r="E38" s="154"/>
    </row>
    <row r="39" spans="1:5" ht="26" customHeight="1">
      <c r="A39" s="151" t="s">
        <v>39</v>
      </c>
      <c r="B39" s="151"/>
      <c r="C39" s="151"/>
      <c r="D39" s="151"/>
      <c r="E39" s="151"/>
    </row>
    <row r="40" spans="1:5" ht="18" customHeight="1">
      <c r="A40" s="60"/>
      <c r="B40" s="85"/>
      <c r="C40" s="85"/>
      <c r="D40" s="85"/>
      <c r="E40" s="85"/>
    </row>
    <row r="41" spans="1:5" ht="16.5" customHeight="1">
      <c r="A41" s="18" t="s">
        <v>1</v>
      </c>
      <c r="B41" s="4"/>
      <c r="C41" s="1" t="s">
        <v>94</v>
      </c>
      <c r="D41" s="4"/>
      <c r="E41" s="4"/>
    </row>
    <row r="42" spans="1:5" ht="7" customHeight="1">
      <c r="B42" s="1"/>
      <c r="C42" s="1"/>
      <c r="D42" s="1"/>
      <c r="E42" s="1"/>
    </row>
    <row r="43" spans="1:5" ht="18" customHeight="1" thickBot="1">
      <c r="A43" s="152" t="s">
        <v>93</v>
      </c>
      <c r="B43" s="152"/>
      <c r="C43" s="153"/>
      <c r="D43" s="153"/>
      <c r="E43" s="153"/>
    </row>
    <row r="44" spans="1:5" ht="18" customHeight="1" thickTop="1">
      <c r="A44" s="152" t="s">
        <v>47</v>
      </c>
      <c r="B44" s="152"/>
      <c r="C44" s="154"/>
      <c r="D44" s="154"/>
      <c r="E44" s="154"/>
    </row>
    <row r="45" spans="1:5" ht="12" customHeight="1">
      <c r="A45" s="3"/>
      <c r="B45" s="3"/>
      <c r="C45" s="3"/>
      <c r="D45" s="3"/>
      <c r="E45" s="3"/>
    </row>
    <row r="46" spans="1:5" ht="23" customHeight="1">
      <c r="A46" s="150" t="s">
        <v>95</v>
      </c>
      <c r="B46" s="150"/>
      <c r="C46" s="150"/>
      <c r="D46" s="150"/>
      <c r="E46" s="150"/>
    </row>
  </sheetData>
  <sheetProtection algorithmName="SHA-512" hashValue="r9NKTAcYKUrmah1fPG6csmPMQpGG/t+8hgCf+/MWqPic8gXfUmdy8o5VMgkGebsIqFyzRtGCL+VqiYr95ncqjA==" saltValue="hkw2N3O7+rZ5oxs65fNZEA==" spinCount="100000" sheet="1" objects="1" scenarios="1" selectLockedCells="1"/>
  <mergeCells count="31">
    <mergeCell ref="A26:B26"/>
    <mergeCell ref="C26:E26"/>
    <mergeCell ref="A10:E10"/>
    <mergeCell ref="A12:E12"/>
    <mergeCell ref="A13:E13"/>
    <mergeCell ref="B18:D18"/>
    <mergeCell ref="A20:E20"/>
    <mergeCell ref="A21:E21"/>
    <mergeCell ref="A25:B25"/>
    <mergeCell ref="C25:E25"/>
    <mergeCell ref="A9:E9"/>
    <mergeCell ref="A11:E11"/>
    <mergeCell ref="A14:E14"/>
    <mergeCell ref="A16:E16"/>
    <mergeCell ref="B17:D17"/>
    <mergeCell ref="A27:E27"/>
    <mergeCell ref="A31:B31"/>
    <mergeCell ref="C31:E31"/>
    <mergeCell ref="A32:B32"/>
    <mergeCell ref="C32:E32"/>
    <mergeCell ref="A33:E33"/>
    <mergeCell ref="A37:B37"/>
    <mergeCell ref="C37:E37"/>
    <mergeCell ref="A38:B38"/>
    <mergeCell ref="C38:E38"/>
    <mergeCell ref="A46:E46"/>
    <mergeCell ref="A39:E39"/>
    <mergeCell ref="A43:B43"/>
    <mergeCell ref="C43:E43"/>
    <mergeCell ref="A44:B44"/>
    <mergeCell ref="C44:E44"/>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Umstrukturierung und Modernisierung des bbz Arnsberg</v>
      </c>
      <c r="B1" s="1"/>
      <c r="D1" s="1"/>
      <c r="E1" s="4"/>
    </row>
    <row r="2" spans="1:7" s="27" customFormat="1" ht="14" customHeight="1">
      <c r="A2" s="37" t="str">
        <f>Übersicht!A2</f>
        <v>Vergabenummer: VgV-25/09-42NW</v>
      </c>
      <c r="B2" s="23"/>
      <c r="C2" s="24"/>
      <c r="D2" s="25"/>
      <c r="E2" s="26"/>
    </row>
    <row r="3" spans="1:7" s="27" customFormat="1" ht="14" customHeight="1">
      <c r="A3" s="38" t="str">
        <f>Übersicht!A3</f>
        <v>Verhandlungsverfahren mit Teilnahmewettbewerb gem. VgV</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42</v>
      </c>
      <c r="B6" s="3"/>
      <c r="C6" s="3"/>
      <c r="D6" s="3"/>
      <c r="E6" s="3"/>
    </row>
    <row r="7" spans="1:7" ht="12" customHeight="1">
      <c r="A7" s="3" t="s">
        <v>43</v>
      </c>
      <c r="B7" s="3"/>
      <c r="C7" s="3"/>
      <c r="D7" s="3"/>
      <c r="E7" s="3"/>
    </row>
    <row r="8" spans="1:7" ht="12" customHeight="1">
      <c r="A8" s="15"/>
      <c r="B8" s="15"/>
      <c r="C8" s="15"/>
      <c r="D8" s="15"/>
      <c r="E8" s="15"/>
    </row>
    <row r="9" spans="1:7" ht="11" customHeight="1">
      <c r="A9" s="133" t="s">
        <v>33</v>
      </c>
      <c r="B9" s="133"/>
      <c r="C9" s="133"/>
      <c r="D9" s="133"/>
      <c r="E9" s="133"/>
    </row>
    <row r="10" spans="1:7" ht="11" customHeight="1">
      <c r="A10" s="156" t="str">
        <f>A1</f>
        <v>Umstrukturierung und Modernisierung des bbz Arnsberg</v>
      </c>
      <c r="B10" s="156"/>
      <c r="C10" s="156"/>
      <c r="D10" s="156"/>
      <c r="E10" s="156"/>
    </row>
    <row r="11" spans="1:7" ht="38" customHeight="1">
      <c r="A11" s="133" t="s">
        <v>71</v>
      </c>
      <c r="B11" s="133"/>
      <c r="C11" s="133"/>
      <c r="D11" s="133"/>
      <c r="E11" s="133"/>
    </row>
    <row r="12" spans="1:7" ht="24" customHeight="1">
      <c r="A12" s="157"/>
      <c r="B12" s="157"/>
      <c r="C12" s="157"/>
      <c r="D12" s="157"/>
      <c r="E12" s="157"/>
    </row>
    <row r="13" spans="1:7" ht="18" customHeight="1">
      <c r="A13" s="60"/>
      <c r="B13" s="6"/>
      <c r="C13" s="6"/>
      <c r="D13" s="6"/>
      <c r="E13" s="6"/>
      <c r="G13" s="14"/>
    </row>
    <row r="14" spans="1:7" ht="16.5" customHeight="1">
      <c r="A14" s="18" t="s">
        <v>1</v>
      </c>
      <c r="C14" s="5" t="s">
        <v>44</v>
      </c>
    </row>
    <row r="15" spans="1:7" ht="7" customHeight="1">
      <c r="A15" s="15"/>
      <c r="B15" s="15"/>
      <c r="C15" s="15"/>
      <c r="D15" s="15"/>
      <c r="E15" s="15"/>
    </row>
    <row r="16" spans="1:7" ht="18" customHeight="1" thickBot="1">
      <c r="A16" s="158" t="s">
        <v>81</v>
      </c>
      <c r="B16" s="158"/>
      <c r="C16" s="153"/>
      <c r="D16" s="153"/>
      <c r="E16" s="153"/>
    </row>
    <row r="17" spans="1:5" ht="18" customHeight="1" thickTop="1">
      <c r="A17" s="158" t="s">
        <v>47</v>
      </c>
      <c r="B17" s="158"/>
      <c r="C17" s="154"/>
      <c r="D17" s="154"/>
      <c r="E17" s="154"/>
    </row>
    <row r="18" spans="1:5" ht="18" customHeight="1">
      <c r="A18" s="157"/>
      <c r="B18" s="157"/>
      <c r="C18" s="157"/>
      <c r="D18" s="157"/>
      <c r="E18" s="157"/>
    </row>
    <row r="19" spans="1:5" ht="38" customHeight="1">
      <c r="A19" s="150" t="s">
        <v>79</v>
      </c>
      <c r="B19" s="150"/>
      <c r="C19" s="150"/>
      <c r="D19" s="150"/>
      <c r="E19" s="150"/>
    </row>
    <row r="20" spans="1:5" ht="35" customHeight="1"/>
  </sheetData>
  <sheetProtection algorithmName="SHA-512" hashValue="NnCYRzlwrb93jKUYAP6LngNh6s/+hL+mBlX7jDH/U1EXskP5fp/B4ufyeK8W22+ehBLqmZxWAkzRLXk3SOmWqQ==" saltValue="kR976K1JaGk5Vdtgh+Njs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VgV-25/09-42NW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100</v>
      </c>
      <c r="B6" s="3"/>
      <c r="C6" s="3"/>
      <c r="D6" s="3"/>
      <c r="E6" s="3"/>
    </row>
    <row r="7" spans="1:5" ht="46" customHeight="1">
      <c r="A7" s="126" t="s">
        <v>108</v>
      </c>
      <c r="B7" s="126"/>
      <c r="C7" s="126"/>
      <c r="D7" s="126"/>
      <c r="E7" s="126"/>
    </row>
    <row r="8" spans="1:5" ht="12" customHeight="1">
      <c r="A8" s="15"/>
      <c r="B8" s="15"/>
      <c r="C8" s="15"/>
      <c r="D8" s="15"/>
      <c r="E8" s="15"/>
    </row>
    <row r="9" spans="1:5" ht="11" customHeight="1">
      <c r="A9" s="133" t="s">
        <v>33</v>
      </c>
      <c r="B9" s="133"/>
      <c r="C9" s="133"/>
      <c r="D9" s="133"/>
      <c r="E9" s="133"/>
    </row>
    <row r="10" spans="1:5" ht="11" customHeight="1">
      <c r="A10" s="156" t="str">
        <f>A1</f>
        <v>Umstrukturierung und Modernisierung des bbz Arnsberg</v>
      </c>
      <c r="B10" s="156"/>
      <c r="C10" s="156"/>
      <c r="D10" s="156"/>
      <c r="E10" s="156"/>
    </row>
    <row r="11" spans="1:5" ht="13" customHeight="1">
      <c r="A11" s="133" t="s">
        <v>98</v>
      </c>
      <c r="B11" s="133"/>
      <c r="C11" s="133"/>
      <c r="D11" s="133"/>
      <c r="E11" s="133"/>
    </row>
    <row r="12" spans="1:5" ht="8" customHeight="1" thickBot="1">
      <c r="A12" s="22"/>
      <c r="B12" s="22"/>
      <c r="C12" s="22"/>
      <c r="D12" s="22"/>
      <c r="E12" s="22"/>
    </row>
    <row r="13" spans="1:5" ht="22" customHeight="1" thickTop="1">
      <c r="A13" s="158" t="s">
        <v>97</v>
      </c>
      <c r="B13" s="158"/>
      <c r="C13" s="154"/>
      <c r="D13" s="154"/>
      <c r="E13" s="154"/>
    </row>
    <row r="14" spans="1:5" ht="6" customHeight="1">
      <c r="A14" s="22"/>
      <c r="B14" s="22"/>
      <c r="C14" s="22"/>
      <c r="D14" s="22"/>
      <c r="E14" s="22"/>
    </row>
    <row r="15" spans="1:5" ht="18" customHeight="1">
      <c r="A15" s="160" t="s">
        <v>99</v>
      </c>
      <c r="B15" s="160"/>
      <c r="C15" s="160"/>
      <c r="D15" s="160"/>
      <c r="E15" s="160"/>
    </row>
    <row r="16" spans="1:5" ht="18" customHeight="1">
      <c r="A16" s="157"/>
      <c r="B16" s="157"/>
      <c r="C16" s="157"/>
      <c r="D16" s="157"/>
      <c r="E16" s="157"/>
    </row>
    <row r="17" spans="1:7" ht="18" customHeight="1">
      <c r="A17" s="60"/>
      <c r="B17" s="6"/>
      <c r="C17" s="6"/>
      <c r="D17" s="6"/>
      <c r="E17" s="6"/>
      <c r="G17" s="14"/>
    </row>
    <row r="18" spans="1:7" ht="16.5" customHeight="1">
      <c r="A18" s="18" t="s">
        <v>1</v>
      </c>
      <c r="C18" s="5" t="s">
        <v>101</v>
      </c>
    </row>
    <row r="19" spans="1:7" ht="18" customHeight="1">
      <c r="A19" s="157"/>
      <c r="B19" s="157"/>
      <c r="C19" s="157"/>
      <c r="D19" s="157"/>
      <c r="E19" s="157"/>
    </row>
    <row r="20" spans="1:7" ht="48" customHeight="1">
      <c r="A20" s="159" t="s">
        <v>107</v>
      </c>
      <c r="B20" s="159"/>
      <c r="C20" s="159"/>
      <c r="D20" s="159"/>
      <c r="E20" s="159"/>
    </row>
    <row r="21" spans="1:7" ht="18" customHeight="1">
      <c r="A21" s="60"/>
      <c r="B21" s="6"/>
      <c r="C21" s="6"/>
      <c r="D21" s="6"/>
      <c r="E21" s="6"/>
      <c r="G21" s="14"/>
    </row>
    <row r="22" spans="1:7" ht="16.5" customHeight="1">
      <c r="A22" s="18" t="s">
        <v>1</v>
      </c>
      <c r="C22" s="5" t="s">
        <v>102</v>
      </c>
    </row>
    <row r="23" spans="1:7" ht="7" customHeight="1">
      <c r="A23" s="15"/>
      <c r="B23" s="15"/>
      <c r="C23" s="15"/>
      <c r="D23" s="15"/>
      <c r="E23" s="15"/>
    </row>
    <row r="24" spans="1:7" ht="18" customHeight="1">
      <c r="A24" s="157"/>
      <c r="B24" s="157"/>
      <c r="C24" s="157"/>
      <c r="D24" s="157"/>
      <c r="E24" s="157"/>
    </row>
  </sheetData>
  <sheetProtection algorithmName="SHA-512" hashValue="cYZsbMUgZ8PuqRNSsWubG8GyUgDYggQuzi5sGYyS19VAkrpoZtJ0CpwIWYVocFOEKS1lLFJqEEWgcFmWudDn+A==" saltValue="7RnHoLZj87wSjeb6A2opww==" spinCount="100000" sheet="1" objects="1" scenarios="1" selectLockedCells="1"/>
  <mergeCells count="11">
    <mergeCell ref="A24:E24"/>
    <mergeCell ref="A19:E19"/>
    <mergeCell ref="A13:B13"/>
    <mergeCell ref="C13:E13"/>
    <mergeCell ref="A15:E15"/>
    <mergeCell ref="A16:E16"/>
    <mergeCell ref="A9:E9"/>
    <mergeCell ref="A10:E10"/>
    <mergeCell ref="A11:E11"/>
    <mergeCell ref="A20:E20"/>
    <mergeCell ref="A7:E7"/>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AF51-0472-BF43-8309-0730052274B3}">
  <dimension ref="A1:C14"/>
  <sheetViews>
    <sheetView showGridLines="0" view="pageLayout" zoomScale="150" zoomScaleNormal="100" zoomScalePageLayoutView="150" workbookViewId="0">
      <selection activeCell="A5" sqref="A5"/>
    </sheetView>
  </sheetViews>
  <sheetFormatPr baseColWidth="10" defaultRowHeight="13"/>
  <cols>
    <col min="1" max="1" width="95.83203125" style="82" customWidth="1"/>
    <col min="2" max="2" width="5.1640625" style="82" customWidth="1"/>
    <col min="3" max="16384" width="10.83203125" style="82"/>
  </cols>
  <sheetData>
    <row r="1" spans="1:3" s="90" customFormat="1" ht="29" customHeight="1">
      <c r="A1" s="87" t="str">
        <f>Übersicht!A1</f>
        <v>Umstrukturierung und Modernisierung des bbz Arnsberg</v>
      </c>
      <c r="B1" s="88"/>
      <c r="C1" s="89"/>
    </row>
    <row r="2" spans="1:3" s="93" customFormat="1" ht="14" customHeight="1">
      <c r="A2" s="91" t="str">
        <f>Übersicht!A2</f>
        <v>Vergabenummer: VgV-25/09-42NW</v>
      </c>
      <c r="B2" s="92"/>
    </row>
    <row r="3" spans="1:3" s="93" customFormat="1" ht="14" customHeight="1">
      <c r="A3" s="38" t="str">
        <f>Übersicht!A3</f>
        <v>Verhandlungsverfahren mit Teilnahmewettbewerb gem. VgV</v>
      </c>
      <c r="B3" s="94"/>
    </row>
    <row r="4" spans="1:3" s="96" customFormat="1" ht="16.5" customHeight="1">
      <c r="A4" s="93" t="str">
        <f>Übersicht!A4</f>
        <v>Bewerberbogen zum Teilnahmewettbewerb</v>
      </c>
      <c r="B4" s="95"/>
    </row>
    <row r="5" spans="1:3" s="90" customFormat="1" ht="13" customHeight="1">
      <c r="A5" s="106" t="s">
        <v>129</v>
      </c>
      <c r="B5" s="97"/>
      <c r="C5" s="88"/>
    </row>
    <row r="6" spans="1:3" ht="59" customHeight="1">
      <c r="A6" s="98" t="s">
        <v>133</v>
      </c>
    </row>
    <row r="7" spans="1:3" ht="40" customHeight="1">
      <c r="A7" s="83" t="s">
        <v>116</v>
      </c>
    </row>
    <row r="8" spans="1:3" ht="13" customHeight="1"/>
    <row r="9" spans="1:3" ht="409" customHeight="1">
      <c r="A9" s="109" t="s">
        <v>134</v>
      </c>
    </row>
    <row r="10" spans="1:3" ht="127" customHeight="1">
      <c r="A10" s="109" t="s">
        <v>135</v>
      </c>
    </row>
    <row r="11" spans="1:3" ht="332" customHeight="1">
      <c r="A11" s="109" t="s">
        <v>136</v>
      </c>
    </row>
    <row r="12" spans="1:3" ht="409" customHeight="1">
      <c r="A12" s="109" t="s">
        <v>137</v>
      </c>
    </row>
    <row r="13" spans="1:3" ht="200" customHeight="1">
      <c r="A13" s="109" t="s">
        <v>138</v>
      </c>
    </row>
    <row r="14" spans="1:3" ht="241" customHeight="1">
      <c r="A14" s="110" t="s">
        <v>139</v>
      </c>
    </row>
  </sheetData>
  <sheetProtection algorithmName="SHA-512" hashValue="KU6GVWX3TkCKnBCGUNkoFG9V5TqdWCy37Qh5OpOHigdEwROYe59imggc1Ip8LctKzF1cLmBnQj+UVVIk1SzjZg==" saltValue="LZg0PoAh/C7IpdUP1uMCqQ==" spinCount="100000" sheet="1" objects="1" scenarios="1" selectLockedCells="1" selectUnlockedCells="1"/>
  <pageMargins left="0.7" right="0.7" top="0.78740157499999996" bottom="0.78740157499999996" header="0.3" footer="0.3"/>
  <pageSetup paperSize="9" scale="81" fitToHeight="2" orientation="portrait" horizontalDpi="0" verticalDpi="0"/>
  <rowBreaks count="2" manualBreakCount="2">
    <brk id="10" max="1" man="1"/>
    <brk id="12" max="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C2DB-4E07-9A40-AFA1-AB31A9DDC87E}">
  <dimension ref="A1:C12"/>
  <sheetViews>
    <sheetView showGridLines="0" view="pageLayout" zoomScale="150" zoomScaleNormal="100" zoomScalePageLayoutView="150" workbookViewId="0">
      <selection activeCell="A7" sqref="A7"/>
    </sheetView>
  </sheetViews>
  <sheetFormatPr baseColWidth="10" defaultRowHeight="13"/>
  <cols>
    <col min="1" max="1" width="92.6640625" style="82" customWidth="1"/>
    <col min="2" max="2" width="8.33203125" style="82" customWidth="1"/>
    <col min="3" max="16384" width="10.83203125" style="82"/>
  </cols>
  <sheetData>
    <row r="1" spans="1:3" s="90" customFormat="1" ht="29" customHeight="1">
      <c r="A1" s="87" t="str">
        <f>Übersicht!A1</f>
        <v>Umstrukturierung und Modernisierung des bbz Arnsberg</v>
      </c>
      <c r="B1" s="88"/>
      <c r="C1" s="89"/>
    </row>
    <row r="2" spans="1:3" s="93" customFormat="1" ht="14" customHeight="1">
      <c r="A2" s="107" t="str">
        <f>Übersicht!A2</f>
        <v>Vergabenummer: VgV-25/09-42NW</v>
      </c>
      <c r="B2" s="92"/>
    </row>
    <row r="3" spans="1:3" s="93" customFormat="1" ht="14" customHeight="1">
      <c r="A3" s="108" t="str">
        <f>Übersicht!A3</f>
        <v>Verhandlungsverfahren mit Teilnahmewettbewerb gem. VgV</v>
      </c>
      <c r="B3" s="94"/>
    </row>
    <row r="4" spans="1:3" s="96" customFormat="1" ht="16.5" customHeight="1">
      <c r="A4" s="108" t="str">
        <f>Übersicht!A4</f>
        <v>Bewerberbogen zum Teilnahmewettbewerb</v>
      </c>
      <c r="B4" s="95"/>
    </row>
    <row r="5" spans="1:3" s="90" customFormat="1" ht="13" customHeight="1">
      <c r="A5" s="106" t="s">
        <v>128</v>
      </c>
      <c r="B5" s="97"/>
      <c r="C5" s="88"/>
    </row>
    <row r="6" spans="1:3" ht="59" customHeight="1">
      <c r="A6" s="98" t="s">
        <v>111</v>
      </c>
    </row>
    <row r="7" spans="1:3" ht="308" customHeight="1">
      <c r="A7" s="83" t="s">
        <v>117</v>
      </c>
    </row>
    <row r="8" spans="1:3" ht="94" customHeight="1">
      <c r="A8" s="99" t="s">
        <v>116</v>
      </c>
    </row>
    <row r="9" spans="1:3" ht="294" customHeight="1">
      <c r="A9" s="99" t="s">
        <v>112</v>
      </c>
    </row>
    <row r="10" spans="1:3" ht="252">
      <c r="A10" s="83" t="s">
        <v>113</v>
      </c>
    </row>
    <row r="11" spans="1:3" ht="64" customHeight="1">
      <c r="A11" s="84" t="s">
        <v>114</v>
      </c>
    </row>
    <row r="12" spans="1:3" ht="58" customHeight="1">
      <c r="A12" s="83" t="s">
        <v>115</v>
      </c>
    </row>
  </sheetData>
  <sheetProtection algorithmName="SHA-512" hashValue="SJSavOtu2n4PNnbWyksBwzoCZV9vgvtesSllOIhS27Nao0s1QaRGHmg3Umv7G9faJ2sIGs4iEbBKgL58ahmFFA==" saltValue="wBV0S/XNoGvZJOYmeiJPAA==" spinCount="100000" sheet="1" objects="1" scenarios="1" selectLockedCells="1" selectUnlockedCells="1"/>
  <pageMargins left="0.7" right="0.7" top="0.78740157499999996" bottom="0.78740157499999996" header="0.3" footer="0.3"/>
  <pageSetup paperSize="9" scale="7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10</vt:i4>
      </vt:variant>
      <vt:variant>
        <vt:lpstr>Benannte Bereiche</vt:lpstr>
      </vt:variant>
      <vt:variant>
        <vt:i4>18</vt:i4>
      </vt:variant>
    </vt:vector>
  </HeadingPairs>
  <TitlesOfParts>
    <vt:vector size="28" baseType="lpstr">
      <vt:lpstr>Vorblatt</vt:lpstr>
      <vt:lpstr>Übersicht</vt:lpstr>
      <vt:lpstr>Bewerberkonstellation</vt:lpstr>
      <vt:lpstr>Bewerberangaben</vt:lpstr>
      <vt:lpstr>Referenzbogen</vt:lpstr>
      <vt:lpstr>Bewerbergem._Erklärung</vt:lpstr>
      <vt:lpstr>Nachunternehmererklärung</vt:lpstr>
      <vt:lpstr>Vollmacht_Mitarbeiter</vt:lpstr>
      <vt:lpstr>Anlage 01</vt:lpstr>
      <vt:lpstr>Anlage 02</vt:lpstr>
      <vt:lpstr>'Anlage 01'!Druckbereich</vt:lpstr>
      <vt:lpstr>'Anlage 02'!Druckbereich</vt:lpstr>
      <vt:lpstr>Bewerberangaben!Druckbereich</vt:lpstr>
      <vt:lpstr>Bewerbergem._Erklärung!Druckbereich</vt:lpstr>
      <vt:lpstr>Bewerberkonstellation!Druckbereich</vt:lpstr>
      <vt:lpstr>Nachunternehmererklärung!Druckbereich</vt:lpstr>
      <vt:lpstr>Referenzbogen!Druckbereich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Regine Hofmann [compar]</cp:lastModifiedBy>
  <cp:lastPrinted>2024-10-01T09:15:38Z</cp:lastPrinted>
  <dcterms:created xsi:type="dcterms:W3CDTF">1998-09-09T11:25:19Z</dcterms:created>
  <dcterms:modified xsi:type="dcterms:W3CDTF">2026-07-02T10:11:29Z</dcterms:modified>
</cp:coreProperties>
</file>