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1"/>
  <workbookPr showInkAnnotation="0" codeName="DieseArbeitsmappe"/>
  <mc:AlternateContent xmlns:mc="http://schemas.openxmlformats.org/markup-compatibility/2006">
    <mc:Choice Requires="x15">
      <x15ac:absPath xmlns:x15ac="http://schemas.microsoft.com/office/spreadsheetml/2010/11/ac" url="/Volumes/Projekte/1_Wermelskirchen_Schulen_VgV_2k24/neu/"/>
    </mc:Choice>
  </mc:AlternateContent>
  <xr:revisionPtr revIDLastSave="0" documentId="13_ncr:1_{C6166436-1832-0F49-8B23-6B5A21DD6003}" xr6:coauthVersionLast="47" xr6:coauthVersionMax="47" xr10:uidLastSave="{00000000-0000-0000-0000-000000000000}"/>
  <bookViews>
    <workbookView xWindow="15440" yWindow="600" windowWidth="26980" windowHeight="21760" tabRatio="749" xr2:uid="{00000000-000D-0000-FFFF-FFFF00000000}"/>
  </bookViews>
  <sheets>
    <sheet name="Vorblatt" sheetId="132" r:id="rId1"/>
    <sheet name="Lose" sheetId="130" r:id="rId2"/>
    <sheet name="Übersicht" sheetId="87" r:id="rId3"/>
    <sheet name="Bewerberkonstellation" sheetId="115" r:id="rId4"/>
    <sheet name="Bewerberangaben" sheetId="116" r:id="rId5"/>
    <sheet name="MB I" sheetId="125" r:id="rId6"/>
    <sheet name="Referenz I" sheetId="135" r:id="rId7"/>
    <sheet name="MB II " sheetId="126" r:id="rId8"/>
    <sheet name="Referenz II " sheetId="137" r:id="rId9"/>
    <sheet name="Bewerbergem._Erklärung" sheetId="119" r:id="rId10"/>
    <sheet name="Nachunternehmererklärung" sheetId="120" r:id="rId11"/>
    <sheet name="Vollmacht_Mitarbeiter" sheetId="129" r:id="rId12"/>
    <sheet name="EU_Sanktionen" sheetId="133" r:id="rId13"/>
  </sheets>
  <definedNames>
    <definedName name="_xlnm.Print_Area" localSheetId="4">Bewerberangaben!$A$1:$F$39</definedName>
    <definedName name="_xlnm.Print_Area" localSheetId="9">Bewerbergem._Erklärung!$A$1:$E$46</definedName>
    <definedName name="_xlnm.Print_Area" localSheetId="3">Bewerberkonstellation!$A$1:$D$32</definedName>
    <definedName name="_xlnm.Print_Area" localSheetId="12">EU_Sanktionen!$A$1:$B$12</definedName>
    <definedName name="_xlnm.Print_Area" localSheetId="1">Lose!$A$1:$D$13</definedName>
    <definedName name="_xlnm.Print_Area" localSheetId="5">'MB I'!$A$1:$F$39</definedName>
    <definedName name="_xlnm.Print_Area" localSheetId="7">'MB II '!$A$1:$F$39</definedName>
    <definedName name="_xlnm.Print_Area" localSheetId="10">Nachunternehmererklärung!$A$1:$E$19</definedName>
    <definedName name="_xlnm.Print_Area" localSheetId="6">'Referenz I'!$A$1:$F$36</definedName>
    <definedName name="_xlnm.Print_Area" localSheetId="8">'Referenz II '!$A$1:$F$44</definedName>
    <definedName name="_xlnm.Print_Area" localSheetId="2">Übersicht!$A$1:$E$25</definedName>
    <definedName name="_xlnm.Print_Area" localSheetId="11">Vollmacht_Mitarbeiter!$A$1:$E$23</definedName>
    <definedName name="_xlnm.Print_Area" localSheetId="0">Vorblatt!$A$1:$D$14</definedName>
    <definedName name="_xlnm.Print_Titles" localSheetId="4">Bewerberangaben!$1:$4</definedName>
    <definedName name="_xlnm.Print_Titles" localSheetId="9">Bewerbergem._Erklärung!$1:$4</definedName>
    <definedName name="_xlnm.Print_Titles" localSheetId="3">Bewerberkonstellation!$1:$4</definedName>
    <definedName name="_xlnm.Print_Titles" localSheetId="1">Lose!$1:$4</definedName>
    <definedName name="_xlnm.Print_Titles" localSheetId="5">'MB I'!$1:$5</definedName>
    <definedName name="_xlnm.Print_Titles" localSheetId="7">'MB II '!$1:$5</definedName>
    <definedName name="_xlnm.Print_Titles" localSheetId="10">Nachunternehmererklärung!$1:$4</definedName>
    <definedName name="_xlnm.Print_Titles" localSheetId="6">'Referenz I'!$1:$5</definedName>
    <definedName name="_xlnm.Print_Titles" localSheetId="8">'Referenz II '!$1:$5</definedName>
    <definedName name="_xlnm.Print_Titles" localSheetId="2">Übersicht!$1:$4</definedName>
    <definedName name="_xlnm.Print_Titles" localSheetId="11">Vollmacht_Mitarbeiter!$1:$4</definedName>
    <definedName name="_xlnm.Print_Titles" localSheetId="0">Vorblatt!$1:$4</definedName>
    <definedName name="Kosten_Freianlagen" localSheetId="12">#REF!</definedName>
    <definedName name="Kosten_Freianlagen">#REF!</definedName>
    <definedName name="Kosten_Gebäude" localSheetId="12">#REF!</definedName>
    <definedName name="Kosten_Gebäude">#REF!</definedName>
    <definedName name="Kosten_Ingenieurbau" localSheetId="12">#REF!</definedName>
    <definedName name="Kosten_Ingenieurbau">#REF!</definedName>
    <definedName name="Kosten_TGA" localSheetId="12">#REF!</definedName>
    <definedName name="Kosten_TGA">#REF!</definedName>
    <definedName name="Kosten_Tragwerk" localSheetId="12">#REF!</definedName>
    <definedName name="Kosten_Tragwerk">#REF!</definedName>
    <definedName name="Kosten_Verkehrsanlagen" localSheetId="12">#REF!</definedName>
    <definedName name="Kosten_Verkehrsanlagen">#REF!</definedName>
    <definedName name="Tafel_Freianlagen" localSheetId="12">#REF!</definedName>
    <definedName name="Tafel_Freianlagen">#REF!</definedName>
    <definedName name="Tafel_Gebäude" localSheetId="12">#REF!</definedName>
    <definedName name="Tafel_Gebäude">#REF!</definedName>
    <definedName name="Tafel_Ingenieurbau" localSheetId="12">#REF!</definedName>
    <definedName name="Tafel_Ingenieurbau">#REF!</definedName>
    <definedName name="Tafel_TGA" localSheetId="12">#REF!</definedName>
    <definedName name="Tafel_TGA">#REF!</definedName>
    <definedName name="Tafel_Tragwerk" localSheetId="12">#REF!</definedName>
    <definedName name="Tafel_Tragwerk">#REF!</definedName>
    <definedName name="Tafel_Verkehrsanlagen" localSheetId="12">#REF!</definedName>
    <definedName name="Tafel_Verkehrsanlagen">#REF!</definedName>
    <definedName name="x">#REF!</definedName>
    <definedName name="Zone_Freianlagen" localSheetId="12">#REF!</definedName>
    <definedName name="Zone_Freianlagen">#REF!</definedName>
    <definedName name="Zone_Gebäude" localSheetId="12">#REF!</definedName>
    <definedName name="Zone_Gebäude">#REF!</definedName>
    <definedName name="Zone_Ingenieurbau" localSheetId="12">#REF!</definedName>
    <definedName name="Zone_Ingenieurbau">#REF!</definedName>
    <definedName name="Zone_TGA" localSheetId="12">#REF!</definedName>
    <definedName name="Zone_TGA">#REF!</definedName>
    <definedName name="Zone_Tragwerk" localSheetId="12">#REF!</definedName>
    <definedName name="Zone_Tragwerk">#REF!</definedName>
    <definedName name="Zone_Verkehrsanlagen" localSheetId="12">#REF!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7" l="1"/>
  <c r="A3" i="137"/>
  <c r="A2" i="137"/>
  <c r="A1" i="137"/>
  <c r="A4" i="135"/>
  <c r="A3" i="135"/>
  <c r="A2" i="135"/>
  <c r="A1" i="135"/>
  <c r="A1" i="132"/>
  <c r="A4" i="133"/>
  <c r="A3" i="133"/>
  <c r="A2" i="133"/>
  <c r="A1" i="133"/>
  <c r="A4" i="132"/>
  <c r="A3" i="132"/>
  <c r="A2" i="132"/>
  <c r="A1" i="129"/>
  <c r="A10" i="129"/>
  <c r="A4" i="130"/>
  <c r="A3" i="130"/>
  <c r="A2" i="130"/>
  <c r="A1" i="130"/>
  <c r="A4" i="129"/>
  <c r="A3" i="129"/>
  <c r="A2" i="129"/>
  <c r="A4" i="120"/>
  <c r="A4" i="119"/>
  <c r="A4" i="126"/>
  <c r="A4" i="125"/>
  <c r="A4" i="116"/>
  <c r="A4" i="115"/>
  <c r="A3" i="126"/>
  <c r="A2" i="126"/>
  <c r="A1" i="126"/>
  <c r="A3" i="125"/>
  <c r="A2" i="125"/>
  <c r="A1" i="125"/>
  <c r="B12"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<sst xmlns="http://schemas.openxmlformats.org/spreadsheetml/2006/main" count="318" uniqueCount="192">
  <si>
    <t>Honorarzone</t>
  </si>
  <si>
    <t>...</t>
  </si>
  <si>
    <t>Ort, Datum</t>
  </si>
  <si>
    <t>Gebäude und Innenräume</t>
  </si>
  <si>
    <t>Freianlagen</t>
  </si>
  <si>
    <t>Tragwerk</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</si>
  <si>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</si>
  <si>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</si>
  <si>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</si>
  <si>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</si>
  <si>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</si>
  <si>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</si>
  <si>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</si>
  <si>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</si>
  <si>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</si>
  <si>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</si>
  <si>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</si>
  <si>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</si>
  <si>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</si>
  <si>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</si>
  <si>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</si>
  <si>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</si>
  <si>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</si>
  <si>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</si>
  <si>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</si>
  <si>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</si>
  <si>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</si>
  <si>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</si>
  <si>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</si>
  <si>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</si>
  <si>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</si>
  <si>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</si>
  <si>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</si>
  <si>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</si>
  <si>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 xml:space="preserve">Technische Ausrüstung </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</si>
  <si>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</si>
  <si>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</si>
  <si>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</si>
  <si>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</si>
  <si>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</si>
  <si>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</si>
  <si>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</si>
  <si>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</si>
  <si>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</si>
  <si>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</si>
  <si>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</si>
  <si>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</si>
  <si>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</si>
  <si>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</si>
  <si>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</si>
  <si>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</si>
  <si>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</si>
  <si>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</si>
  <si>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</si>
  <si>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</si>
  <si>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</si>
  <si>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</si>
  <si>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</si>
  <si>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</si>
  <si>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</si>
  <si>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</si>
  <si>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</si>
  <si>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</si>
  <si>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</si>
  <si>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</si>
  <si>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</si>
  <si>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ALG 1</t>
  </si>
  <si>
    <t>ALG 3</t>
  </si>
  <si>
    <t>ALG 5</t>
  </si>
  <si>
    <t>ALG 7</t>
  </si>
  <si>
    <t>ALG 2</t>
  </si>
  <si>
    <t>ALG 4</t>
  </si>
  <si>
    <t>ALG 6</t>
  </si>
  <si>
    <t>ALG 8</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</si>
  <si>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</si>
  <si>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</si>
  <si>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</si>
  <si>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</si>
  <si>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</si>
  <si>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</si>
  <si>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</si>
  <si>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</si>
  <si>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</si>
  <si>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</si>
  <si>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</si>
  <si>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</si>
  <si>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</si>
  <si>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</si>
  <si>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Umbau</t>
  </si>
  <si>
    <t>Sanierung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</si>
  <si>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</si>
  <si>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</si>
  <si>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</si>
  <si>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</si>
  <si>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</si>
  <si>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</si>
  <si>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</si>
  <si>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</si>
  <si>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</si>
  <si>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</si>
  <si>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</si>
  <si>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</si>
  <si>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</si>
  <si>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</si>
  <si>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</si>
  <si>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</si>
  <si>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</si>
  <si>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</si>
  <si>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</si>
  <si>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rPr>
        <b/>
        <sz val="8"/>
        <rFont val="Arial"/>
        <family val="2"/>
      </rPr>
      <t>bevollmächtigte(r) Mitarbeiter(in)</t>
    </r>
    <r>
      <rPr>
        <sz val="8"/>
        <rFont val="Arial"/>
        <family val="2"/>
      </rPr>
      <t xml:space="preserve"> (Name):</t>
    </r>
  </si>
  <si>
    <t>an den Bewerber / an die Bewerbergemeinschaft erteilt wird, bevollmächtigen wir hiermit</t>
  </si>
  <si>
    <t>Bewerbung für</t>
  </si>
  <si>
    <t>Los 1</t>
  </si>
  <si>
    <t>Los 2</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</si>
  <si>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</si>
  <si>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</si>
  <si>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</si>
  <si>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</si>
  <si>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</si>
  <si>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</si>
  <si>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</si>
  <si>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</si>
  <si>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</si>
  <si>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</si>
  <si>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</si>
  <si>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r>
      <t xml:space="preserve">erbrachte Leistungsphasen
</t>
    </r>
    <r>
      <rPr>
        <sz val="8"/>
        <rFont val="Arial"/>
        <family val="2"/>
      </rPr>
      <t>(gem. § 55 HOAI 2021 bzw. alte Fassung, bzw. vergleichbarer Regelung des Herkunftslandes)</t>
    </r>
  </si>
  <si>
    <t>erbrachte 
Anlagengruppen</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</si>
  <si>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</si>
  <si>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</si>
  <si>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</si>
  <si>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r>
      <t xml:space="preserve">Wir bestätigen mit Abgabe dieses Teilnahmeantrages, dass wir dem Sanktionspaket 5 EU [Artikel 5 k) Absatz l der Verordnung (EU) Nr. 833/2014 zuletzt geändert durch die Verordnung (EU) 2023/2878 des Rates vom 18. Dezember 2023 - </t>
    </r>
    <r>
      <rPr>
        <sz val="8"/>
        <color rgb="FFFF0000"/>
        <rFont val="Arial"/>
        <family val="2"/>
      </rPr>
      <t>siehe Anlage</t>
    </r>
    <r>
      <rPr>
        <sz val="8"/>
        <rFont val="Arial"/>
        <family val="2"/>
      </rPr>
      <t>] folge leisten und keine Ausschlussgründe für unser Unternehmen bestehen.</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</si>
  <si>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</si>
  <si>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</si>
  <si>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</si>
  <si>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</si>
  <si>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</si>
  <si>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</si>
  <si>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</si>
  <si>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</si>
  <si>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 xml:space="preserve">bearbeitete BGF 
(in qm) für Neubau / Erweiterung </t>
  </si>
  <si>
    <t xml:space="preserve">bearbeitete BGF 
(in qm) für Umbau / Sanierung </t>
  </si>
  <si>
    <t>Los 1:</t>
  </si>
  <si>
    <t>Los 2:</t>
  </si>
  <si>
    <t>Verhandlungsverfahren mit Teilnahmewettbewerb</t>
  </si>
  <si>
    <t>Umbaumaßnahmen an zwei Schulstandorten in Wermelskirchen (in 2 Losen)</t>
  </si>
  <si>
    <t>Stadt Wermelskirchen</t>
  </si>
  <si>
    <t>Telegrafenstraße 29/33</t>
  </si>
  <si>
    <t>42929 Wermelskirchen</t>
  </si>
  <si>
    <t>Umbaumaßnahmen Schulstandort Wirtsmühler Straße / Weyersbusch in Wermelskirchen</t>
  </si>
  <si>
    <t>Bauphysik - Wärmeschutz</t>
  </si>
  <si>
    <t>Bauphysik - Raumakustik</t>
  </si>
  <si>
    <t>Barrierefreikonzept</t>
  </si>
  <si>
    <t>SiGeKo</t>
  </si>
  <si>
    <t>Schadstoffsanierung</t>
  </si>
  <si>
    <r>
      <rPr>
        <sz val="8"/>
        <color theme="1"/>
        <rFont val="Arial"/>
        <family val="2"/>
      </rPr>
      <t xml:space="preserve">Brandschutz </t>
    </r>
    <r>
      <rPr>
        <sz val="8"/>
        <color rgb="FF0432FF"/>
        <rFont val="Arial"/>
        <family val="2"/>
      </rPr>
      <t>(nur Los 1)</t>
    </r>
  </si>
  <si>
    <r>
      <t xml:space="preserve">Honorarumsatz (netto)
</t>
    </r>
    <r>
      <rPr>
        <sz val="8"/>
        <color theme="1"/>
        <rFont val="Arial"/>
        <family val="2"/>
      </rPr>
      <t>(Hauptsitz inkl. aller Niederlassungen)</t>
    </r>
  </si>
  <si>
    <r>
      <t xml:space="preserve">Netto-Umsatz für </t>
    </r>
    <r>
      <rPr>
        <b/>
        <sz val="8"/>
        <color theme="1"/>
        <rFont val="Arial"/>
        <family val="2"/>
      </rPr>
      <t>Gebäude und Innenräume</t>
    </r>
  </si>
  <si>
    <r>
      <t xml:space="preserve">Netto-Umsatz für </t>
    </r>
    <r>
      <rPr>
        <b/>
        <sz val="8"/>
        <color theme="1"/>
        <rFont val="Arial"/>
        <family val="2"/>
      </rPr>
      <t>Technische Ausrüstung</t>
    </r>
  </si>
  <si>
    <t>weitere technische Mitarbeiter
(Meister / Zeichner / etc.)</t>
  </si>
  <si>
    <t>Architekten / Ingenieure / Techniker</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</si>
  <si>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rgb="FF00B050"/>
        <rFont val="Arial"/>
        <family val="2"/>
      </rPr>
      <t xml:space="preserve">: </t>
    </r>
    <r>
      <rPr>
        <sz val="8"/>
        <color theme="1"/>
        <rFont val="Arial"/>
        <family val="2"/>
      </rPr>
      <t>Gebäude und Innenräume</t>
    </r>
    <r>
      <rPr>
        <u/>
        <sz val="8"/>
        <color theme="1"/>
        <rFont val="Arial"/>
        <family val="2"/>
      </rPr>
      <t xml:space="preserve">
Projektart</t>
    </r>
    <r>
      <rPr>
        <sz val="8"/>
        <color theme="1"/>
        <rFont val="Arial"/>
        <family val="2"/>
      </rPr>
      <t xml:space="preserve">: Neubau / Erweiterung / Umbau / Sanierung </t>
    </r>
    <r>
      <rPr>
        <u/>
        <sz val="8"/>
        <color theme="1"/>
        <rFont val="Arial"/>
        <family val="2"/>
      </rPr>
      <t xml:space="preserve">
Gebäudeart</t>
    </r>
    <r>
      <rPr>
        <sz val="8"/>
        <color theme="1"/>
        <rFont val="Arial"/>
        <family val="2"/>
      </rPr>
      <t>: Nicht-Wohngebäude</t>
    </r>
    <r>
      <rPr>
        <u/>
        <sz val="8"/>
        <color theme="1"/>
        <rFont val="Arial"/>
        <family val="2"/>
      </rPr>
      <t xml:space="preserve">
Projektgröße</t>
    </r>
    <r>
      <rPr>
        <sz val="8"/>
        <color theme="1"/>
        <rFont val="Arial"/>
        <family val="2"/>
      </rPr>
      <t>: bearbeitete Fläche mind. 3.000 qm BGF</t>
    </r>
    <r>
      <rPr>
        <u/>
        <sz val="8"/>
        <color theme="1"/>
        <rFont val="Arial"/>
        <family val="2"/>
      </rPr>
      <t xml:space="preserve">
Komplexität / Besonderheit:</t>
    </r>
    <r>
      <rPr>
        <sz val="8"/>
        <color theme="1"/>
        <rFont val="Arial"/>
        <family val="2"/>
      </rPr>
      <t xml:space="preserve"> für einen öffentlichen Auftraggeber oder ein zu mind. 50 % mit öffentlichen Mitteln gefördertes Projekt; mind. Honorarzone III oder höher</t>
    </r>
    <r>
      <rPr>
        <u/>
        <sz val="8"/>
        <color theme="1"/>
        <rFont val="Arial"/>
        <family val="2"/>
      </rPr>
      <t xml:space="preserve">
Leistungsumfang</t>
    </r>
    <r>
      <rPr>
        <sz val="8"/>
        <color theme="1"/>
        <rFont val="Arial"/>
        <family val="2"/>
      </rPr>
      <t>: es müssen mind. die Leistungsphasen 2 - 8 gem. HOAI § 34 (HOAI 2021 bzw. vergleichbarer Regelung) erbracht worden sein</t>
    </r>
    <r>
      <rPr>
        <u/>
        <sz val="8"/>
        <color theme="1"/>
        <rFont val="Arial"/>
        <family val="2"/>
      </rPr>
      <t xml:space="preserve">
Bearbeitungsstand</t>
    </r>
    <r>
      <rPr>
        <sz val="8"/>
        <color theme="1"/>
        <rFont val="Arial"/>
        <family val="2"/>
      </rPr>
      <t>: erfolgter Abschluss der Leistungsphase 8 im Jahr 2018 oder später (der Abschluss der Leistungsphase 8 muss bis zum Fristablauf für den Eingang der Teilnahmeanträge erfolgt sein)</t>
    </r>
  </si>
  <si>
    <t>für einen öffentlichen Auftraggeber oder ein zu mind. 50 % mit öffentlichen Mitteln gefördertes Projekt</t>
  </si>
  <si>
    <t xml:space="preserve">öffentlicher Auftraggeber </t>
  </si>
  <si>
    <t>zu mind. 50 % mit öffentlichen Mitteln gefördert</t>
  </si>
  <si>
    <t>Honorarzone III oder höher</t>
  </si>
  <si>
    <r>
      <rPr>
        <b/>
        <u/>
        <sz val="8"/>
        <color theme="1"/>
        <rFont val="Arial"/>
        <family val="2"/>
      </rPr>
      <t>erfolgter</t>
    </r>
    <r>
      <rPr>
        <b/>
        <sz val="8"/>
        <color theme="1"/>
        <rFont val="Arial"/>
        <family val="2"/>
      </rPr>
      <t xml:space="preserve"> Abschluss der Leistungsphase 8 im Jahr 2018 oder später</t>
    </r>
  </si>
  <si>
    <r>
      <t xml:space="preserve">Abschluss Leistungsphase 8
</t>
    </r>
    <r>
      <rPr>
        <sz val="8"/>
        <color theme="1"/>
        <rFont val="Arial"/>
        <family val="2"/>
      </rPr>
      <t>(Monat / Jahr)</t>
    </r>
  </si>
  <si>
    <t>es wurden mind. die Leistungsphasen 2 - 8 erbracht</t>
  </si>
  <si>
    <r>
      <t xml:space="preserve">Bearbeitungsstand 
</t>
    </r>
    <r>
      <rPr>
        <sz val="8"/>
        <rFont val="Arial"/>
        <family val="2"/>
      </rPr>
      <t>(letzte abgeschl. Leistungsphase)</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</si>
  <si>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Technische Ausrüstung</t>
    </r>
    <r>
      <rPr>
        <u/>
        <sz val="8"/>
        <color theme="1"/>
        <rFont val="Arial"/>
        <family val="2"/>
      </rPr>
      <t xml:space="preserve">
Projektart:</t>
    </r>
    <r>
      <rPr>
        <sz val="8"/>
        <color theme="1"/>
        <rFont val="Arial"/>
        <family val="2"/>
      </rPr>
      <t xml:space="preserve"> Umbau / Sanierung von bestehenden Anlagen</t>
    </r>
    <r>
      <rPr>
        <u/>
        <sz val="8"/>
        <color theme="1"/>
        <rFont val="Arial"/>
        <family val="2"/>
      </rPr>
      <t xml:space="preserve">
Gebäudeart:</t>
    </r>
    <r>
      <rPr>
        <sz val="8"/>
        <color theme="1"/>
        <rFont val="Arial"/>
        <family val="2"/>
      </rPr>
      <t xml:space="preserve"> Nicht-Wohngebäude</t>
    </r>
    <r>
      <rPr>
        <u/>
        <sz val="8"/>
        <color theme="1"/>
        <rFont val="Arial"/>
        <family val="2"/>
      </rPr>
      <t xml:space="preserve">
Projektgröße</t>
    </r>
    <r>
      <rPr>
        <sz val="8"/>
        <color theme="1"/>
        <rFont val="Arial"/>
        <family val="2"/>
      </rPr>
      <t>: bearbeitete Fläche mind. 3.000 qm BGF</t>
    </r>
    <r>
      <rPr>
        <u/>
        <sz val="8"/>
        <color theme="1"/>
        <rFont val="Arial"/>
        <family val="2"/>
      </rPr>
      <t xml:space="preserve">
Komplexität / Besonderheit</t>
    </r>
    <r>
      <rPr>
        <sz val="8"/>
        <color theme="1"/>
        <rFont val="Arial"/>
        <family val="2"/>
      </rPr>
      <t>: Bearbeitung im laufenden Betrieb</t>
    </r>
    <r>
      <rPr>
        <u/>
        <sz val="8"/>
        <color theme="1"/>
        <rFont val="Arial"/>
        <family val="2"/>
      </rPr>
      <t xml:space="preserve">
Leistungsumfang</t>
    </r>
    <r>
      <rPr>
        <sz val="8"/>
        <color theme="1"/>
        <rFont val="Arial"/>
        <family val="2"/>
      </rPr>
      <t>: es müssen mind. die Leistungsphasen 2 - 8 gem. HOAI § 55 (HOAI 2021 bzw. vergleichbarer Regelung) erbracht worden sein; es müssen mindestens die Anlagengruppen 2 - 4 erbracht worden sein</t>
    </r>
    <r>
      <rPr>
        <u/>
        <sz val="8"/>
        <color theme="1"/>
        <rFont val="Arial"/>
        <family val="2"/>
      </rPr>
      <t xml:space="preserve">
Bearbeitungsstand:</t>
    </r>
    <r>
      <rPr>
        <sz val="8"/>
        <color theme="1"/>
        <rFont val="Arial"/>
        <family val="2"/>
      </rPr>
      <t xml:space="preserve"> erfolgter Abschluss der Leistungsphase 8 im Jahr 2018 oder später (der Abschluss der Leistungsphase 8 muss bis zum Fristablauf für den Eingang der Teilnahmeanträge erfolgt sein)</t>
    </r>
  </si>
  <si>
    <t>Nicht-Wohngebäude</t>
  </si>
  <si>
    <t>Bearbeitung im laufenden Betrieb</t>
  </si>
  <si>
    <t>bestehender 
Anlagen</t>
  </si>
  <si>
    <t>es wurden mind. die Leistungsphasen 
2 - 8 erbracht</t>
  </si>
  <si>
    <t>(sofern erforderlich)</t>
  </si>
  <si>
    <t>a) Schulen mit durchschn. oder hohen Planungsanforderungen</t>
  </si>
  <si>
    <t>c) bearbeitete Fläche über 10.000 qm BGF</t>
  </si>
  <si>
    <t>b) für einen öffentlichen Auftraggeber</t>
  </si>
  <si>
    <r>
      <t xml:space="preserve">Referenzliste über vergleichbare Leistungen gem. Bekanntmachung
Die folgenden allgemeinen Anforderungen müssen jeweils vollumfänglich erfüllt sein:
</t>
    </r>
    <r>
      <rPr>
        <u/>
        <sz val="8"/>
        <color theme="1"/>
        <rFont val="Arial"/>
        <family val="2"/>
      </rPr>
      <t>Leistungsbereich</t>
    </r>
    <r>
      <rPr>
        <sz val="8"/>
        <color theme="1"/>
        <rFont val="Arial"/>
        <family val="2"/>
      </rPr>
      <t xml:space="preserve">: Technische Ausrüstung
</t>
    </r>
    <r>
      <rPr>
        <u/>
        <sz val="8"/>
        <color theme="1"/>
        <rFont val="Arial"/>
        <family val="2"/>
      </rPr>
      <t>Projektart:</t>
    </r>
    <r>
      <rPr>
        <sz val="8"/>
        <color theme="1"/>
        <rFont val="Arial"/>
        <family val="2"/>
      </rPr>
      <t xml:space="preserve"> Neubau / Erweiterung / Umbau / Sanierung
</t>
    </r>
    <r>
      <rPr>
        <u/>
        <sz val="8"/>
        <color theme="1"/>
        <rFont val="Arial"/>
        <family val="2"/>
      </rPr>
      <t>Leistungsumfang:</t>
    </r>
    <r>
      <rPr>
        <sz val="8"/>
        <color theme="1"/>
        <rFont val="Arial"/>
        <family val="2"/>
      </rPr>
      <t xml:space="preserve"> es müssen mind. die Leistungsphasen 2 - 8 gem. HOAI § 55 (HOAI 2021 bzw. vergleichbarer Regelung) erbracht worden sein; es müssen mindestens die Anlagengruppen 2 - 4 erbracht worden sein
</t>
    </r>
    <r>
      <rPr>
        <u/>
        <sz val="8"/>
        <color theme="1"/>
        <rFont val="Arial"/>
        <family val="2"/>
      </rPr>
      <t>Bearbeitungsstand:</t>
    </r>
    <r>
      <rPr>
        <sz val="8"/>
        <color theme="1"/>
        <rFont val="Arial"/>
        <family val="2"/>
      </rPr>
      <t xml:space="preserve"> erfolgter Abschluss der Leistungsphase 8 im Jahr 2018 oder später (der Abschluss der Leistungsphase 8 muss bis zum Fristablauf für den Eingang der Teilnahmeanträge erfolgt sein)
a) Schulen mit durchschn. oder hohen Planungsanforderungen 
b) für einen öffentlichen Auftraggeber 
(Der Nachweis kann in einer oder bis zu 2 Referenzen erbracht werden, wobei die allgemeinen Anforderungen jeweils erfüllt sein müssen. a und b fließt je nur 1 mal in die Wertung ein)</t>
    </r>
  </si>
  <si>
    <r>
      <t xml:space="preserve">Referenz II:
</t>
    </r>
    <r>
      <rPr>
        <sz val="8"/>
        <color rgb="FF0432FF"/>
        <rFont val="Arial"/>
        <family val="2"/>
      </rPr>
      <t>(für Los 1 und 2)</t>
    </r>
  </si>
  <si>
    <r>
      <t xml:space="preserve">MB II:
</t>
    </r>
    <r>
      <rPr>
        <sz val="8"/>
        <color rgb="FF0432FF"/>
        <rFont val="Arial"/>
        <family val="2"/>
      </rPr>
      <t>(für Los 1 und 2)</t>
    </r>
  </si>
  <si>
    <r>
      <t xml:space="preserve">MB I:
</t>
    </r>
    <r>
      <rPr>
        <sz val="8"/>
        <color rgb="FF0432FF"/>
        <rFont val="Arial"/>
        <family val="2"/>
      </rPr>
      <t>(für Los 1 und 2)</t>
    </r>
  </si>
  <si>
    <r>
      <t xml:space="preserve">b) Umsetzung im laufenden Betrieb
</t>
    </r>
    <r>
      <rPr>
        <b/>
        <sz val="8"/>
        <color rgb="FF0432FF"/>
        <rFont val="Arial"/>
        <family val="2"/>
      </rPr>
      <t>(Los 1)</t>
    </r>
  </si>
  <si>
    <r>
      <t xml:space="preserve">b) Sanierung eines Gebäudes unter Denkmalschutz
</t>
    </r>
    <r>
      <rPr>
        <b/>
        <sz val="8"/>
        <color rgb="FF0432FF"/>
        <rFont val="Arial"/>
        <family val="2"/>
      </rPr>
      <t>(Los 2)</t>
    </r>
  </si>
  <si>
    <r>
      <t xml:space="preserve">Referenz I:
</t>
    </r>
    <r>
      <rPr>
        <sz val="8"/>
        <color rgb="FF0432FF"/>
        <rFont val="Arial"/>
        <family val="2"/>
      </rPr>
      <t>(Los 1 und 2)</t>
    </r>
  </si>
  <si>
    <r>
      <t xml:space="preserve">Die folgenden allgemeinen Anforderungen müssen jeweils vollumfänglich erfüllt sein: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 Erweiterung / Umbau / Sanierung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t>
    </r>
    <r>
      <rPr>
        <sz val="8"/>
        <color theme="1"/>
        <rFont val="Arial"/>
        <family val="2"/>
      </rPr>
      <t xml:space="preserve">d: erfolgter Abschluss der Leistungsphase 8 im Jahr 2018 oder später (der Abschluss der Leistungsphase 8 muss bis zum Fristablauf für den Eingang der Teilnahmeanträge erfolgt sein)
a) Schulen mit durchschn. oder hohen Planungsanforderungen
</t>
    </r>
    <r>
      <rPr>
        <sz val="8"/>
        <color rgb="FF0432FF"/>
        <rFont val="Arial"/>
        <family val="2"/>
      </rPr>
      <t xml:space="preserve">Los 1: </t>
    </r>
    <r>
      <rPr>
        <sz val="8"/>
        <color theme="1"/>
        <rFont val="Arial"/>
        <family val="2"/>
      </rPr>
      <t xml:space="preserve">b) Umsetzung im laufenden Betrieb
</t>
    </r>
    <r>
      <rPr>
        <sz val="8"/>
        <color rgb="FF0432FF"/>
        <rFont val="Arial"/>
        <family val="2"/>
      </rPr>
      <t>Los 2</t>
    </r>
    <r>
      <rPr>
        <sz val="8"/>
        <color theme="1"/>
        <rFont val="Arial"/>
        <family val="2"/>
      </rPr>
      <t>: b) Sanierung eines Gebäudes unter Denkmalschutz
c) bearbeitete Fläche über 10.000 qm BGF
(Der Nachweis kann in einer oder bis zu 3 Referenzen erbracht werden, wobei die allgemeinen Anforderungen jeweils erfüllt sein müssen. a - c fließt je nur 1 mal in die Wertung ein)</t>
    </r>
  </si>
  <si>
    <t>Umbaumaßnahmen Städtisches Gymnasium Stockhauser Straße in Wermelskirchen</t>
  </si>
  <si>
    <t>Es ist möglich sich nur auf ein Los oder auf beide Lose zu bewerben.</t>
  </si>
  <si>
    <t xml:space="preserve"> - Gebäude und Innenräume (Leistungsphasen 1 – 9 gem. HOAI § 34 i. V. m. Anlage 10);
 - Freianlagenplanung (Leistungsphasen 1 – 9 gem. HOAI § 39 i.V.m. Anlage 11);
 - Tragwerksplanung Hochbau (Leistungsphasen 1 – 6 gem. HOAI § 51 i. V. m. Anlage 14, inkl. Konstruktiver 
   Brandschutz);
 - Technische Ausrüstung (Leistungsphasen 1 – 9 gem. HOAI § 55 i. V. m. Anlage 15, Anlagengruppen 1 – 8 [ALG 7: 
   Fachraumplanung und Küchenplanung]);
 - Bauphysik – Wärmeschutz und Energiebilanzierung gem. HOAI;
 - Bauphysik - Bauakustik / Schallschutz gem. HOAI;
 - Bauphysik - Raumakustik gem. HOAI;
 - Schadstoffsanierung gem. AHO;
 - Brandschutz gem. AHO;
 - Barrierefreikonzept gem. AHO;
 - SiGeKo;
 - optional: Ingenieurbauwerke - (Leistungsphasen 1 – 9 gem. HOAI § 43 i. V. m. Anlage 12) sowie örtliche 
   Bauüberwachung (Besondere Leistung)
 - optional: Tragwerksplanung Ingenieurbauwerke (Leistungsphasen 1 – 6 gem. HOAI § 51 i. V. m. Anlage 14)
Alle Leistungsbilder inkl. Planung der „Interimslösungen“ sowie der erforderlichen Umzüge. 
Interimslösungen sind nur in begrenztem Rahmen möglich, da lediglich Ausweichmöglichkeiten für maximal 7 Klassen bestehen.
Die geforderten Leistungen orientieren sich an den Leistungsbildern der HOAI bzw. des AHO. Der Auftraggeber behält sich eine stufenweise und ggf. bauabschnittsweise Beauftragung vor. </t>
  </si>
  <si>
    <t xml:space="preserve"> - Gebäude und Innenräume (Leistungsphasen 1 – 9 gem. HOAI § 34 i. V. m. Anlage 10);
 - Freianlagenplanung (Leistungsphasen 1 – 9 gem. HOAI § 39 i.V.m. Anlage 11);
 - Tragwerksplanung Hochbau (Leistungsphasen 1 – 6 gem. HOAI § 51 i. V. m. Anlage 14, inkl. Konstruktiver 
   Brandschutz);
 - Technische Ausrüstung (Leistungsphasen 1 – 9 gem. HOAI § 55 i. V. m. Anlage 15, Anlagengruppen 1 – 5 und 8);
 - Bauphysik – Wärmeschutz und Energiebilanzierung gem. HOAI;
 - Bauphysik - Bauakustik / Schallschutz gem. HOAI;
 - Bauphysik - Raumakustik gem. HOAI;
 - Schadstoffsanierung gem. AHO;
 - Barrierefreikonzept gem. AHO;
 - SiGeKo;
 - optional: Ingenieurbauwerke - (Leistungsphasen 1 – 9 gem. HOAI § 43 i. V. m. Anlage 12) sowie örtliche 
   Bauüberwachung (Besondere Leistung)
 - optional: Tragwerksplanung Ingenieurbauwerke (Leistungsphasen 1 – 6 gem. HOAI § 51 i. V. m. Anlage 14)
Alle Leistungsbilder inkl. Planung der „Interimslösungen“ sowie der erforderlichen Umzüge. 
Interimslösungen sind nur in begrenztem Rahmen möglich, da lediglich Ausweichmöglichkeiten für maximal 7 Klassen bestehen.
Die geforderten Leistungen orientieren sich an den Leistungsbildern der HOAI bzw. des AHO. Der Auftraggeber behält sich eine stufenweise und ggf. bauabschnittsweise Beauftragung vor. </t>
  </si>
  <si>
    <t>Bauphysik - Bauakustik</t>
  </si>
  <si>
    <t>Vergabenummer: VgV-24/09-63NW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</si>
</sst>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31">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sz val="8"/>
      <color rgb="FFFF0000"/>
      <name val="Arial"/>
      <family val="2"/>
    </font>
    <font>
      <b/>
      <u/>
      <sz val="11"/>
      <name val="Arial"/>
      <family val="2"/>
    </font>
    <font>
      <b/>
      <u/>
      <sz val="8"/>
      <color theme="1"/>
      <name val="Arial"/>
      <family val="2"/>
    </font>
    <font>
      <sz val="11"/>
      <color theme="1"/>
      <name val="Arial"/>
      <family val="2"/>
    </font>
    <font>
      <sz val="8"/>
      <color rgb="FF0432FF"/>
      <name val="Arial"/>
      <family val="2"/>
    </font>
    <font>
      <b/>
      <sz val="8"/>
      <color rgb="FF0432FF"/>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20">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
      <left/>
      <right style="dotted">
        <color theme="1"/>
      </right>
      <top style="thick">
        <color theme="0"/>
      </top>
      <bottom/>
      <diagonal/>
    </border>
    <border>
      <left/>
      <right style="dotted">
        <color theme="1"/>
      </right>
      <top/>
      <bottom/>
      <diagonal/>
    </border>
    <border>
      <left/>
      <right style="dotted">
        <color theme="1"/>
      </right>
      <top style="thick">
        <color theme="0"/>
      </top>
      <bottom style="thick">
        <color theme="0"/>
      </bottom>
      <diagonal/>
    </border>
    <border>
      <left/>
      <right style="dotted">
        <color theme="1"/>
      </right>
      <top/>
      <bottom style="thick">
        <color theme="0"/>
      </bottom>
      <diagonal/>
    </border>
    <border>
      <left style="thick">
        <color theme="0"/>
      </left>
      <right/>
      <top style="thick">
        <color theme="0"/>
      </top>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82">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1" fillId="0" borderId="8" xfId="0" applyFont="1" applyBorder="1" applyAlignment="1">
      <alignment horizontal="right" vertical="center" wrapText="1" indent="1"/>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1"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6" fillId="0" borderId="0" xfId="0" applyFont="1" applyAlignment="1">
      <alignment horizontal="right" vertical="center" wrapText="1" indent="1"/>
    </xf>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6"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168" fontId="14" fillId="4" borderId="4" xfId="0" applyNumberFormat="1" applyFont="1" applyFill="1" applyBorder="1" applyAlignment="1" applyProtection="1">
      <alignment horizontal="center" vertical="center"/>
      <protection locked="0"/>
    </xf>
    <xf numFmtId="0" fontId="1" fillId="0" borderId="15" xfId="0" applyFont="1" applyBorder="1" applyAlignment="1">
      <alignment horizontal="right" vertical="center" indent="1"/>
    </xf>
    <xf numFmtId="0" fontId="1" fillId="0" borderId="16" xfId="0" applyFont="1" applyBorder="1" applyAlignment="1">
      <alignment horizontal="right" vertical="center" indent="1"/>
    </xf>
    <xf numFmtId="0" fontId="15" fillId="0" borderId="17" xfId="0" applyFont="1" applyBorder="1" applyAlignment="1">
      <alignment horizontal="right" vertical="center" wrapText="1"/>
    </xf>
    <xf numFmtId="0" fontId="1" fillId="0" borderId="18" xfId="0" applyFont="1" applyBorder="1" applyAlignment="1">
      <alignment horizontal="right" vertical="center" indent="1"/>
    </xf>
    <xf numFmtId="0" fontId="10" fillId="0" borderId="0" xfId="0" applyFont="1" applyAlignment="1">
      <alignment vertical="center"/>
    </xf>
    <xf numFmtId="0" fontId="27" fillId="0" borderId="0" xfId="0" applyFont="1" applyAlignment="1">
      <alignment vertical="top"/>
    </xf>
    <xf numFmtId="0" fontId="14" fillId="0" borderId="5" xfId="0" applyFont="1" applyBorder="1" applyAlignment="1">
      <alignment horizontal="right" vertical="center" wrapText="1" indent="1"/>
    </xf>
    <xf numFmtId="0" fontId="14" fillId="0" borderId="8" xfId="0" applyFont="1" applyBorder="1" applyAlignment="1">
      <alignment horizontal="right" vertical="center" wrapText="1" indent="1"/>
    </xf>
    <xf numFmtId="0" fontId="15" fillId="0" borderId="5" xfId="0" applyFont="1" applyBorder="1" applyAlignment="1">
      <alignment horizontal="right" vertical="center" wrapText="1"/>
    </xf>
    <xf numFmtId="0" fontId="1" fillId="0" borderId="5" xfId="0" applyFont="1" applyBorder="1" applyAlignment="1">
      <alignment horizontal="right" vertical="center" indent="1"/>
    </xf>
    <xf numFmtId="0" fontId="15" fillId="0" borderId="0" xfId="0" applyFont="1" applyAlignment="1">
      <alignment horizontal="right" vertical="center"/>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28" fillId="2" borderId="8" xfId="0" applyFont="1" applyFill="1" applyBorder="1" applyAlignment="1">
      <alignment horizontal="left" vertical="center" wrapText="1" indent="1"/>
    </xf>
    <xf numFmtId="0" fontId="28" fillId="2" borderId="8" xfId="0" applyFont="1" applyFill="1" applyBorder="1" applyAlignment="1">
      <alignment horizontal="left" vertical="center" inden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4" fillId="0" borderId="0" xfId="0" applyFont="1" applyAlignment="1">
      <alignment horizontal="left" vertical="center" wrapText="1"/>
    </xf>
    <xf numFmtId="0" fontId="1" fillId="0" borderId="0" xfId="0" applyFont="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4" fillId="0" borderId="19" xfId="0" applyFont="1" applyBorder="1" applyAlignment="1">
      <alignment horizontal="right" vertical="center" wrapText="1"/>
    </xf>
    <xf numFmtId="0" fontId="14" fillId="0" borderId="10" xfId="0" applyFont="1" applyBorder="1" applyAlignment="1">
      <alignment horizontal="right" vertical="center" wrapText="1"/>
    </xf>
    <xf numFmtId="0" fontId="14" fillId="0" borderId="4" xfId="0" applyFont="1" applyBorder="1" applyAlignment="1">
      <alignment horizontal="right" vertical="center" wrapText="1"/>
    </xf>
    <xf numFmtId="0" fontId="15" fillId="0" borderId="3" xfId="0" applyFont="1" applyBorder="1" applyAlignment="1">
      <alignment horizontal="right" vertical="center" wrapText="1" indent="1"/>
    </xf>
    <xf numFmtId="0" fontId="14" fillId="4" borderId="8"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2" fillId="0" borderId="3" xfId="0" applyFont="1" applyBorder="1" applyAlignment="1">
      <alignment horizontal="right" vertical="center" indent="1"/>
    </xf>
    <xf numFmtId="0" fontId="14" fillId="2" borderId="4" xfId="0" applyFont="1" applyFill="1" applyBorder="1" applyAlignment="1">
      <alignment horizontal="right" vertical="center" wrapText="1" indent="1"/>
    </xf>
    <xf numFmtId="0" fontId="24" fillId="0" borderId="2"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4" fillId="4" borderId="13" xfId="0" applyFont="1" applyFill="1" applyBorder="1" applyAlignment="1" applyProtection="1">
      <alignment horizontal="center" vertical="center" wrapText="1"/>
      <protection locked="0"/>
    </xf>
    <xf numFmtId="0" fontId="14" fillId="4" borderId="5" xfId="0" applyFont="1" applyFill="1" applyBorder="1" applyAlignment="1" applyProtection="1">
      <alignment horizontal="center" vertical="center" wrapText="1"/>
      <protection locked="0"/>
    </xf>
    <xf numFmtId="0" fontId="15" fillId="0" borderId="0" xfId="0" applyFont="1" applyAlignment="1">
      <alignment horizontal="right" vertical="center" wrapText="1"/>
    </xf>
    <xf numFmtId="0" fontId="14" fillId="4" borderId="8" xfId="0" applyFont="1" applyFill="1" applyBorder="1" applyAlignment="1" applyProtection="1">
      <alignment horizontal="left" vertical="top" indent="1"/>
      <protection locked="0"/>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2" fillId="0" borderId="13" xfId="0" applyFont="1" applyBorder="1" applyAlignment="1">
      <alignment horizontal="right" vertical="center" wrapText="1"/>
    </xf>
    <xf numFmtId="0" fontId="2" fillId="0" borderId="0" xfId="0" applyFont="1" applyAlignment="1">
      <alignment horizontal="right" vertical="center" wrapText="1"/>
    </xf>
    <xf numFmtId="0" fontId="14" fillId="4" borderId="13" xfId="0" applyFont="1" applyFill="1" applyBorder="1" applyAlignment="1" applyProtection="1">
      <alignment horizontal="center" vertical="center"/>
      <protection locked="0"/>
    </xf>
    <xf numFmtId="0" fontId="14" fillId="4" borderId="5" xfId="0" applyFont="1" applyFill="1" applyBorder="1" applyAlignment="1" applyProtection="1">
      <alignment horizontal="center" vertical="center"/>
      <protection locked="0"/>
    </xf>
    <xf numFmtId="0" fontId="15" fillId="0" borderId="13" xfId="0" applyFont="1" applyBorder="1" applyAlignment="1">
      <alignment horizontal="center" vertical="center"/>
    </xf>
    <xf numFmtId="0" fontId="15" fillId="0" borderId="5" xfId="0" applyFont="1" applyBorder="1" applyAlignment="1">
      <alignment horizontal="center" vertical="center"/>
    </xf>
    <xf numFmtId="0" fontId="14" fillId="0" borderId="13" xfId="0" applyFont="1" applyBorder="1" applyAlignment="1">
      <alignment horizontal="left" vertical="center" wrapText="1"/>
    </xf>
    <xf numFmtId="0" fontId="14" fillId="0" borderId="0" xfId="0" applyFont="1" applyAlignment="1">
      <alignment horizontal="left" vertical="center"/>
    </xf>
    <xf numFmtId="0" fontId="2" fillId="0" borderId="0" xfId="0" applyFont="1" applyAlignment="1">
      <alignment horizontal="left" vertical="top" indent="1"/>
    </xf>
    <xf numFmtId="0" fontId="2" fillId="0" borderId="8" xfId="0" applyFont="1" applyBorder="1" applyAlignment="1">
      <alignment horizontal="left" vertical="top" indent="1"/>
    </xf>
    <xf numFmtId="0" fontId="14" fillId="4" borderId="0" xfId="0" applyFont="1" applyFill="1" applyAlignment="1" applyProtection="1">
      <alignment horizontal="center" vertical="center" wrapText="1"/>
      <protection locked="0"/>
    </xf>
    <xf numFmtId="0" fontId="1" fillId="2" borderId="0" xfId="0" applyFont="1" applyFill="1" applyAlignment="1">
      <alignment horizontal="left" vertical="center" wrapText="1"/>
    </xf>
    <xf numFmtId="0" fontId="2" fillId="0" borderId="0" xfId="0" applyFont="1" applyAlignment="1">
      <alignment horizontal="left"/>
    </xf>
    <xf numFmtId="0" fontId="1" fillId="0" borderId="0" xfId="0" applyFont="1" applyAlignment="1">
      <alignment horizontal="right" vertical="center"/>
    </xf>
    <xf numFmtId="0" fontId="14" fillId="4" borderId="0" xfId="0" applyFont="1" applyFill="1" applyAlignment="1" applyProtection="1">
      <alignment horizontal="left" vertical="center"/>
      <protection locked="0"/>
    </xf>
    <xf numFmtId="0" fontId="14" fillId="4" borderId="13" xfId="0" applyFont="1" applyFill="1" applyBorder="1" applyAlignment="1" applyProtection="1">
      <alignment horizontal="left" vertical="center"/>
      <protection locked="0"/>
    </xf>
    <xf numFmtId="0" fontId="14" fillId="4" borderId="5" xfId="0" applyFont="1" applyFill="1" applyBorder="1" applyAlignment="1" applyProtection="1">
      <alignment horizontal="left" vertical="center"/>
      <protection locked="0"/>
    </xf>
    <xf numFmtId="0" fontId="15"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110">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patternType="none">
          <bgColor auto="1"/>
        </patternFill>
      </fill>
    </dxf>
    <dxf>
      <fill>
        <patternFill>
          <bgColor rgb="FFFFFD9A"/>
        </patternFill>
      </fill>
    </dxf>
    <dxf>
      <fill>
        <patternFill>
          <bgColor rgb="FFFFFD9A"/>
        </patternFill>
      </fill>
    </dxf>
  </dxfs>
  <tableStyles count="0" defaultTableStyle="TableStyleMedium9" defaultPivotStyle="PivotStyleLight16"/>
  <colors>
    <mruColors>
      <color rgb="FF0432FF"/>
      <color rgb="FFFFFD9A"/>
      <color rgb="FFEEEEEF"/>
      <color rgb="FF807F83"/>
      <color rgb="FF004B96"/>
      <color rgb="FF00B7F1"/>
      <color rgb="FF0078AE"/>
      <color rgb="FF02B8F1"/>
      <color rgb="FF4D4D4F"/>
      <color rgb="FFBCBE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2" sqref="A2"/>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Umbaumaßnahmen an zwei Schulstandorten in Wermelskirchen (in 2 Losen)</v>
      </c>
      <c r="B1" s="1"/>
      <c r="D1" s="1"/>
    </row>
    <row r="2" spans="1:4" s="27" customFormat="1" ht="14" customHeight="1">
      <c r="A2" s="37" t="str">
        <f>Übersicht!A2</f>
        <v>Vergabenummer: VgV-24/09-63NW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9" t="s">
        <v>127</v>
      </c>
      <c r="B8" s="42"/>
      <c r="C8" s="32"/>
      <c r="D8" s="32"/>
    </row>
    <row r="9" spans="1:4" s="2" customFormat="1" ht="161" customHeight="1">
      <c r="A9" s="117" t="s">
        <v>129</v>
      </c>
      <c r="B9" s="117"/>
      <c r="C9" s="117"/>
      <c r="D9" s="117"/>
    </row>
    <row r="10" spans="1:4" s="2" customFormat="1" ht="31" customHeight="1">
      <c r="A10" s="118" t="s">
        <v>128</v>
      </c>
      <c r="B10" s="118"/>
      <c r="C10" s="118"/>
      <c r="D10" s="118"/>
    </row>
    <row r="11" spans="1:4" ht="31" customHeight="1">
      <c r="A11" s="33"/>
      <c r="B11" s="116"/>
      <c r="C11" s="116"/>
      <c r="D11" s="116"/>
    </row>
    <row r="12" spans="1:4" ht="31" customHeight="1">
      <c r="A12" s="33"/>
      <c r="B12" s="116"/>
      <c r="C12" s="116"/>
      <c r="D12" s="116"/>
    </row>
    <row r="13" spans="1:4" ht="31" customHeight="1">
      <c r="A13" s="33"/>
      <c r="B13" s="15"/>
      <c r="C13" s="15"/>
      <c r="D13" s="15"/>
    </row>
    <row r="14" spans="1:4" ht="31" customHeight="1"/>
  </sheetData>
  <sheetProtection algorithmName="SHA-512" hashValue="shgEfu5lx98GWPfakg+v37sanOQ12CZQw+lPPnmwL3H0IPesWOGfV75wz/343RsXzBF1Xj8QShuT7YDWNOaB2A==" saltValue="T1G+0v47I5hchbaN8t+wQQ==" spinCount="100000" sheet="1" objects="1" scenarios="1" selectLockedCells="1" selectUn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248B-4AC1-3542-8248-083D1CBF2EEA}">
  <dimension ref="A1:D12"/>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Umbaumaßnahmen an zwei Schulstandorten in Wermelskirchen (in 2 Losen)</v>
      </c>
      <c r="B1" s="1"/>
      <c r="D1" s="1"/>
    </row>
    <row r="2" spans="1:4" s="27" customFormat="1" ht="14" customHeight="1">
      <c r="A2" s="37" t="str">
        <f>Übersicht!A2</f>
        <v>Vergabenummer: VgV-24/09-63NW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111</v>
      </c>
      <c r="B6" s="3"/>
      <c r="C6" s="3"/>
      <c r="D6" s="3"/>
    </row>
    <row r="7" spans="1:4" ht="12" customHeight="1">
      <c r="A7" s="3"/>
      <c r="B7" s="3"/>
      <c r="C7" s="3"/>
      <c r="D7" s="3"/>
    </row>
    <row r="8" spans="1:4" s="2" customFormat="1" ht="16" customHeight="1" thickBot="1">
      <c r="A8" s="59"/>
      <c r="B8" s="42"/>
      <c r="C8" s="32"/>
      <c r="D8" s="32"/>
    </row>
    <row r="9" spans="1:4" s="2" customFormat="1" ht="58" customHeight="1" thickTop="1" thickBot="1">
      <c r="A9" s="84" t="s">
        <v>112</v>
      </c>
      <c r="B9" s="82"/>
      <c r="C9" s="119" t="s">
        <v>148</v>
      </c>
      <c r="D9" s="120"/>
    </row>
    <row r="10" spans="1:4" s="2" customFormat="1" ht="58" customHeight="1" thickTop="1" thickBot="1">
      <c r="A10" s="84" t="s">
        <v>113</v>
      </c>
      <c r="B10" s="82"/>
      <c r="C10" s="119" t="s">
        <v>186</v>
      </c>
      <c r="D10" s="120"/>
    </row>
    <row r="11" spans="1:4" ht="16.5" customHeight="1" thickTop="1"/>
    <row r="12" spans="1:4" ht="28" customHeight="1">
      <c r="A12" s="33"/>
      <c r="B12" s="116" t="s">
        <v>187</v>
      </c>
      <c r="C12" s="116"/>
      <c r="D12" s="116"/>
    </row>
  </sheetData>
  <sheetProtection algorithmName="SHA-512" hashValue="pxNu5OdHEQBxL3nDJHVBz1FWlZAmq7LPfnlYs+y/0R40O1WTddFlR4uVJtP8PuO/tquBw92R841C4Fj5677s8A==" saltValue="DX0EFh+Lg/4wR9+Qt3Zc7A==" spinCount="100000" sheet="1" objects="1" scenarios="1" selectLockedCells="1"/>
  <mergeCells count="3">
    <mergeCell ref="C9:D9"/>
    <mergeCell ref="C10:D10"/>
    <mergeCell ref="B12:D12"/>
  </mergeCells>
  <conditionalFormatting sqref="B9:B10">
    <cfRule type="expression" dxfId="109" priority="1">
      <formula>ISBLANK(B9)</formula>
    </cfRule>
  </conditionalFormatting>
  <dataValidations count="1">
    <dataValidation type="list" errorStyle="warning" allowBlank="1" prompt="Bitte auswählen" sqref="B9:B10" xr:uid="{B391E339-B355-4846-A667-BB491240BD87}">
      <formula1>"Ja, Nein"</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showGridLines="0" view="pageLayout" topLeftCell="A20" zoomScale="150" zoomScaleNormal="160" zoomScaleSheetLayoutView="120" zoomScalePageLayoutView="150" workbookViewId="0">
      <selection activeCell="A21" sqref="A21"/>
    </sheetView>
  </sheetViews>
  <sheetFormatPr baseColWidth="10" defaultColWidth="11.5" defaultRowHeight="16.5" customHeight="1"/>
  <cols>
    <col min="1" max="1" width="18.33203125" style="1" customWidth="1"/>
    <col min="2" max="2" width="17.6640625" style="2" customWidth="1"/>
    <col min="3" max="3" width="17.1640625" style="2" customWidth="1"/>
    <col min="4" max="4" width="17.33203125" style="2" customWidth="1"/>
    <col min="5" max="5" width="18.1640625" style="2" customWidth="1"/>
    <col min="6" max="6" width="17.5" style="3" customWidth="1"/>
    <col min="7" max="7" width="11.1640625" style="3" customWidth="1"/>
    <col min="8" max="8" width="13.83203125" style="3" bestFit="1" customWidth="1"/>
    <col min="9" max="16384" width="11.5" style="3"/>
  </cols>
  <sheetData>
    <row r="1" spans="1:5" ht="16.5" customHeight="1">
      <c r="A1" s="36" t="s">
        <v>144</v>
      </c>
      <c r="B1" s="49"/>
      <c r="C1" s="49"/>
      <c r="D1" s="49"/>
      <c r="E1" s="4"/>
    </row>
    <row r="2" spans="1:5" s="27" customFormat="1" ht="14" customHeight="1">
      <c r="A2" s="37" t="s">
        <v>191</v>
      </c>
      <c r="B2" s="23"/>
      <c r="C2" s="24"/>
      <c r="D2" s="25"/>
      <c r="E2" s="26"/>
    </row>
    <row r="3" spans="1:5" s="27" customFormat="1" ht="14" customHeight="1">
      <c r="A3" s="38" t="s">
        <v>143</v>
      </c>
      <c r="B3" s="28"/>
      <c r="C3" s="28"/>
      <c r="D3" s="25"/>
      <c r="E3" s="25"/>
    </row>
    <row r="4" spans="1:5" s="10" customFormat="1" ht="16.5" customHeight="1">
      <c r="A4" s="109" t="s">
        <v>6</v>
      </c>
      <c r="B4" s="13"/>
      <c r="C4" s="9"/>
      <c r="D4" s="11"/>
      <c r="E4" s="12"/>
    </row>
    <row r="5" spans="1:5" ht="13" customHeight="1">
      <c r="A5" s="8"/>
      <c r="B5" s="8"/>
      <c r="C5" s="9"/>
      <c r="E5" s="3"/>
    </row>
    <row r="6" spans="1:5" ht="16.5" customHeight="1">
      <c r="A6" s="7" t="s">
        <v>14</v>
      </c>
      <c r="B6" s="3"/>
      <c r="C6" s="3"/>
      <c r="D6" s="3"/>
      <c r="E6" s="3"/>
    </row>
    <row r="7" spans="1:5" ht="12" customHeight="1">
      <c r="A7" s="3"/>
      <c r="B7" s="3"/>
      <c r="C7" s="3"/>
      <c r="D7" s="3"/>
      <c r="E7" s="3"/>
    </row>
    <row r="8" spans="1:5" ht="16.5" customHeight="1">
      <c r="A8" s="20" t="s">
        <v>53</v>
      </c>
      <c r="B8" s="123" t="str">
        <f>A1</f>
        <v>Umbaumaßnahmen an zwei Schulstandorten in Wermelskirchen (in 2 Losen)</v>
      </c>
      <c r="C8" s="123"/>
      <c r="D8" s="123"/>
      <c r="E8" s="3"/>
    </row>
    <row r="9" spans="1:5" ht="13" customHeight="1">
      <c r="A9" s="20" t="s">
        <v>54</v>
      </c>
      <c r="B9" s="123" t="s">
        <v>145</v>
      </c>
      <c r="C9" s="123"/>
      <c r="D9" s="123"/>
      <c r="E9" s="3"/>
    </row>
    <row r="10" spans="1:5" ht="13" customHeight="1">
      <c r="A10" s="20"/>
      <c r="B10" s="123" t="s">
        <v>146</v>
      </c>
      <c r="C10" s="123"/>
      <c r="D10" s="123"/>
      <c r="E10" s="3"/>
    </row>
    <row r="11" spans="1:5" ht="13" customHeight="1">
      <c r="A11" s="20"/>
      <c r="B11" s="31" t="s">
        <v>147</v>
      </c>
      <c r="C11" s="31"/>
      <c r="D11" s="31"/>
      <c r="E11" s="3"/>
    </row>
    <row r="12" spans="1:5" ht="16" customHeight="1">
      <c r="A12" s="20" t="s">
        <v>55</v>
      </c>
      <c r="B12" s="122" t="str">
        <f>A3</f>
        <v>Verhandlungsverfahren mit Teilnahmewettbewerb</v>
      </c>
      <c r="C12" s="122"/>
      <c r="D12" s="122"/>
      <c r="E12" s="122"/>
    </row>
    <row r="13" spans="1:5" ht="4" customHeight="1">
      <c r="A13" s="20"/>
      <c r="B13" s="21"/>
      <c r="C13" s="21"/>
      <c r="D13" s="21"/>
      <c r="E13" s="3"/>
    </row>
    <row r="14" spans="1:5" ht="16.5" customHeight="1">
      <c r="A14" s="20" t="s">
        <v>56</v>
      </c>
      <c r="B14" s="124" t="s">
        <v>10</v>
      </c>
      <c r="C14" s="124"/>
      <c r="D14" s="124"/>
      <c r="E14" s="124"/>
    </row>
    <row r="15" spans="1:5" ht="16" customHeight="1">
      <c r="A15" s="20" t="s">
        <v>57</v>
      </c>
      <c r="B15" s="126" t="s">
        <v>11</v>
      </c>
      <c r="C15" s="126"/>
      <c r="D15" s="126"/>
      <c r="E15" s="126"/>
    </row>
    <row r="16" spans="1:5" s="17" customFormat="1" ht="26" customHeight="1">
      <c r="A16" s="20" t="s">
        <v>58</v>
      </c>
      <c r="B16" s="122" t="s">
        <v>90</v>
      </c>
      <c r="C16" s="123"/>
      <c r="D16" s="123"/>
      <c r="E16" s="16"/>
    </row>
    <row r="17" spans="1:5" s="17" customFormat="1" ht="270" customHeight="1">
      <c r="A17" s="110" t="s">
        <v>141</v>
      </c>
      <c r="B17" s="125" t="s">
        <v>188</v>
      </c>
      <c r="C17" s="125"/>
      <c r="D17" s="125"/>
      <c r="E17" s="125"/>
    </row>
    <row r="18" spans="1:5" ht="13" customHeight="1">
      <c r="A18" s="22"/>
      <c r="B18" s="22"/>
      <c r="C18" s="22"/>
      <c r="D18" s="22"/>
      <c r="E18" s="22"/>
    </row>
    <row r="19" spans="1:5" s="17" customFormat="1" ht="247" customHeight="1">
      <c r="A19" s="110" t="s">
        <v>142</v>
      </c>
      <c r="B19" s="122" t="s">
        <v>189</v>
      </c>
      <c r="C19" s="122"/>
      <c r="D19" s="122"/>
      <c r="E19" s="122"/>
    </row>
    <row r="20" spans="1:5" ht="17" customHeight="1">
      <c r="A20" s="20"/>
      <c r="B20" s="124"/>
      <c r="C20" s="124"/>
      <c r="D20" s="124"/>
      <c r="E20" s="3"/>
    </row>
    <row r="21" spans="1:5" ht="37" customHeight="1">
      <c r="A21" s="20" t="s">
        <v>59</v>
      </c>
      <c r="B21" s="122" t="s">
        <v>9</v>
      </c>
      <c r="C21" s="123"/>
      <c r="D21" s="123"/>
      <c r="E21" s="3"/>
    </row>
    <row r="22" spans="1:5" ht="8" customHeight="1">
      <c r="A22" s="22"/>
      <c r="B22" s="22"/>
      <c r="C22" s="22"/>
      <c r="D22" s="22"/>
      <c r="E22" s="22"/>
    </row>
    <row r="23" spans="1:5" ht="38" customHeight="1">
      <c r="A23" s="116" t="s">
        <v>120</v>
      </c>
      <c r="B23" s="116"/>
      <c r="C23" s="116"/>
      <c r="D23" s="116"/>
      <c r="E23" s="116"/>
    </row>
    <row r="24" spans="1:5" ht="13" customHeight="1"/>
    <row r="25" spans="1:5" ht="77" customHeight="1">
      <c r="A25" s="121" t="s">
        <v>121</v>
      </c>
      <c r="B25" s="121"/>
      <c r="C25" s="121"/>
      <c r="D25" s="121"/>
      <c r="E25" s="121"/>
    </row>
  </sheetData>
  <sheetProtection algorithmName="SHA-512" hashValue="A/TVBBDStvP6fHz6/N0JxY0+SZU1pwIzxV2dGAeb8ud1nv1UPtI9Ul/Hcj8GTrV8VfNHZsGXIuOrdX6+PmPY1g==" saltValue="sMEeJk+MCpEf9BmrsCe6ow==" spinCount="100000" sheet="1" objects="1" scenarios="1" selectLockedCells="1" selectUnlockedCells="1"/>
  <mergeCells count="13">
    <mergeCell ref="B8:D8"/>
    <mergeCell ref="B9:D9"/>
    <mergeCell ref="B10:D10"/>
    <mergeCell ref="A23:E23"/>
    <mergeCell ref="B15:E15"/>
    <mergeCell ref="B14:E14"/>
    <mergeCell ref="B12:E12"/>
    <mergeCell ref="A25:E25"/>
    <mergeCell ref="B16:D16"/>
    <mergeCell ref="B20:D20"/>
    <mergeCell ref="B21:D21"/>
    <mergeCell ref="B17:E17"/>
    <mergeCell ref="B19:E19"/>
  </mergeCells>
  <pageMargins left="0.4" right="0.4" top="0.5" bottom="0.5" header="0.5" footer="0.5"/>
  <pageSetup paperSize="9"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31"/>
  <sheetViews>
    <sheetView showGridLines="0" view="pageLayout" topLeftCell="A7" zoomScale="150" zoomScaleNormal="120" zoomScaleSheetLayoutView="120" zoomScalePageLayoutView="150" workbookViewId="0">
      <selection activeCell="C25" sqref="C25"/>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Umbaumaßnahmen an zwei Schulstandorten in Wermelskirchen (in 2 Losen)</v>
      </c>
      <c r="B1" s="1"/>
      <c r="D1" s="1"/>
    </row>
    <row r="2" spans="1:4" s="27" customFormat="1" ht="14" customHeight="1">
      <c r="A2" s="37" t="str">
        <f>Übersicht!A2</f>
        <v>Vergabenummer: VgV-24/09-63NW</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28</v>
      </c>
      <c r="B6" s="3"/>
      <c r="C6" s="3"/>
      <c r="D6" s="3"/>
    </row>
    <row r="7" spans="1:4" ht="12" customHeight="1">
      <c r="A7" s="3"/>
      <c r="B7" s="3"/>
      <c r="C7" s="3"/>
      <c r="D7" s="3"/>
    </row>
    <row r="8" spans="1:4" s="2" customFormat="1" ht="36" customHeight="1" thickBot="1">
      <c r="A8" s="59" t="s">
        <v>31</v>
      </c>
      <c r="B8" s="42"/>
      <c r="C8" s="32"/>
      <c r="D8" s="32"/>
    </row>
    <row r="9" spans="1:4" s="2" customFormat="1" ht="58" customHeight="1" thickTop="1" thickBot="1">
      <c r="A9" s="33" t="s">
        <v>32</v>
      </c>
      <c r="B9" s="82"/>
      <c r="C9" s="127" t="s">
        <v>95</v>
      </c>
      <c r="D9" s="128"/>
    </row>
    <row r="10" spans="1:4" s="2" customFormat="1" ht="58" customHeight="1" thickTop="1" thickBot="1">
      <c r="A10" s="33" t="s">
        <v>33</v>
      </c>
      <c r="B10" s="82"/>
      <c r="C10" s="127" t="s">
        <v>29</v>
      </c>
      <c r="D10" s="128"/>
    </row>
    <row r="11" spans="1:4" ht="67" customHeight="1" thickTop="1" thickBot="1">
      <c r="A11" s="2" t="s">
        <v>96</v>
      </c>
      <c r="B11" s="82"/>
      <c r="C11" s="129" t="s">
        <v>97</v>
      </c>
      <c r="D11" s="130"/>
    </row>
    <row r="12" spans="1:4" ht="16.5" customHeight="1" thickTop="1"/>
    <row r="13" spans="1:4" s="1" customFormat="1" ht="48" customHeight="1">
      <c r="A13" s="18"/>
      <c r="B13" s="43" t="s">
        <v>98</v>
      </c>
      <c r="C13" s="34" t="s">
        <v>30</v>
      </c>
      <c r="D13" s="34" t="s">
        <v>18</v>
      </c>
    </row>
    <row r="14" spans="1:4" ht="5" customHeight="1">
      <c r="A14" s="35"/>
      <c r="B14" s="1"/>
      <c r="C14" s="32"/>
      <c r="D14" s="32"/>
    </row>
    <row r="15" spans="1:4" ht="16" customHeight="1" thickBot="1">
      <c r="A15" s="111" t="s">
        <v>3</v>
      </c>
      <c r="B15" s="52"/>
      <c r="C15" s="53"/>
      <c r="D15" s="54"/>
    </row>
    <row r="16" spans="1:4" ht="16" customHeight="1" thickTop="1" thickBot="1">
      <c r="A16" s="112" t="s">
        <v>4</v>
      </c>
      <c r="B16" s="52"/>
      <c r="C16" s="57"/>
      <c r="D16" s="54"/>
    </row>
    <row r="17" spans="1:4" ht="16" customHeight="1" thickTop="1" thickBot="1">
      <c r="A17" s="112" t="s">
        <v>5</v>
      </c>
      <c r="B17" s="52"/>
      <c r="C17" s="57"/>
      <c r="D17" s="54"/>
    </row>
    <row r="18" spans="1:4" ht="16" customHeight="1" thickTop="1" thickBot="1">
      <c r="A18" s="112" t="s">
        <v>34</v>
      </c>
      <c r="B18" s="52"/>
      <c r="C18" s="57"/>
      <c r="D18" s="54"/>
    </row>
    <row r="19" spans="1:4" ht="16" customHeight="1" thickTop="1" thickBot="1">
      <c r="A19" s="112" t="s">
        <v>149</v>
      </c>
      <c r="B19" s="52"/>
      <c r="C19" s="57"/>
      <c r="D19" s="54"/>
    </row>
    <row r="20" spans="1:4" ht="16" customHeight="1" thickTop="1" thickBot="1">
      <c r="A20" s="112" t="s">
        <v>190</v>
      </c>
      <c r="B20" s="52"/>
      <c r="C20" s="57"/>
      <c r="D20" s="54"/>
    </row>
    <row r="21" spans="1:4" ht="16" customHeight="1" thickTop="1" thickBot="1">
      <c r="A21" s="112" t="s">
        <v>150</v>
      </c>
      <c r="B21" s="52"/>
      <c r="C21" s="57"/>
      <c r="D21" s="54"/>
    </row>
    <row r="22" spans="1:4" ht="16" customHeight="1" thickTop="1" thickBot="1">
      <c r="A22" s="112" t="s">
        <v>153</v>
      </c>
      <c r="B22" s="52"/>
      <c r="C22" s="57"/>
      <c r="D22" s="54"/>
    </row>
    <row r="23" spans="1:4" ht="16" customHeight="1" thickTop="1" thickBot="1">
      <c r="A23" s="55" t="s">
        <v>154</v>
      </c>
      <c r="B23" s="52"/>
      <c r="C23" s="57"/>
      <c r="D23" s="54"/>
    </row>
    <row r="24" spans="1:4" ht="16" customHeight="1" thickTop="1" thickBot="1">
      <c r="A24" s="112" t="s">
        <v>151</v>
      </c>
      <c r="B24" s="52"/>
      <c r="C24" s="57"/>
      <c r="D24" s="54"/>
    </row>
    <row r="25" spans="1:4" ht="16" customHeight="1" thickTop="1" thickBot="1">
      <c r="A25" s="112" t="s">
        <v>152</v>
      </c>
      <c r="B25" s="52"/>
      <c r="C25" s="57"/>
      <c r="D25" s="54"/>
    </row>
    <row r="26" spans="1:4" ht="16.5" customHeight="1" thickTop="1" thickBot="1">
      <c r="A26" s="56" t="s">
        <v>1</v>
      </c>
      <c r="B26" s="52"/>
      <c r="C26" s="58"/>
      <c r="D26" s="54"/>
    </row>
    <row r="27" spans="1:4" ht="16.5" customHeight="1" thickTop="1" thickBot="1">
      <c r="A27" s="56" t="s">
        <v>1</v>
      </c>
      <c r="B27" s="52"/>
      <c r="C27" s="58"/>
      <c r="D27" s="54"/>
    </row>
    <row r="28" spans="1:4" ht="16.5" customHeight="1" thickTop="1" thickBot="1">
      <c r="A28" s="56" t="s">
        <v>1</v>
      </c>
      <c r="B28" s="52"/>
      <c r="C28" s="58"/>
      <c r="D28" s="54"/>
    </row>
    <row r="29" spans="1:4" ht="16.5" customHeight="1" thickTop="1">
      <c r="A29" s="33"/>
    </row>
    <row r="30" spans="1:4" ht="51" customHeight="1">
      <c r="A30" s="121" t="s">
        <v>118</v>
      </c>
      <c r="B30" s="121"/>
      <c r="C30" s="121"/>
      <c r="D30" s="121"/>
    </row>
    <row r="31" spans="1:4" ht="16.5" customHeight="1">
      <c r="A31" s="33"/>
    </row>
  </sheetData>
  <sheetProtection algorithmName="SHA-512" hashValue="t9LU9aRJXQN/0TDv5O2+YwlgdEPIsPTHL6HfeeAKX5NpKyughKj40IuWFBxhhoS0rwXKY/hWxsxFH5rbhZFcag==" saltValue="WxCZAjEXpkYXl2TLu5Fybg==" spinCount="100000" sheet="1" objects="1" scenarios="1" selectLockedCells="1"/>
  <mergeCells count="4">
    <mergeCell ref="A30:D30"/>
    <mergeCell ref="C10:D10"/>
    <mergeCell ref="C11:D11"/>
    <mergeCell ref="C9:D9"/>
  </mergeCells>
  <conditionalFormatting sqref="B9:B11">
    <cfRule type="expression" dxfId="108" priority="60">
      <formula>ISBLANK(B9)</formula>
    </cfRule>
  </conditionalFormatting>
  <conditionalFormatting sqref="B10:B11">
    <cfRule type="expression" dxfId="107" priority="29">
      <formula>$B$9="Ja"</formula>
    </cfRule>
  </conditionalFormatting>
  <conditionalFormatting sqref="B15:C28">
    <cfRule type="expression" dxfId="106" priority="1">
      <formula>ISBLANK(B15)</formula>
    </cfRule>
  </conditionalFormatting>
  <conditionalFormatting sqref="D15:D28">
    <cfRule type="expression" dxfId="105" priority="10">
      <formula>$B$15="Nachunternehmer"</formula>
    </cfRule>
    <cfRule type="expression" dxfId="104" priority="11">
      <formula>ISBLANK(D15)</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28"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C31" sqref="C31"/>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Umbaumaßnahmen an zwei Schulstandorten in Wermelskirchen (in 2 Losen)</v>
      </c>
      <c r="B1" s="1"/>
      <c r="D1" s="1"/>
      <c r="F1" s="1"/>
    </row>
    <row r="2" spans="1:6" s="27" customFormat="1" ht="14" customHeight="1">
      <c r="A2" s="37" t="str">
        <f>Übersicht!A2</f>
        <v>Vergabenummer: VgV-24/09-63NW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15</v>
      </c>
      <c r="B6" s="52"/>
      <c r="C6" s="3"/>
      <c r="D6" s="3"/>
      <c r="E6" s="3"/>
      <c r="F6" s="3"/>
    </row>
    <row r="7" spans="1:6" ht="12" customHeight="1" thickTop="1" thickBot="1">
      <c r="A7" s="3"/>
      <c r="B7" s="3"/>
      <c r="C7" s="3"/>
      <c r="D7" s="3"/>
      <c r="E7" s="3"/>
      <c r="F7" s="3"/>
    </row>
    <row r="8" spans="1:6" s="2" customFormat="1" ht="22" customHeight="1" thickTop="1" thickBot="1">
      <c r="A8" s="11" t="s">
        <v>30</v>
      </c>
      <c r="B8" s="135"/>
      <c r="C8" s="135"/>
      <c r="D8" s="135"/>
      <c r="E8" s="135"/>
      <c r="F8" s="135"/>
    </row>
    <row r="9" spans="1:6" s="2" customFormat="1" ht="22" customHeight="1" thickTop="1">
      <c r="A9" s="2" t="s">
        <v>8</v>
      </c>
      <c r="B9" s="137"/>
      <c r="C9" s="137"/>
      <c r="D9" s="137"/>
      <c r="E9" s="137"/>
      <c r="F9" s="137"/>
    </row>
    <row r="10" spans="1:6" s="2" customFormat="1" ht="22" customHeight="1" thickBot="1">
      <c r="A10" s="2" t="s">
        <v>16</v>
      </c>
      <c r="B10" s="137"/>
      <c r="C10" s="137"/>
      <c r="D10" s="137"/>
      <c r="E10" s="137"/>
      <c r="F10" s="137"/>
    </row>
    <row r="11" spans="1:6" s="2" customFormat="1" ht="22" customHeight="1" thickTop="1" thickBot="1">
      <c r="A11" s="11" t="s">
        <v>19</v>
      </c>
      <c r="B11" s="138"/>
      <c r="C11" s="138"/>
      <c r="D11" s="81" t="s">
        <v>83</v>
      </c>
      <c r="E11" s="135"/>
      <c r="F11" s="135"/>
    </row>
    <row r="12" spans="1:6" s="2" customFormat="1" ht="22" customHeight="1" thickTop="1" thickBot="1">
      <c r="A12" s="11" t="s">
        <v>20</v>
      </c>
      <c r="B12" s="135"/>
      <c r="C12" s="135"/>
      <c r="D12" s="135"/>
      <c r="E12" s="135"/>
      <c r="F12" s="135"/>
    </row>
    <row r="13" spans="1:6" s="2" customFormat="1" ht="22" customHeight="1" thickTop="1" thickBot="1">
      <c r="A13" s="11" t="s">
        <v>21</v>
      </c>
      <c r="B13" s="135"/>
      <c r="C13" s="135"/>
      <c r="D13" s="135"/>
      <c r="E13" s="135"/>
      <c r="F13" s="135"/>
    </row>
    <row r="14" spans="1:6" s="2" customFormat="1" ht="22" customHeight="1" thickTop="1" thickBot="1">
      <c r="A14" s="30" t="s">
        <v>22</v>
      </c>
      <c r="B14" s="135"/>
      <c r="C14" s="135"/>
      <c r="D14" s="135"/>
      <c r="E14" s="135"/>
      <c r="F14" s="135"/>
    </row>
    <row r="15" spans="1:6" s="2" customFormat="1" ht="22" customHeight="1" thickTop="1" thickBot="1">
      <c r="A15" s="30" t="s">
        <v>23</v>
      </c>
      <c r="B15" s="135"/>
      <c r="C15" s="135"/>
      <c r="D15" s="135"/>
      <c r="E15" s="135"/>
      <c r="F15" s="135"/>
    </row>
    <row r="16" spans="1:6" s="2" customFormat="1" ht="22" customHeight="1" thickTop="1" thickBot="1">
      <c r="A16" s="11" t="s">
        <v>24</v>
      </c>
      <c r="B16" s="135"/>
      <c r="C16" s="135"/>
      <c r="D16" s="135"/>
      <c r="E16" s="135"/>
      <c r="F16" s="135"/>
    </row>
    <row r="17" spans="1:6" s="2" customFormat="1" ht="22" customHeight="1" thickTop="1" thickBot="1">
      <c r="A17" s="30" t="s">
        <v>25</v>
      </c>
      <c r="B17" s="135"/>
      <c r="C17" s="135"/>
      <c r="D17" s="135"/>
      <c r="E17" s="135"/>
      <c r="F17" s="135"/>
    </row>
    <row r="18" spans="1:6" s="2" customFormat="1" ht="22" customHeight="1" thickTop="1" thickBot="1">
      <c r="A18" s="30" t="s">
        <v>26</v>
      </c>
      <c r="B18" s="135"/>
      <c r="C18" s="135"/>
      <c r="D18" s="135"/>
      <c r="E18" s="135"/>
      <c r="F18" s="135"/>
    </row>
    <row r="19" spans="1:6" ht="12" customHeight="1" thickTop="1" thickBot="1">
      <c r="A19" s="19"/>
      <c r="B19" s="76"/>
      <c r="C19" s="76"/>
      <c r="D19" s="76"/>
      <c r="E19" s="76"/>
      <c r="F19" s="76"/>
    </row>
    <row r="20" spans="1:6" s="2" customFormat="1" ht="22" customHeight="1" thickTop="1" thickBot="1">
      <c r="A20" s="136" t="s">
        <v>51</v>
      </c>
      <c r="B20" s="82"/>
      <c r="C20" s="66"/>
      <c r="D20" s="66"/>
      <c r="E20" s="66"/>
      <c r="F20" s="66"/>
    </row>
    <row r="21" spans="1:6" s="41" customFormat="1" ht="19" customHeight="1" thickTop="1" thickBot="1">
      <c r="A21" s="136"/>
      <c r="B21" s="83" t="s">
        <v>27</v>
      </c>
      <c r="C21" s="83"/>
      <c r="D21" s="83"/>
      <c r="E21" s="83"/>
      <c r="F21" s="83"/>
    </row>
    <row r="22" spans="1:6" s="2" customFormat="1" ht="31" customHeight="1" thickTop="1" thickBot="1">
      <c r="A22" s="136"/>
      <c r="B22" s="140"/>
      <c r="C22" s="140"/>
      <c r="D22" s="140"/>
      <c r="E22" s="140"/>
      <c r="F22" s="140"/>
    </row>
    <row r="23" spans="1:6" ht="7" customHeight="1" thickTop="1">
      <c r="A23" s="19"/>
      <c r="B23" s="31"/>
      <c r="C23" s="31"/>
      <c r="D23" s="31"/>
      <c r="E23" s="31"/>
      <c r="F23" s="31"/>
    </row>
    <row r="24" spans="1:6" ht="16.5" customHeight="1">
      <c r="A24" s="141" t="s">
        <v>13</v>
      </c>
      <c r="B24" s="141"/>
      <c r="C24" s="141"/>
      <c r="D24" s="141"/>
      <c r="E24" s="141"/>
      <c r="F24" s="3"/>
    </row>
    <row r="25" spans="1:6" ht="22" customHeight="1">
      <c r="A25" s="126" t="s">
        <v>12</v>
      </c>
      <c r="B25" s="126"/>
      <c r="C25" s="126"/>
      <c r="D25" s="126"/>
      <c r="E25" s="126"/>
      <c r="F25" s="126"/>
    </row>
    <row r="26" spans="1:6" ht="11" customHeight="1">
      <c r="A26" s="19"/>
      <c r="B26" s="31"/>
      <c r="C26" s="31"/>
      <c r="D26" s="31"/>
      <c r="E26" s="31"/>
      <c r="F26" s="31"/>
    </row>
    <row r="27" spans="1:6" ht="16.5" customHeight="1">
      <c r="A27" s="145" t="s">
        <v>119</v>
      </c>
      <c r="B27" s="145"/>
      <c r="C27" s="145"/>
      <c r="D27" s="145"/>
      <c r="E27" s="145"/>
      <c r="F27" s="3"/>
    </row>
    <row r="28" spans="1:6" ht="44" customHeight="1">
      <c r="A28" s="126" t="s">
        <v>130</v>
      </c>
      <c r="B28" s="126"/>
      <c r="C28" s="126"/>
      <c r="D28" s="126"/>
      <c r="E28" s="126"/>
      <c r="F28" s="126"/>
    </row>
    <row r="29" spans="1:6" ht="6" customHeight="1">
      <c r="A29" s="19"/>
      <c r="B29" s="31"/>
      <c r="C29" s="31"/>
      <c r="D29" s="31"/>
      <c r="E29" s="31"/>
      <c r="F29" s="31"/>
    </row>
    <row r="30" spans="1:6" ht="28" customHeight="1" thickBot="1">
      <c r="A30" s="134" t="s">
        <v>155</v>
      </c>
      <c r="B30" s="134"/>
      <c r="C30" s="47">
        <v>2023</v>
      </c>
      <c r="D30" s="47">
        <f>C30+1</f>
        <v>2024</v>
      </c>
      <c r="E30" s="47">
        <f>D30+1</f>
        <v>2025</v>
      </c>
      <c r="F30" s="3"/>
    </row>
    <row r="31" spans="1:6" ht="18" customHeight="1" thickTop="1" thickBot="1">
      <c r="A31" s="131" t="s">
        <v>156</v>
      </c>
      <c r="B31" s="132"/>
      <c r="C31" s="104"/>
      <c r="D31" s="104"/>
      <c r="E31" s="104"/>
      <c r="F31" s="144"/>
    </row>
    <row r="32" spans="1:6" ht="18" customHeight="1" thickTop="1" thickBot="1">
      <c r="A32" s="133" t="s">
        <v>157</v>
      </c>
      <c r="B32" s="133"/>
      <c r="C32" s="104"/>
      <c r="D32" s="104"/>
      <c r="E32" s="104"/>
      <c r="F32" s="144"/>
    </row>
    <row r="33" spans="1:6" ht="16.5" customHeight="1" thickTop="1" thickBot="1">
      <c r="A33" s="142" t="s">
        <v>35</v>
      </c>
      <c r="B33" s="142"/>
      <c r="C33" s="47">
        <f>C30</f>
        <v>2023</v>
      </c>
      <c r="D33" s="47">
        <f>D30</f>
        <v>2024</v>
      </c>
      <c r="E33" s="47">
        <f>E30</f>
        <v>2025</v>
      </c>
      <c r="F33" s="144"/>
    </row>
    <row r="34" spans="1:6" ht="24" customHeight="1" thickTop="1" thickBot="1">
      <c r="A34" s="143" t="s">
        <v>159</v>
      </c>
      <c r="B34" s="143"/>
      <c r="C34" s="80"/>
      <c r="D34" s="80"/>
      <c r="E34" s="80"/>
      <c r="F34" s="144"/>
    </row>
    <row r="35" spans="1:6" ht="24" customHeight="1" thickTop="1" thickBot="1">
      <c r="A35" s="139" t="s">
        <v>158</v>
      </c>
      <c r="B35" s="139"/>
      <c r="C35" s="80"/>
      <c r="D35" s="80"/>
      <c r="E35" s="80"/>
      <c r="F35" s="144"/>
    </row>
    <row r="36" spans="1:6" ht="20" customHeight="1" thickTop="1" thickBot="1">
      <c r="A36" s="139" t="s">
        <v>36</v>
      </c>
      <c r="B36" s="139"/>
      <c r="C36" s="80"/>
      <c r="D36" s="80"/>
      <c r="E36" s="80"/>
      <c r="F36" s="144"/>
    </row>
    <row r="37" spans="1:6" ht="20" customHeight="1" thickTop="1" thickBot="1">
      <c r="A37" s="139" t="s">
        <v>37</v>
      </c>
      <c r="B37" s="139"/>
      <c r="C37" s="80"/>
      <c r="D37" s="80"/>
      <c r="E37" s="80"/>
      <c r="F37" s="144"/>
    </row>
    <row r="38" spans="1:6" ht="8" customHeight="1" thickTop="1"/>
    <row r="39" spans="1:6" ht="14" customHeight="1">
      <c r="A39" s="3"/>
      <c r="B39" s="48"/>
      <c r="C39" s="51" t="s">
        <v>91</v>
      </c>
      <c r="D39" s="50"/>
      <c r="E39" s="50"/>
      <c r="F39" s="48"/>
    </row>
  </sheetData>
  <sheetProtection algorithmName="SHA-512" hashValue="UHvc4mAdBWgJav2RyxCrlsHsuPKL6zssZdJVc56HueXPScyE9ofiY6zAiiKBVmxhYXeuF++nbmarbq+khJfITQ==" saltValue="Sz4kwuiJ4icK+yLZM2nJKQ==" spinCount="100000" sheet="1" objects="1" scenarios="1" selectLockedCells="1"/>
  <mergeCells count="27">
    <mergeCell ref="A36:B36"/>
    <mergeCell ref="A37:B37"/>
    <mergeCell ref="B22:F22"/>
    <mergeCell ref="A24:E24"/>
    <mergeCell ref="A25:F25"/>
    <mergeCell ref="A35:B35"/>
    <mergeCell ref="A33:B33"/>
    <mergeCell ref="A34:B34"/>
    <mergeCell ref="F31:F37"/>
    <mergeCell ref="A27:E27"/>
    <mergeCell ref="A28:F28"/>
    <mergeCell ref="B8:F8"/>
    <mergeCell ref="B9:F9"/>
    <mergeCell ref="B10:F10"/>
    <mergeCell ref="B12:F12"/>
    <mergeCell ref="B13:F13"/>
    <mergeCell ref="B11:C11"/>
    <mergeCell ref="A31:B31"/>
    <mergeCell ref="A32:B32"/>
    <mergeCell ref="A30:B30"/>
    <mergeCell ref="E11:F11"/>
    <mergeCell ref="A20:A22"/>
    <mergeCell ref="B17:F17"/>
    <mergeCell ref="B18:F18"/>
    <mergeCell ref="B14:F14"/>
    <mergeCell ref="B15:F15"/>
    <mergeCell ref="B16:F16"/>
  </mergeCells>
  <conditionalFormatting sqref="B6">
    <cfRule type="expression" dxfId="103" priority="2">
      <formula>ISBLANK(B6)</formula>
    </cfRule>
  </conditionalFormatting>
  <conditionalFormatting sqref="B8">
    <cfRule type="expression" dxfId="102" priority="49">
      <formula>ISBLANK(B8)</formula>
    </cfRule>
  </conditionalFormatting>
  <conditionalFormatting sqref="B11">
    <cfRule type="expression" dxfId="101" priority="48">
      <formula>ISBLANK(B11)</formula>
    </cfRule>
  </conditionalFormatting>
  <conditionalFormatting sqref="B20">
    <cfRule type="expression" dxfId="100" priority="43">
      <formula>ISBLANK(B20)</formula>
    </cfRule>
  </conditionalFormatting>
  <conditionalFormatting sqref="B22">
    <cfRule type="expression" dxfId="99" priority="42">
      <formula>ISBLANK(B22)</formula>
    </cfRule>
  </conditionalFormatting>
  <conditionalFormatting sqref="B9:D10">
    <cfRule type="expression" dxfId="98" priority="46">
      <formula>ISBLANK(B9)</formula>
    </cfRule>
  </conditionalFormatting>
  <conditionalFormatting sqref="B12:D18">
    <cfRule type="expression" dxfId="97" priority="44">
      <formula>ISBLANK(B12)</formula>
    </cfRule>
  </conditionalFormatting>
  <conditionalFormatting sqref="C31:E31">
    <cfRule type="expression" dxfId="96" priority="21">
      <formula>ISBLANK(C31)</formula>
    </cfRule>
  </conditionalFormatting>
  <conditionalFormatting sqref="C34:E37">
    <cfRule type="expression" dxfId="95" priority="3">
      <formula>ISBLANK(C34)</formula>
    </cfRule>
  </conditionalFormatting>
  <conditionalFormatting sqref="E11">
    <cfRule type="expression" dxfId="94" priority="6">
      <formula>ISBLANK(E11)</formula>
    </cfRule>
  </conditionalFormatting>
  <conditionalFormatting sqref="C32:E32">
    <cfRule type="expression" dxfId="93" priority="1">
      <formula>ISBLANK(C32)</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40"/>
  <sheetViews>
    <sheetView showGridLines="0" view="pageBreakPreview" topLeftCell="A9" zoomScale="150" zoomScaleNormal="160" zoomScaleSheetLayoutView="150" zoomScalePageLayoutView="150" workbookViewId="0">
      <selection activeCell="B9" sqref="B9:F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6" t="str">
        <f>Übersicht!A1</f>
        <v>Umbaumaßnahmen an zwei Schulstandorten in Wermelskirchen (in 2 Losen)</v>
      </c>
      <c r="B1" s="1"/>
      <c r="D1" s="1"/>
      <c r="F1" s="1"/>
    </row>
    <row r="2" spans="1:6" s="27" customFormat="1" ht="14" customHeight="1">
      <c r="A2" s="37" t="str">
        <f>Übersicht!A2</f>
        <v>Vergabenummer: VgV-24/09-63NW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48" t="s">
        <v>64</v>
      </c>
      <c r="B6" s="148"/>
      <c r="C6" s="148"/>
      <c r="D6" s="148"/>
      <c r="E6" s="148"/>
      <c r="F6" s="148"/>
    </row>
    <row r="7" spans="1:6" ht="146" customHeight="1" thickTop="1" thickBot="1">
      <c r="A7" s="33" t="s">
        <v>181</v>
      </c>
      <c r="B7" s="149" t="s">
        <v>160</v>
      </c>
      <c r="C7" s="150"/>
      <c r="D7" s="150"/>
      <c r="E7" s="150"/>
      <c r="F7" s="150"/>
    </row>
    <row r="8" spans="1:6" ht="12" customHeight="1" thickTop="1" thickBot="1">
      <c r="A8" s="3"/>
      <c r="B8" s="79"/>
      <c r="C8" s="79"/>
      <c r="D8" s="79"/>
      <c r="E8" s="79"/>
      <c r="F8" s="79"/>
    </row>
    <row r="9" spans="1:6" s="2" customFormat="1" ht="22" customHeight="1" thickTop="1" thickBot="1">
      <c r="A9" s="29" t="s">
        <v>50</v>
      </c>
      <c r="B9" s="135"/>
      <c r="C9" s="135"/>
      <c r="D9" s="135"/>
      <c r="E9" s="135"/>
      <c r="F9" s="135"/>
    </row>
    <row r="10" spans="1:6" s="2" customFormat="1" ht="38" customHeight="1" thickTop="1" thickBot="1">
      <c r="A10" s="29" t="s">
        <v>93</v>
      </c>
      <c r="B10" s="151"/>
      <c r="C10" s="152"/>
      <c r="D10" s="152"/>
      <c r="E10" s="153" t="s">
        <v>138</v>
      </c>
      <c r="F10" s="153"/>
    </row>
    <row r="11" spans="1:6" s="2" customFormat="1" ht="22" customHeight="1" thickTop="1" thickBot="1">
      <c r="A11" s="44" t="s">
        <v>86</v>
      </c>
      <c r="B11" s="64"/>
      <c r="C11" s="63" t="s">
        <v>87</v>
      </c>
      <c r="D11" s="64"/>
      <c r="E11" s="65"/>
      <c r="F11" s="66"/>
    </row>
    <row r="12" spans="1:6" s="2" customFormat="1" ht="22" customHeight="1" thickTop="1" thickBot="1">
      <c r="A12" s="44" t="s">
        <v>88</v>
      </c>
      <c r="B12" s="64"/>
      <c r="C12" s="63" t="s">
        <v>89</v>
      </c>
      <c r="D12" s="64"/>
      <c r="E12" s="65"/>
      <c r="F12" s="66"/>
    </row>
    <row r="13" spans="1:6" s="2" customFormat="1" ht="9" customHeight="1" thickTop="1" thickBot="1">
      <c r="A13" s="44"/>
      <c r="B13" s="65"/>
      <c r="C13" s="63"/>
      <c r="D13" s="65"/>
      <c r="E13" s="65"/>
      <c r="F13" s="66"/>
    </row>
    <row r="14" spans="1:6" s="2" customFormat="1" ht="22" customHeight="1" thickTop="1" thickBot="1">
      <c r="A14" s="44" t="s">
        <v>86</v>
      </c>
      <c r="B14" s="64"/>
      <c r="C14" s="105"/>
      <c r="D14" s="63" t="s">
        <v>88</v>
      </c>
      <c r="E14" s="64"/>
      <c r="F14" s="66"/>
    </row>
    <row r="15" spans="1:6" s="2" customFormat="1" ht="22" customHeight="1" thickTop="1" thickBot="1">
      <c r="A15" s="44" t="s">
        <v>87</v>
      </c>
      <c r="B15" s="64"/>
      <c r="C15" s="106"/>
      <c r="D15" s="63" t="s">
        <v>89</v>
      </c>
      <c r="E15" s="64"/>
      <c r="F15" s="66"/>
    </row>
    <row r="16" spans="1:6" s="2" customFormat="1" ht="9" customHeight="1" thickTop="1" thickBot="1">
      <c r="A16" s="44"/>
      <c r="B16" s="65"/>
      <c r="C16" s="107"/>
      <c r="D16" s="65"/>
      <c r="E16" s="65"/>
      <c r="F16" s="66"/>
    </row>
    <row r="17" spans="1:8" s="2" customFormat="1" ht="40" customHeight="1" thickTop="1" thickBot="1">
      <c r="A17" s="39" t="s">
        <v>139</v>
      </c>
      <c r="B17" s="64"/>
      <c r="C17" s="108"/>
      <c r="D17" s="39" t="s">
        <v>140</v>
      </c>
      <c r="E17" s="64"/>
      <c r="F17" s="66"/>
      <c r="G17" s="32"/>
    </row>
    <row r="18" spans="1:8" s="2" customFormat="1" ht="9" customHeight="1" thickTop="1" thickBot="1">
      <c r="B18" s="65"/>
      <c r="C18" s="63"/>
      <c r="D18" s="65"/>
      <c r="E18" s="65"/>
      <c r="F18" s="66"/>
    </row>
    <row r="19" spans="1:8" s="2" customFormat="1" ht="44" customHeight="1" thickTop="1" thickBot="1">
      <c r="A19" s="156" t="s">
        <v>161</v>
      </c>
      <c r="B19" s="154"/>
      <c r="C19" s="67"/>
      <c r="D19" s="44" t="s">
        <v>162</v>
      </c>
      <c r="E19" s="64"/>
      <c r="F19" s="66"/>
    </row>
    <row r="20" spans="1:8" s="2" customFormat="1" ht="44" customHeight="1" thickTop="1" thickBot="1">
      <c r="A20" s="156"/>
      <c r="B20" s="155"/>
      <c r="C20" s="67"/>
      <c r="D20" s="44" t="s">
        <v>163</v>
      </c>
      <c r="E20" s="64"/>
      <c r="F20" s="66"/>
    </row>
    <row r="21" spans="1:8" s="2" customFormat="1" ht="9" customHeight="1" thickTop="1" thickBot="1">
      <c r="B21" s="65"/>
      <c r="C21" s="63"/>
      <c r="D21" s="65"/>
      <c r="E21" s="65"/>
      <c r="F21" s="66"/>
    </row>
    <row r="22" spans="1:8" s="2" customFormat="1" ht="22" customHeight="1" thickTop="1" thickBot="1">
      <c r="A22" s="44" t="s">
        <v>164</v>
      </c>
      <c r="B22" s="64"/>
      <c r="C22" s="62" t="s">
        <v>0</v>
      </c>
      <c r="D22" s="64"/>
      <c r="E22" s="66"/>
      <c r="F22" s="66"/>
    </row>
    <row r="23" spans="1:8" s="2" customFormat="1" ht="9" customHeight="1" thickTop="1" thickBot="1">
      <c r="B23" s="65"/>
      <c r="C23" s="63"/>
      <c r="D23" s="65"/>
      <c r="E23" s="65"/>
      <c r="F23" s="66"/>
    </row>
    <row r="24" spans="1:8" s="2" customFormat="1" ht="38" customHeight="1" thickTop="1" thickBot="1">
      <c r="A24" s="44" t="s">
        <v>165</v>
      </c>
      <c r="B24" s="64"/>
      <c r="C24" s="63" t="s">
        <v>166</v>
      </c>
      <c r="D24" s="69"/>
      <c r="E24" s="70"/>
      <c r="F24" s="71"/>
      <c r="G24" s="32"/>
      <c r="H24" s="32"/>
    </row>
    <row r="25" spans="1:8" s="2" customFormat="1" ht="50" customHeight="1" thickTop="1" thickBot="1">
      <c r="A25" s="44" t="s">
        <v>167</v>
      </c>
      <c r="B25" s="64"/>
      <c r="C25" s="68" t="s">
        <v>168</v>
      </c>
      <c r="D25" s="72"/>
      <c r="E25" s="66"/>
      <c r="F25" s="66"/>
    </row>
    <row r="26" spans="1:8" s="2" customFormat="1" ht="9" customHeight="1" thickTop="1" thickBot="1">
      <c r="B26" s="65"/>
      <c r="C26" s="63"/>
      <c r="D26" s="65"/>
      <c r="E26" s="65"/>
      <c r="F26" s="66"/>
    </row>
    <row r="27" spans="1:8" ht="22" customHeight="1" thickTop="1" thickBot="1">
      <c r="A27" s="146" t="s">
        <v>124</v>
      </c>
      <c r="B27" s="147"/>
      <c r="C27" s="147"/>
      <c r="D27" s="147"/>
      <c r="E27" s="147"/>
      <c r="F27" s="76"/>
    </row>
    <row r="28" spans="1:8" ht="7" customHeight="1" thickTop="1" thickBot="1">
      <c r="A28" s="31"/>
      <c r="B28" s="76"/>
      <c r="C28" s="76"/>
      <c r="D28" s="76"/>
      <c r="E28" s="65"/>
      <c r="F28" s="76"/>
      <c r="H28" s="48"/>
    </row>
    <row r="29" spans="1:8" ht="25" customHeight="1" thickTop="1" thickBot="1">
      <c r="A29" s="46" t="s">
        <v>74</v>
      </c>
      <c r="B29" s="64"/>
      <c r="C29" s="73" t="s">
        <v>79</v>
      </c>
      <c r="D29" s="74"/>
      <c r="E29" s="65"/>
      <c r="F29" s="75"/>
      <c r="H29" s="48"/>
    </row>
    <row r="30" spans="1:8" ht="25" customHeight="1" thickTop="1" thickBot="1">
      <c r="A30" s="46" t="s">
        <v>75</v>
      </c>
      <c r="B30" s="74"/>
      <c r="C30" s="73" t="s">
        <v>80</v>
      </c>
      <c r="D30" s="74"/>
      <c r="E30" s="65"/>
      <c r="F30" s="75"/>
      <c r="H30" s="48"/>
    </row>
    <row r="31" spans="1:8" ht="25" customHeight="1" thickTop="1" thickBot="1">
      <c r="A31" s="46" t="s">
        <v>76</v>
      </c>
      <c r="B31" s="74"/>
      <c r="C31" s="73" t="s">
        <v>81</v>
      </c>
      <c r="D31" s="74"/>
      <c r="E31" s="65"/>
      <c r="F31" s="75"/>
      <c r="H31" s="48"/>
    </row>
    <row r="32" spans="1:8" ht="25" customHeight="1" thickTop="1" thickBot="1">
      <c r="A32" s="46" t="s">
        <v>77</v>
      </c>
      <c r="B32" s="74"/>
      <c r="C32" s="73" t="s">
        <v>82</v>
      </c>
      <c r="D32" s="74"/>
      <c r="E32" s="65"/>
      <c r="F32" s="75"/>
      <c r="H32" s="48"/>
    </row>
    <row r="33" spans="1:9" ht="25" customHeight="1" thickTop="1" thickBot="1">
      <c r="A33" s="46" t="s">
        <v>78</v>
      </c>
      <c r="B33" s="64"/>
      <c r="C33" s="75"/>
      <c r="D33" s="75"/>
      <c r="E33" s="65"/>
      <c r="F33" s="75"/>
      <c r="H33" s="48"/>
    </row>
    <row r="34" spans="1:9" ht="22" customHeight="1" thickTop="1" thickBot="1">
      <c r="A34" s="40"/>
      <c r="B34" s="76"/>
      <c r="C34" s="76"/>
      <c r="D34" s="76"/>
      <c r="E34" s="76"/>
      <c r="F34" s="76"/>
      <c r="I34" s="48"/>
    </row>
    <row r="35" spans="1:9" s="2" customFormat="1" ht="33" customHeight="1" thickTop="1" thickBot="1">
      <c r="A35" s="30" t="s">
        <v>62</v>
      </c>
      <c r="B35" s="64"/>
      <c r="C35" s="63" t="s">
        <v>63</v>
      </c>
      <c r="D35" s="140"/>
      <c r="E35" s="140"/>
      <c r="F35" s="140"/>
    </row>
    <row r="36" spans="1:9" s="2" customFormat="1" ht="22" customHeight="1" thickTop="1" thickBot="1">
      <c r="A36" s="158" t="s">
        <v>60</v>
      </c>
      <c r="B36" s="159"/>
      <c r="C36" s="159"/>
      <c r="D36" s="77" t="s">
        <v>7</v>
      </c>
      <c r="E36" s="160"/>
      <c r="F36" s="160"/>
    </row>
    <row r="37" spans="1:9" ht="23" customHeight="1" thickTop="1" thickBot="1">
      <c r="A37" s="158"/>
      <c r="B37" s="159"/>
      <c r="C37" s="159"/>
      <c r="D37" s="78" t="s">
        <v>61</v>
      </c>
      <c r="E37" s="160"/>
      <c r="F37" s="160"/>
    </row>
    <row r="38" spans="1:9" ht="22" customHeight="1" thickTop="1" thickBot="1">
      <c r="A38" s="158"/>
      <c r="B38" s="159"/>
      <c r="C38" s="159"/>
      <c r="D38" s="78" t="s">
        <v>17</v>
      </c>
      <c r="E38" s="160"/>
      <c r="F38" s="160"/>
    </row>
    <row r="39" spans="1:9" ht="180" customHeight="1" thickTop="1" thickBot="1">
      <c r="A39" s="45" t="s">
        <v>65</v>
      </c>
      <c r="B39" s="157"/>
      <c r="C39" s="157"/>
      <c r="D39" s="157"/>
      <c r="E39" s="157"/>
      <c r="F39" s="157"/>
    </row>
    <row r="40" spans="1:9" ht="16.5" customHeight="1" thickTop="1"/>
  </sheetData>
  <sheetProtection algorithmName="SHA-512" hashValue="FPh88Yft6pQ/IYDxe2YeFNqwKdhyZH3sEdG74DNChffGcdLeK5bTh6pdm/fcHjOCG/POAIarOmHbDReildTBqw==" saltValue="m48yOVB7JYGLGz5iAxqxBA==" spinCount="100000" sheet="1" objects="1" scenarios="1" selectLockedCells="1"/>
  <mergeCells count="15">
    <mergeCell ref="B39:F39"/>
    <mergeCell ref="D35:F35"/>
    <mergeCell ref="A36:A38"/>
    <mergeCell ref="B36:C38"/>
    <mergeCell ref="E36:F36"/>
    <mergeCell ref="E37:F37"/>
    <mergeCell ref="E38:F38"/>
    <mergeCell ref="A27:E27"/>
    <mergeCell ref="A6:F6"/>
    <mergeCell ref="B7:F7"/>
    <mergeCell ref="B9:F9"/>
    <mergeCell ref="B10:D10"/>
    <mergeCell ref="E10:F10"/>
    <mergeCell ref="B19:B20"/>
    <mergeCell ref="A19:A20"/>
  </mergeCells>
  <conditionalFormatting sqref="B9:B12 B19 B22 D22 D24:D25 B24:B25">
    <cfRule type="expression" dxfId="92" priority="7">
      <formula>ISBLANK(B9)</formula>
    </cfRule>
  </conditionalFormatting>
  <conditionalFormatting sqref="B29">
    <cfRule type="expression" dxfId="91" priority="31">
      <formula>ISBLANK(B29)</formula>
    </cfRule>
  </conditionalFormatting>
  <conditionalFormatting sqref="B30:B32">
    <cfRule type="containsText" dxfId="90" priority="40" operator="containsText" text="Ja">
      <formula>NOT(ISERROR(SEARCH("Ja",B30)))</formula>
    </cfRule>
    <cfRule type="containsText" dxfId="89" priority="41" operator="containsText" text="Nein">
      <formula>NOT(ISERROR(SEARCH("Nein",B30)))</formula>
    </cfRule>
  </conditionalFormatting>
  <conditionalFormatting sqref="B33">
    <cfRule type="expression" dxfId="88" priority="30">
      <formula>ISBLANK(B33)</formula>
    </cfRule>
  </conditionalFormatting>
  <conditionalFormatting sqref="B35:B36">
    <cfRule type="expression" dxfId="87" priority="51">
      <formula>ISBLANK(B35)</formula>
    </cfRule>
  </conditionalFormatting>
  <conditionalFormatting sqref="D11:D12">
    <cfRule type="expression" dxfId="86" priority="11">
      <formula>ISBLANK(D11)</formula>
    </cfRule>
  </conditionalFormatting>
  <conditionalFormatting sqref="D29:D32">
    <cfRule type="containsText" dxfId="85" priority="32" operator="containsText" text="Ja">
      <formula>NOT(ISERROR(SEARCH("Ja",D29)))</formula>
    </cfRule>
    <cfRule type="containsText" dxfId="84" priority="33" operator="containsText" text="Nein">
      <formula>NOT(ISERROR(SEARCH("Nein",D29)))</formula>
    </cfRule>
  </conditionalFormatting>
  <conditionalFormatting sqref="D35">
    <cfRule type="expression" dxfId="83" priority="50">
      <formula>ISBLANK(D35)</formula>
    </cfRule>
  </conditionalFormatting>
  <conditionalFormatting sqref="D24:E24">
    <cfRule type="expression" dxfId="82" priority="5">
      <formula>$B24="Nein"</formula>
    </cfRule>
  </conditionalFormatting>
  <conditionalFormatting sqref="E24">
    <cfRule type="expression" dxfId="81" priority="6">
      <formula>ISBLANK(E24)</formula>
    </cfRule>
  </conditionalFormatting>
  <conditionalFormatting sqref="E36:E38">
    <cfRule type="expression" dxfId="80" priority="54">
      <formula>ISBLANK(E36)</formula>
    </cfRule>
  </conditionalFormatting>
  <conditionalFormatting sqref="E17 B14:B15 B17">
    <cfRule type="expression" dxfId="79" priority="3">
      <formula>ISBLANK(B14)</formula>
    </cfRule>
  </conditionalFormatting>
  <conditionalFormatting sqref="E14:E15">
    <cfRule type="expression" dxfId="78" priority="4">
      <formula>ISBLANK(E14)</formula>
    </cfRule>
  </conditionalFormatting>
  <conditionalFormatting sqref="E19:E20">
    <cfRule type="expression" dxfId="77" priority="2">
      <formula>ISBLANK(E19)</formula>
    </cfRule>
  </conditionalFormatting>
  <conditionalFormatting sqref="B39">
    <cfRule type="expression" dxfId="76" priority="1">
      <formula>ISBLANK(B39)</formula>
    </cfRule>
  </conditionalFormatting>
  <dataValidations count="7">
    <dataValidation type="list" errorStyle="warning" allowBlank="1" prompt="Bitte auswählen" sqref="B33 B29 B11:B12 D11:D12 B14:B15 E14:E15 B19 E19:E20 B22 B24:B25" xr:uid="{EA58F8D3-B3F3-7045-87C2-42B3A170EB28}">
      <formula1>"Ja, Nein"</formula1>
    </dataValidation>
    <dataValidation type="list" errorStyle="warning" allowBlank="1" prompt="Bitte auswählen" sqref="D22" xr:uid="{A1DE69A1-EDD5-2F4B-8608-E14752AC9A10}">
      <formula1>"I, II, III, IV, V"</formula1>
    </dataValidation>
    <dataValidation type="list" errorStyle="warning" allowBlank="1" prompt="Bitte auswählen" sqref="B36"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35 B30:B32 D29:D32" xr:uid="{DF2E74CD-EF6D-EE4C-9C2A-A166BEFF7F5D}">
      <formula1>"Ja, Nein"</formula1>
    </dataValidation>
    <dataValidation type="list" errorStyle="warning" allowBlank="1" prompt="Bitte auswählen" sqref="D25" xr:uid="{2FB5008F-9CB6-BF4D-819C-3864E2C7CE59}">
      <formula1>"LPH 1, LPH 2, LPH 3, LPH 4, LPH 5, LPH 6, LPH 7, LPH 8, LPH 9"</formula1>
    </dataValidation>
    <dataValidation type="list" allowBlank="1" showInputMessage="1" showErrorMessage="1" sqref="E24" xr:uid="{9E997282-D722-724E-AD29-DFBDBA0D3F8C}">
      <formula1>"2014, 2015, 2016, 2017, 2018, 2019, 2020, 2021, 2022, 2023, 2024, 2025, 2026"</formula1>
    </dataValidation>
    <dataValidation type="list" allowBlank="1" showInputMessage="1" showErrorMessage="1" sqref="D24"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26" max="5"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Bewerberkonstellation!$C$15:$C$26</xm:f>
          </x14:formula1>
          <xm:sqref>B10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2998F-22BF-2F49-8A57-9B6200583385}">
  <sheetPr>
    <tabColor theme="6" tint="0.39997558519241921"/>
  </sheetPr>
  <dimension ref="A1:I37"/>
  <sheetViews>
    <sheetView showGridLines="0" view="pageLayout" zoomScale="150" zoomScaleNormal="160" zoomScaleSheetLayoutView="150" zoomScalePageLayoutView="150" workbookViewId="0">
      <selection activeCell="B9" sqref="B9:F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7" ht="16.5" customHeight="1">
      <c r="A1" s="36" t="str">
        <f>Übersicht!A1</f>
        <v>Umbaumaßnahmen an zwei Schulstandorten in Wermelskirchen (in 2 Losen)</v>
      </c>
      <c r="B1" s="1"/>
      <c r="D1" s="1"/>
      <c r="F1" s="1"/>
    </row>
    <row r="2" spans="1:7" s="27" customFormat="1" ht="14" customHeight="1">
      <c r="A2" s="37" t="str">
        <f>Übersicht!A2</f>
        <v>Vergabenummer: VgV-24/09-63NW</v>
      </c>
      <c r="B2" s="23"/>
      <c r="C2" s="24"/>
      <c r="D2" s="25"/>
      <c r="E2" s="24"/>
      <c r="F2" s="25"/>
    </row>
    <row r="3" spans="1:7" s="27" customFormat="1" ht="14" customHeight="1">
      <c r="A3" s="38" t="str">
        <f>Übersicht!A3</f>
        <v>Verhandlungsverfahren mit Teilnahmewettbewerb</v>
      </c>
      <c r="B3" s="28"/>
      <c r="C3" s="28"/>
      <c r="D3" s="25"/>
      <c r="E3" s="28"/>
      <c r="F3" s="25"/>
    </row>
    <row r="4" spans="1:7" s="10" customFormat="1" ht="16.5" customHeight="1">
      <c r="A4" s="27" t="str">
        <f>Übersicht!A4</f>
        <v>Bewerberbogen zum Teilnahmewettbewerb</v>
      </c>
      <c r="B4" s="13"/>
      <c r="C4" s="9"/>
      <c r="D4" s="11"/>
      <c r="E4" s="9"/>
      <c r="F4" s="11"/>
    </row>
    <row r="5" spans="1:7" ht="13" customHeight="1">
      <c r="A5" s="8"/>
      <c r="B5" s="8"/>
      <c r="C5" s="9"/>
      <c r="E5" s="9"/>
    </row>
    <row r="6" spans="1:7" ht="16.5" customHeight="1" thickBot="1">
      <c r="A6" s="148" t="s">
        <v>64</v>
      </c>
      <c r="B6" s="148"/>
      <c r="C6" s="148"/>
      <c r="D6" s="148"/>
      <c r="E6" s="148"/>
      <c r="F6" s="148"/>
    </row>
    <row r="7" spans="1:7" ht="189" customHeight="1" thickTop="1" thickBot="1">
      <c r="A7" s="33" t="s">
        <v>184</v>
      </c>
      <c r="B7" s="127" t="s">
        <v>185</v>
      </c>
      <c r="C7" s="128"/>
      <c r="D7" s="128"/>
      <c r="E7" s="128"/>
      <c r="F7" s="128"/>
    </row>
    <row r="8" spans="1:7" ht="12" customHeight="1" thickTop="1" thickBot="1">
      <c r="A8" s="3"/>
      <c r="B8" s="79"/>
      <c r="C8" s="79"/>
      <c r="D8" s="79"/>
      <c r="E8" s="79"/>
      <c r="F8" s="79"/>
    </row>
    <row r="9" spans="1:7" s="2" customFormat="1" ht="22" customHeight="1" thickTop="1" thickBot="1">
      <c r="A9" s="29" t="s">
        <v>50</v>
      </c>
      <c r="B9" s="135"/>
      <c r="C9" s="135"/>
      <c r="D9" s="135"/>
      <c r="E9" s="135"/>
      <c r="F9" s="135"/>
    </row>
    <row r="10" spans="1:7" s="2" customFormat="1" ht="38" customHeight="1" thickTop="1" thickBot="1">
      <c r="A10" s="29" t="s">
        <v>93</v>
      </c>
      <c r="B10" s="151"/>
      <c r="C10" s="152"/>
      <c r="D10" s="152"/>
      <c r="E10" s="153" t="s">
        <v>138</v>
      </c>
      <c r="F10" s="153"/>
    </row>
    <row r="11" spans="1:7" s="2" customFormat="1" ht="9" customHeight="1" thickTop="1" thickBot="1">
      <c r="A11" s="44"/>
      <c r="B11" s="65"/>
      <c r="C11" s="63"/>
      <c r="D11" s="65"/>
      <c r="E11" s="65"/>
      <c r="F11" s="66"/>
    </row>
    <row r="12" spans="1:7" s="2" customFormat="1" ht="22" customHeight="1" thickTop="1" thickBot="1">
      <c r="A12" s="44" t="s">
        <v>86</v>
      </c>
      <c r="B12" s="64"/>
      <c r="C12" s="105"/>
      <c r="D12" s="63" t="s">
        <v>88</v>
      </c>
      <c r="E12" s="64"/>
      <c r="F12" s="66"/>
    </row>
    <row r="13" spans="1:7" s="2" customFormat="1" ht="22" customHeight="1" thickTop="1" thickBot="1">
      <c r="A13" s="44" t="s">
        <v>87</v>
      </c>
      <c r="B13" s="64"/>
      <c r="C13" s="106"/>
      <c r="D13" s="63" t="s">
        <v>89</v>
      </c>
      <c r="E13" s="64"/>
      <c r="F13" s="66"/>
    </row>
    <row r="14" spans="1:7" s="2" customFormat="1" ht="9" customHeight="1" thickTop="1" thickBot="1">
      <c r="A14" s="44"/>
      <c r="B14" s="65"/>
      <c r="C14" s="107"/>
      <c r="D14" s="65"/>
      <c r="E14" s="65"/>
      <c r="F14" s="66"/>
    </row>
    <row r="15" spans="1:7" s="2" customFormat="1" ht="37" customHeight="1" thickTop="1" thickBot="1">
      <c r="A15" s="39" t="s">
        <v>139</v>
      </c>
      <c r="B15" s="64"/>
      <c r="C15" s="108"/>
      <c r="D15" s="39" t="s">
        <v>140</v>
      </c>
      <c r="E15" s="64"/>
      <c r="F15" s="66"/>
      <c r="G15" s="32"/>
    </row>
    <row r="16" spans="1:7" s="2" customFormat="1" ht="9" customHeight="1" thickTop="1" thickBot="1">
      <c r="B16" s="65"/>
      <c r="C16" s="63"/>
      <c r="D16" s="65"/>
      <c r="E16" s="65"/>
      <c r="F16" s="66"/>
    </row>
    <row r="17" spans="1:9" s="2" customFormat="1" ht="30" customHeight="1" thickTop="1" thickBot="1">
      <c r="A17" s="44" t="s">
        <v>175</v>
      </c>
      <c r="B17" s="64"/>
      <c r="C17" s="67"/>
      <c r="D17" s="66"/>
      <c r="E17" s="66"/>
      <c r="F17" s="66"/>
    </row>
    <row r="18" spans="1:9" s="2" customFormat="1" ht="48" customHeight="1" thickTop="1" thickBot="1">
      <c r="A18" s="44" t="s">
        <v>182</v>
      </c>
      <c r="B18" s="64"/>
      <c r="C18" s="67"/>
      <c r="D18" s="44" t="s">
        <v>183</v>
      </c>
      <c r="E18" s="64"/>
      <c r="F18" s="66"/>
    </row>
    <row r="19" spans="1:9" s="2" customFormat="1" ht="30" customHeight="1" thickTop="1" thickBot="1">
      <c r="A19" s="44" t="s">
        <v>176</v>
      </c>
      <c r="B19" s="64"/>
      <c r="C19" s="67"/>
      <c r="D19" s="66"/>
      <c r="E19" s="66"/>
      <c r="F19" s="66"/>
    </row>
    <row r="20" spans="1:9" s="2" customFormat="1" ht="9" customHeight="1" thickTop="1" thickBot="1">
      <c r="B20" s="65"/>
      <c r="C20" s="63"/>
      <c r="D20" s="65"/>
      <c r="E20" s="65"/>
      <c r="F20" s="66"/>
    </row>
    <row r="21" spans="1:9" s="2" customFormat="1" ht="38" customHeight="1" thickTop="1" thickBot="1">
      <c r="A21" s="44" t="s">
        <v>165</v>
      </c>
      <c r="B21" s="64"/>
      <c r="C21" s="63" t="s">
        <v>166</v>
      </c>
      <c r="D21" s="69"/>
      <c r="E21" s="70"/>
      <c r="F21" s="71"/>
      <c r="G21" s="32"/>
      <c r="H21" s="32"/>
    </row>
    <row r="22" spans="1:9" s="2" customFormat="1" ht="50" customHeight="1" thickTop="1" thickBot="1">
      <c r="A22" s="44" t="s">
        <v>167</v>
      </c>
      <c r="B22" s="64"/>
      <c r="C22" s="68" t="s">
        <v>168</v>
      </c>
      <c r="D22" s="72"/>
      <c r="E22" s="66"/>
      <c r="F22" s="66"/>
    </row>
    <row r="23" spans="1:9" s="2" customFormat="1" ht="9" customHeight="1" thickTop="1" thickBot="1">
      <c r="B23" s="65"/>
      <c r="C23" s="63"/>
      <c r="D23" s="65"/>
      <c r="E23" s="65"/>
      <c r="F23" s="66"/>
    </row>
    <row r="24" spans="1:9" ht="22" customHeight="1" thickTop="1" thickBot="1">
      <c r="A24" s="146" t="s">
        <v>124</v>
      </c>
      <c r="B24" s="147"/>
      <c r="C24" s="147"/>
      <c r="D24" s="147"/>
      <c r="E24" s="147"/>
      <c r="F24" s="76"/>
    </row>
    <row r="25" spans="1:9" ht="7" customHeight="1" thickTop="1" thickBot="1">
      <c r="A25" s="31"/>
      <c r="B25" s="76"/>
      <c r="C25" s="76"/>
      <c r="D25" s="76"/>
      <c r="E25" s="65"/>
      <c r="F25" s="76"/>
      <c r="H25" s="48"/>
    </row>
    <row r="26" spans="1:9" ht="25" customHeight="1" thickTop="1" thickBot="1">
      <c r="A26" s="46" t="s">
        <v>74</v>
      </c>
      <c r="B26" s="64"/>
      <c r="C26" s="73" t="s">
        <v>79</v>
      </c>
      <c r="D26" s="74"/>
      <c r="E26" s="65"/>
      <c r="F26" s="75"/>
      <c r="H26" s="48"/>
    </row>
    <row r="27" spans="1:9" ht="25" customHeight="1" thickTop="1" thickBot="1">
      <c r="A27" s="46" t="s">
        <v>75</v>
      </c>
      <c r="B27" s="74"/>
      <c r="C27" s="73" t="s">
        <v>80</v>
      </c>
      <c r="D27" s="74"/>
      <c r="E27" s="65"/>
      <c r="F27" s="75"/>
      <c r="H27" s="48"/>
    </row>
    <row r="28" spans="1:9" ht="25" customHeight="1" thickTop="1" thickBot="1">
      <c r="A28" s="46" t="s">
        <v>76</v>
      </c>
      <c r="B28" s="74"/>
      <c r="C28" s="73" t="s">
        <v>81</v>
      </c>
      <c r="D28" s="74"/>
      <c r="E28" s="65"/>
      <c r="F28" s="75"/>
      <c r="H28" s="48"/>
    </row>
    <row r="29" spans="1:9" ht="25" customHeight="1" thickTop="1" thickBot="1">
      <c r="A29" s="46" t="s">
        <v>77</v>
      </c>
      <c r="B29" s="74"/>
      <c r="C29" s="73" t="s">
        <v>82</v>
      </c>
      <c r="D29" s="74"/>
      <c r="E29" s="65"/>
      <c r="F29" s="75"/>
      <c r="H29" s="48"/>
    </row>
    <row r="30" spans="1:9" ht="25" customHeight="1" thickTop="1" thickBot="1">
      <c r="A30" s="46" t="s">
        <v>78</v>
      </c>
      <c r="B30" s="64"/>
      <c r="C30" s="75"/>
      <c r="D30" s="75"/>
      <c r="E30" s="65"/>
      <c r="F30" s="75"/>
      <c r="H30" s="48"/>
    </row>
    <row r="31" spans="1:9" ht="22" customHeight="1" thickTop="1" thickBot="1">
      <c r="A31" s="40"/>
      <c r="B31" s="76"/>
      <c r="C31" s="76"/>
      <c r="D31" s="76"/>
      <c r="E31" s="76"/>
      <c r="F31" s="76"/>
      <c r="I31" s="48"/>
    </row>
    <row r="32" spans="1:9" s="2" customFormat="1" ht="33" customHeight="1" thickTop="1" thickBot="1">
      <c r="A32" s="30" t="s">
        <v>62</v>
      </c>
      <c r="B32" s="64"/>
      <c r="C32" s="63" t="s">
        <v>63</v>
      </c>
      <c r="D32" s="140"/>
      <c r="E32" s="140"/>
      <c r="F32" s="140"/>
    </row>
    <row r="33" spans="1:6" s="2" customFormat="1" ht="22" customHeight="1" thickTop="1" thickBot="1">
      <c r="A33" s="158" t="s">
        <v>60</v>
      </c>
      <c r="B33" s="159"/>
      <c r="C33" s="159"/>
      <c r="D33" s="77" t="s">
        <v>7</v>
      </c>
      <c r="E33" s="160"/>
      <c r="F33" s="160"/>
    </row>
    <row r="34" spans="1:6" ht="23" customHeight="1" thickTop="1" thickBot="1">
      <c r="A34" s="158"/>
      <c r="B34" s="159"/>
      <c r="C34" s="159"/>
      <c r="D34" s="78" t="s">
        <v>61</v>
      </c>
      <c r="E34" s="160"/>
      <c r="F34" s="160"/>
    </row>
    <row r="35" spans="1:6" ht="22" customHeight="1" thickTop="1" thickBot="1">
      <c r="A35" s="158"/>
      <c r="B35" s="159"/>
      <c r="C35" s="159"/>
      <c r="D35" s="78" t="s">
        <v>17</v>
      </c>
      <c r="E35" s="160"/>
      <c r="F35" s="160"/>
    </row>
    <row r="36" spans="1:6" ht="180" customHeight="1" thickTop="1" thickBot="1">
      <c r="A36" s="45" t="s">
        <v>65</v>
      </c>
      <c r="B36" s="157"/>
      <c r="C36" s="157"/>
      <c r="D36" s="157"/>
      <c r="E36" s="157"/>
      <c r="F36" s="157"/>
    </row>
    <row r="37" spans="1:6" ht="16.5" customHeight="1" thickTop="1"/>
  </sheetData>
  <sheetProtection algorithmName="SHA-512" hashValue="cFje6CEVHUiu+z4wb4IZPEmPMdMVKuIw9uhsklAy2mzmydpJDshCoy+G/gUgRE1A6o5zCUSfujCgAL2YgX92Ow==" saltValue="zMS0icgC8e+0U4mNNlAIww==" spinCount="100000" sheet="1" objects="1" scenarios="1" selectLockedCells="1"/>
  <mergeCells count="13">
    <mergeCell ref="B9:F9"/>
    <mergeCell ref="B10:D10"/>
    <mergeCell ref="E10:F10"/>
    <mergeCell ref="A6:F6"/>
    <mergeCell ref="B7:F7"/>
    <mergeCell ref="B36:F36"/>
    <mergeCell ref="A24:E24"/>
    <mergeCell ref="D32:F32"/>
    <mergeCell ref="A33:A35"/>
    <mergeCell ref="B33:C35"/>
    <mergeCell ref="E33:F33"/>
    <mergeCell ref="E34:F34"/>
    <mergeCell ref="E35:F35"/>
  </mergeCells>
  <conditionalFormatting sqref="B9:B10 B17:B19 D21:D22 B21:B22">
    <cfRule type="expression" dxfId="75" priority="7">
      <formula>ISBLANK(B9)</formula>
    </cfRule>
  </conditionalFormatting>
  <conditionalFormatting sqref="B26">
    <cfRule type="expression" dxfId="74" priority="12">
      <formula>ISBLANK(B26)</formula>
    </cfRule>
  </conditionalFormatting>
  <conditionalFormatting sqref="B27:B29">
    <cfRule type="containsText" dxfId="73" priority="15" operator="containsText" text="Ja">
      <formula>NOT(ISERROR(SEARCH("Ja",B27)))</formula>
    </cfRule>
    <cfRule type="containsText" dxfId="72" priority="16" operator="containsText" text="Nein">
      <formula>NOT(ISERROR(SEARCH("Nein",B27)))</formula>
    </cfRule>
  </conditionalFormatting>
  <conditionalFormatting sqref="B30">
    <cfRule type="expression" dxfId="71" priority="11">
      <formula>ISBLANK(B30)</formula>
    </cfRule>
  </conditionalFormatting>
  <conditionalFormatting sqref="B32:B33">
    <cfRule type="expression" dxfId="70" priority="19">
      <formula>ISBLANK(B32)</formula>
    </cfRule>
  </conditionalFormatting>
  <conditionalFormatting sqref="D26:D29">
    <cfRule type="containsText" dxfId="69" priority="13" operator="containsText" text="Ja">
      <formula>NOT(ISERROR(SEARCH("Ja",D26)))</formula>
    </cfRule>
    <cfRule type="containsText" dxfId="68" priority="14" operator="containsText" text="Nein">
      <formula>NOT(ISERROR(SEARCH("Nein",D26)))</formula>
    </cfRule>
  </conditionalFormatting>
  <conditionalFormatting sqref="D32">
    <cfRule type="expression" dxfId="67" priority="18">
      <formula>ISBLANK(D32)</formula>
    </cfRule>
  </conditionalFormatting>
  <conditionalFormatting sqref="D21:E21">
    <cfRule type="expression" dxfId="66" priority="5">
      <formula>$B21="Nein"</formula>
    </cfRule>
  </conditionalFormatting>
  <conditionalFormatting sqref="E21">
    <cfRule type="expression" dxfId="65" priority="6">
      <formula>ISBLANK(E21)</formula>
    </cfRule>
  </conditionalFormatting>
  <conditionalFormatting sqref="E33:E35">
    <cfRule type="expression" dxfId="64" priority="20">
      <formula>ISBLANK(E33)</formula>
    </cfRule>
  </conditionalFormatting>
  <conditionalFormatting sqref="E15 B12:B13 B15">
    <cfRule type="expression" dxfId="63" priority="3">
      <formula>ISBLANK(B12)</formula>
    </cfRule>
  </conditionalFormatting>
  <conditionalFormatting sqref="E12:E13">
    <cfRule type="expression" dxfId="62" priority="4">
      <formula>ISBLANK(E12)</formula>
    </cfRule>
  </conditionalFormatting>
  <conditionalFormatting sqref="E18">
    <cfRule type="expression" dxfId="61" priority="2">
      <formula>ISBLANK(E18)</formula>
    </cfRule>
  </conditionalFormatting>
  <conditionalFormatting sqref="B36">
    <cfRule type="expression" dxfId="60" priority="1">
      <formula>ISBLANK(B36)</formula>
    </cfRule>
  </conditionalFormatting>
  <dataValidations count="6">
    <dataValidation type="list" allowBlank="1" showInputMessage="1" showErrorMessage="1" sqref="D21" xr:uid="{AFCF431F-C561-0A43-A43A-FD7A011DB7FD}">
      <formula1>"Januar, Februar, März, April, Mai, Juni, Juli, August, September, Oktober, November, Dezember"</formula1>
    </dataValidation>
    <dataValidation type="list" allowBlank="1" showInputMessage="1" showErrorMessage="1" sqref="E21" xr:uid="{E8705CAC-C6BD-3346-A84E-93E052B695AE}">
      <formula1>"2014, 2015, 2016, 2017, 2018, 2019, 2020, 2021, 2022, 2023, 2024, 2025, 2026"</formula1>
    </dataValidation>
    <dataValidation type="list" errorStyle="warning" allowBlank="1" prompt="Bitte auswählen" sqref="D22" xr:uid="{23ECD40E-5DD6-5C4A-8BEA-1FD2B325C300}">
      <formula1>"LPH 1, LPH 2, LPH 3, LPH 4, LPH 5, LPH 6, LPH 7, LPH 8, LPH 9"</formula1>
    </dataValidation>
    <dataValidation type="list" allowBlank="1" showInputMessage="1" showErrorMessage="1" sqref="B32 B27:B29 D26:D29" xr:uid="{6089402C-2C57-9C4B-A1EE-95306044C95E}">
      <formula1>"Ja, Nein"</formula1>
    </dataValidation>
    <dataValidation type="list" errorStyle="warning" allowBlank="1" prompt="Bitte auswählen" sqref="B33" xr:uid="{0D4E4023-847C-D343-B23F-EAA195C4277D}">
      <formula1>"Projekt für einen öffentlichen Auftraggeber, mit öffentlichen Mitteln bzw. Geldern vom Bund oder Land finanziertes Projekt, Projekt für einen privaten Auftraggeber"</formula1>
    </dataValidation>
    <dataValidation type="list" errorStyle="warning" allowBlank="1" prompt="Bitte auswählen" sqref="B30 B26 B12:B13 E12:E13 E18 B17:B19 B21:B22" xr:uid="{F5E8CE02-8FB6-9B43-A938-5B6D858688D0}">
      <formula1>"Ja, Nein"</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5D24877A-C098-DE46-9CD3-DEB805723B4A}">
          <x14:formula1>
            <xm:f>Bewerberkonstellation!$C$15:$C$26</xm:f>
          </x14:formula1>
          <xm:sqref>B10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2E92-B943-CA4E-A64B-9B4DFEF2A4B0}">
  <sheetPr>
    <tabColor theme="3" tint="0.39997558519241921"/>
  </sheetPr>
  <dimension ref="A1:I40"/>
  <sheetViews>
    <sheetView showGridLines="0" view="pageLayout" topLeftCell="A32" zoomScale="150" zoomScaleNormal="160" zoomScaleSheetLayoutView="150" zoomScalePageLayoutView="150" workbookViewId="0">
      <selection activeCell="B39" sqref="B39:F3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6" t="str">
        <f>Übersicht!A1</f>
        <v>Umbaumaßnahmen an zwei Schulstandorten in Wermelskirchen (in 2 Losen)</v>
      </c>
      <c r="B1" s="1"/>
      <c r="D1" s="1"/>
      <c r="F1" s="1"/>
    </row>
    <row r="2" spans="1:6" s="27" customFormat="1" ht="14" customHeight="1">
      <c r="A2" s="37" t="str">
        <f>Übersicht!A2</f>
        <v>Vergabenummer: VgV-24/09-63NW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48" t="s">
        <v>64</v>
      </c>
      <c r="B6" s="148"/>
      <c r="C6" s="148"/>
      <c r="D6" s="148"/>
      <c r="E6" s="148"/>
      <c r="F6" s="148"/>
    </row>
    <row r="7" spans="1:6" ht="146" customHeight="1" thickTop="1" thickBot="1">
      <c r="A7" s="33" t="s">
        <v>180</v>
      </c>
      <c r="B7" s="149" t="s">
        <v>169</v>
      </c>
      <c r="C7" s="150"/>
      <c r="D7" s="150"/>
      <c r="E7" s="150"/>
      <c r="F7" s="150"/>
    </row>
    <row r="8" spans="1:6" ht="12" customHeight="1" thickTop="1" thickBot="1">
      <c r="A8" s="3"/>
      <c r="B8" s="79"/>
      <c r="C8" s="79"/>
      <c r="D8" s="79"/>
      <c r="E8" s="79"/>
      <c r="F8" s="79"/>
    </row>
    <row r="9" spans="1:6" s="2" customFormat="1" ht="22" customHeight="1" thickTop="1" thickBot="1">
      <c r="A9" s="29" t="s">
        <v>50</v>
      </c>
      <c r="B9" s="135"/>
      <c r="C9" s="135"/>
      <c r="D9" s="135"/>
      <c r="E9" s="135"/>
      <c r="F9" s="135"/>
    </row>
    <row r="10" spans="1:6" s="2" customFormat="1" ht="38" customHeight="1" thickTop="1" thickBot="1">
      <c r="A10" s="29" t="s">
        <v>93</v>
      </c>
      <c r="B10" s="151"/>
      <c r="C10" s="152"/>
      <c r="D10" s="152"/>
      <c r="E10" s="153" t="s">
        <v>138</v>
      </c>
      <c r="F10" s="153"/>
    </row>
    <row r="11" spans="1:6" s="2" customFormat="1" ht="9" customHeight="1" thickTop="1" thickBot="1">
      <c r="A11" s="44"/>
      <c r="B11" s="65"/>
      <c r="C11" s="63"/>
      <c r="D11" s="65"/>
      <c r="E11" s="65"/>
      <c r="F11" s="66"/>
    </row>
    <row r="12" spans="1:6" s="2" customFormat="1" ht="22" customHeight="1" thickTop="1" thickBot="1">
      <c r="A12" s="63" t="s">
        <v>88</v>
      </c>
      <c r="B12" s="64"/>
      <c r="C12" s="167" t="s">
        <v>172</v>
      </c>
      <c r="D12" s="161" t="s">
        <v>140</v>
      </c>
      <c r="E12" s="163"/>
      <c r="F12" s="165"/>
    </row>
    <row r="13" spans="1:6" s="2" customFormat="1" ht="22" customHeight="1" thickTop="1" thickBot="1">
      <c r="A13" s="63" t="s">
        <v>89</v>
      </c>
      <c r="B13" s="64"/>
      <c r="C13" s="168"/>
      <c r="D13" s="162"/>
      <c r="E13" s="164"/>
      <c r="F13" s="166"/>
    </row>
    <row r="14" spans="1:6" s="2" customFormat="1" ht="9" customHeight="1" thickTop="1" thickBot="1">
      <c r="A14" s="44"/>
      <c r="B14" s="65"/>
      <c r="C14" s="44"/>
      <c r="E14" s="65"/>
      <c r="F14" s="66"/>
    </row>
    <row r="15" spans="1:6" s="2" customFormat="1" ht="22" customHeight="1" thickTop="1" thickBot="1">
      <c r="A15" s="115" t="s">
        <v>170</v>
      </c>
      <c r="B15" s="64"/>
      <c r="C15" s="113"/>
      <c r="D15" s="114"/>
      <c r="E15" s="65"/>
      <c r="F15" s="66"/>
    </row>
    <row r="16" spans="1:6" s="2" customFormat="1" ht="29" customHeight="1" thickTop="1" thickBot="1">
      <c r="A16" s="44" t="s">
        <v>171</v>
      </c>
      <c r="B16" s="64"/>
      <c r="C16" s="67"/>
      <c r="D16" s="66"/>
      <c r="E16" s="66"/>
      <c r="F16" s="66"/>
    </row>
    <row r="17" spans="1:9" s="2" customFormat="1" ht="38" customHeight="1" thickTop="1" thickBot="1">
      <c r="A17" s="44" t="s">
        <v>165</v>
      </c>
      <c r="B17" s="64"/>
      <c r="C17" s="63" t="s">
        <v>166</v>
      </c>
      <c r="D17" s="69"/>
      <c r="E17" s="70"/>
      <c r="F17" s="71"/>
      <c r="G17" s="32"/>
      <c r="H17" s="32"/>
    </row>
    <row r="18" spans="1:9" s="2" customFormat="1" ht="50" customHeight="1" thickTop="1" thickBot="1">
      <c r="A18" s="44" t="s">
        <v>173</v>
      </c>
      <c r="B18" s="64"/>
      <c r="C18" s="68" t="s">
        <v>168</v>
      </c>
      <c r="D18" s="72"/>
      <c r="E18" s="66"/>
      <c r="F18" s="66"/>
    </row>
    <row r="19" spans="1:9" s="2" customFormat="1" ht="9" customHeight="1" thickTop="1" thickBot="1">
      <c r="B19" s="65"/>
      <c r="C19" s="63"/>
      <c r="D19" s="65"/>
      <c r="E19" s="65"/>
      <c r="F19" s="66"/>
    </row>
    <row r="20" spans="1:9" ht="22" customHeight="1" thickTop="1" thickBot="1">
      <c r="A20" s="146" t="s">
        <v>125</v>
      </c>
      <c r="B20" s="147"/>
      <c r="C20" s="147"/>
      <c r="D20" s="147"/>
      <c r="E20" s="147"/>
      <c r="F20" s="76"/>
    </row>
    <row r="21" spans="1:9" ht="7" customHeight="1" thickTop="1" thickBot="1">
      <c r="A21" s="31"/>
      <c r="B21" s="76"/>
      <c r="C21" s="76"/>
      <c r="D21" s="76"/>
      <c r="E21" s="65"/>
      <c r="F21" s="76"/>
      <c r="H21" s="48"/>
    </row>
    <row r="22" spans="1:9" ht="25" customHeight="1" thickTop="1" thickBot="1">
      <c r="A22" s="46" t="s">
        <v>74</v>
      </c>
      <c r="B22" s="64"/>
      <c r="C22" s="73" t="s">
        <v>79</v>
      </c>
      <c r="D22" s="74"/>
      <c r="E22" s="65"/>
      <c r="F22" s="75"/>
      <c r="H22" s="48"/>
    </row>
    <row r="23" spans="1:9" ht="25" customHeight="1" thickTop="1" thickBot="1">
      <c r="A23" s="46" t="s">
        <v>75</v>
      </c>
      <c r="B23" s="74"/>
      <c r="C23" s="73" t="s">
        <v>80</v>
      </c>
      <c r="D23" s="74"/>
      <c r="E23" s="65" t="s">
        <v>174</v>
      </c>
      <c r="F23" s="75"/>
      <c r="H23" s="48"/>
    </row>
    <row r="24" spans="1:9" ht="25" customHeight="1" thickTop="1" thickBot="1">
      <c r="A24" s="46" t="s">
        <v>76</v>
      </c>
      <c r="B24" s="74"/>
      <c r="C24" s="73" t="s">
        <v>81</v>
      </c>
      <c r="D24" s="74"/>
      <c r="E24" s="65"/>
      <c r="F24" s="75"/>
      <c r="H24" s="48"/>
    </row>
    <row r="25" spans="1:9" ht="25" customHeight="1" thickTop="1" thickBot="1">
      <c r="A25" s="46" t="s">
        <v>77</v>
      </c>
      <c r="B25" s="74"/>
      <c r="C25" s="73" t="s">
        <v>82</v>
      </c>
      <c r="D25" s="74"/>
      <c r="E25" s="65"/>
      <c r="F25" s="75"/>
      <c r="H25" s="48"/>
    </row>
    <row r="26" spans="1:9" ht="25" customHeight="1" thickTop="1" thickBot="1">
      <c r="A26" s="46" t="s">
        <v>78</v>
      </c>
      <c r="B26" s="64"/>
      <c r="C26" s="75"/>
      <c r="D26" s="75"/>
      <c r="E26" s="65"/>
      <c r="F26" s="75"/>
      <c r="H26" s="48"/>
    </row>
    <row r="27" spans="1:9" ht="22" customHeight="1" thickTop="1" thickBot="1">
      <c r="A27" s="40"/>
      <c r="B27" s="76"/>
      <c r="C27" s="76"/>
      <c r="D27" s="76"/>
      <c r="E27" s="76"/>
      <c r="F27" s="76"/>
      <c r="I27" s="48"/>
    </row>
    <row r="28" spans="1:9" ht="15" customHeight="1" thickTop="1" thickBot="1">
      <c r="A28" s="169" t="s">
        <v>126</v>
      </c>
      <c r="B28" s="170"/>
      <c r="C28" s="170"/>
      <c r="D28" s="170"/>
      <c r="E28" s="170"/>
      <c r="F28" s="76"/>
    </row>
    <row r="29" spans="1:9" ht="7" customHeight="1" thickTop="1" thickBot="1">
      <c r="A29" s="31"/>
      <c r="B29" s="76"/>
      <c r="C29" s="76"/>
      <c r="D29" s="76"/>
      <c r="E29" s="65"/>
      <c r="F29" s="76"/>
      <c r="H29" s="48"/>
    </row>
    <row r="30" spans="1:9" ht="25" customHeight="1" thickTop="1" thickBot="1">
      <c r="A30" s="46" t="s">
        <v>66</v>
      </c>
      <c r="B30" s="64"/>
      <c r="C30" s="73" t="s">
        <v>70</v>
      </c>
      <c r="D30" s="74"/>
      <c r="E30" s="79"/>
      <c r="F30" s="75"/>
      <c r="I30" s="48"/>
    </row>
    <row r="31" spans="1:9" ht="25" customHeight="1" thickTop="1" thickBot="1">
      <c r="A31" s="46" t="s">
        <v>67</v>
      </c>
      <c r="B31" s="74"/>
      <c r="C31" s="73" t="s">
        <v>71</v>
      </c>
      <c r="D31" s="74"/>
      <c r="E31" s="79"/>
      <c r="F31" s="75"/>
      <c r="I31" s="48"/>
    </row>
    <row r="32" spans="1:9" ht="25" customHeight="1" thickTop="1" thickBot="1">
      <c r="A32" s="46" t="s">
        <v>68</v>
      </c>
      <c r="B32" s="64"/>
      <c r="C32" s="73" t="s">
        <v>72</v>
      </c>
      <c r="D32" s="64"/>
      <c r="E32" s="79"/>
      <c r="F32" s="75"/>
      <c r="I32" s="48"/>
    </row>
    <row r="33" spans="1:6" ht="25" customHeight="1" thickTop="1" thickBot="1">
      <c r="A33" s="46" t="s">
        <v>69</v>
      </c>
      <c r="B33" s="64"/>
      <c r="C33" s="73" t="s">
        <v>73</v>
      </c>
      <c r="D33" s="64"/>
      <c r="E33" s="79"/>
      <c r="F33" s="75"/>
    </row>
    <row r="34" spans="1:6" ht="22" customHeight="1" thickTop="1" thickBot="1">
      <c r="A34" s="19"/>
      <c r="B34" s="76"/>
      <c r="C34" s="76"/>
      <c r="D34" s="76"/>
      <c r="E34" s="76"/>
      <c r="F34" s="76"/>
    </row>
    <row r="35" spans="1:6" s="2" customFormat="1" ht="33" customHeight="1" thickTop="1" thickBot="1">
      <c r="A35" s="30" t="s">
        <v>62</v>
      </c>
      <c r="B35" s="64"/>
      <c r="C35" s="63" t="s">
        <v>63</v>
      </c>
      <c r="D35" s="140"/>
      <c r="E35" s="140"/>
      <c r="F35" s="140"/>
    </row>
    <row r="36" spans="1:6" s="2" customFormat="1" ht="22" customHeight="1" thickTop="1" thickBot="1">
      <c r="A36" s="158" t="s">
        <v>60</v>
      </c>
      <c r="B36" s="154"/>
      <c r="C36" s="154"/>
      <c r="D36" s="77" t="s">
        <v>7</v>
      </c>
      <c r="E36" s="160"/>
      <c r="F36" s="160"/>
    </row>
    <row r="37" spans="1:6" ht="23" customHeight="1" thickTop="1" thickBot="1">
      <c r="A37" s="158"/>
      <c r="B37" s="171"/>
      <c r="C37" s="171"/>
      <c r="D37" s="78" t="s">
        <v>61</v>
      </c>
      <c r="E37" s="160"/>
      <c r="F37" s="160"/>
    </row>
    <row r="38" spans="1:6" ht="22" customHeight="1" thickTop="1" thickBot="1">
      <c r="A38" s="158"/>
      <c r="B38" s="155"/>
      <c r="C38" s="155"/>
      <c r="D38" s="78" t="s">
        <v>17</v>
      </c>
      <c r="E38" s="160"/>
      <c r="F38" s="160"/>
    </row>
    <row r="39" spans="1:6" ht="180" customHeight="1" thickTop="1" thickBot="1">
      <c r="A39" s="45" t="s">
        <v>65</v>
      </c>
      <c r="B39" s="157"/>
      <c r="C39" s="157"/>
      <c r="D39" s="157"/>
      <c r="E39" s="157"/>
      <c r="F39" s="157"/>
    </row>
    <row r="40" spans="1:6" ht="16.5" customHeight="1" thickTop="1"/>
  </sheetData>
  <sheetProtection algorithmName="SHA-512" hashValue="JNRp7DgzUMD9skQ58fHF3cO539wbdDj7Jzd7lG7Xp8GXyucIYa2WTUsAT7Cf5KtoEmefGU/vO50TYCFP2r5QIA==" saltValue="+JYTTSBVGlKTR2IH23rIUg==" spinCount="100000" sheet="1" objects="1" scenarios="1" selectLockedCells="1"/>
  <mergeCells count="18">
    <mergeCell ref="B39:F39"/>
    <mergeCell ref="A28:E28"/>
    <mergeCell ref="D35:F35"/>
    <mergeCell ref="A36:A38"/>
    <mergeCell ref="E36:F36"/>
    <mergeCell ref="E37:F37"/>
    <mergeCell ref="E38:F38"/>
    <mergeCell ref="B36:C38"/>
    <mergeCell ref="D12:D13"/>
    <mergeCell ref="E12:E13"/>
    <mergeCell ref="A20:E20"/>
    <mergeCell ref="A6:F6"/>
    <mergeCell ref="B7:F7"/>
    <mergeCell ref="B9:F9"/>
    <mergeCell ref="B10:D10"/>
    <mergeCell ref="E10:F10"/>
    <mergeCell ref="F12:F13"/>
    <mergeCell ref="C12:C13"/>
  </mergeCells>
  <conditionalFormatting sqref="B9:B10 B15:B18 D17:D18">
    <cfRule type="expression" dxfId="59" priority="14">
      <formula>ISBLANK(B9)</formula>
    </cfRule>
  </conditionalFormatting>
  <conditionalFormatting sqref="B22">
    <cfRule type="expression" dxfId="58" priority="40">
      <formula>ISBLANK(B22)</formula>
    </cfRule>
  </conditionalFormatting>
  <conditionalFormatting sqref="B23:B25">
    <cfRule type="containsText" dxfId="57" priority="49" operator="containsText" text="Ja">
      <formula>NOT(ISERROR(SEARCH("Ja",B23)))</formula>
    </cfRule>
    <cfRule type="containsText" dxfId="56" priority="50" operator="containsText" text="Nein">
      <formula>NOT(ISERROR(SEARCH("Nein",B23)))</formula>
    </cfRule>
  </conditionalFormatting>
  <conditionalFormatting sqref="B26">
    <cfRule type="expression" dxfId="55" priority="39">
      <formula>ISBLANK(B26)</formula>
    </cfRule>
  </conditionalFormatting>
  <conditionalFormatting sqref="B30 B32:B33">
    <cfRule type="expression" dxfId="54" priority="35">
      <formula>ISBLANK(B30)</formula>
    </cfRule>
  </conditionalFormatting>
  <conditionalFormatting sqref="B35:B36">
    <cfRule type="expression" dxfId="53" priority="60">
      <formula>ISBLANK(B35)</formula>
    </cfRule>
  </conditionalFormatting>
  <conditionalFormatting sqref="D22">
    <cfRule type="containsText" dxfId="52" priority="47" operator="containsText" text="Ja">
      <formula>NOT(ISERROR(SEARCH("Ja",D22)))</formula>
    </cfRule>
    <cfRule type="containsText" dxfId="51" priority="48" operator="containsText" text="Nein">
      <formula>NOT(ISERROR(SEARCH("Nein",D22)))</formula>
    </cfRule>
  </conditionalFormatting>
  <conditionalFormatting sqref="D23:D25">
    <cfRule type="containsText" dxfId="50" priority="41" operator="containsText" text="Ja">
      <formula>NOT(ISERROR(SEARCH("Ja",D23)))</formula>
    </cfRule>
    <cfRule type="containsText" dxfId="49" priority="42" operator="containsText" text="Nein">
      <formula>NOT(ISERROR(SEARCH("Nein",D23)))</formula>
    </cfRule>
  </conditionalFormatting>
  <conditionalFormatting sqref="D35">
    <cfRule type="expression" dxfId="48" priority="59">
      <formula>ISBLANK(D35)</formula>
    </cfRule>
  </conditionalFormatting>
  <conditionalFormatting sqref="D17:E17">
    <cfRule type="expression" dxfId="47" priority="12">
      <formula>$B17="Nein"</formula>
    </cfRule>
  </conditionalFormatting>
  <conditionalFormatting sqref="E17">
    <cfRule type="expression" dxfId="46" priority="13">
      <formula>ISBLANK(E17)</formula>
    </cfRule>
  </conditionalFormatting>
  <conditionalFormatting sqref="E36:E38">
    <cfRule type="expression" dxfId="45" priority="63">
      <formula>ISBLANK(E36)</formula>
    </cfRule>
  </conditionalFormatting>
  <conditionalFormatting sqref="B12:B13 E12">
    <cfRule type="expression" dxfId="44" priority="10">
      <formula>ISBLANK(B12)</formula>
    </cfRule>
  </conditionalFormatting>
  <conditionalFormatting sqref="D30">
    <cfRule type="containsText" dxfId="43" priority="8" operator="containsText" text="Ja">
      <formula>NOT(ISERROR(SEARCH("Ja",D30)))</formula>
    </cfRule>
    <cfRule type="containsText" dxfId="42" priority="9" operator="containsText" text="Nein">
      <formula>NOT(ISERROR(SEARCH("Nein",D30)))</formula>
    </cfRule>
  </conditionalFormatting>
  <conditionalFormatting sqref="B31">
    <cfRule type="containsText" dxfId="41" priority="6" operator="containsText" text="Ja">
      <formula>NOT(ISERROR(SEARCH("Ja",B31)))</formula>
    </cfRule>
    <cfRule type="containsText" dxfId="40" priority="7" operator="containsText" text="Nein">
      <formula>NOT(ISERROR(SEARCH("Nein",B31)))</formula>
    </cfRule>
  </conditionalFormatting>
  <conditionalFormatting sqref="D31">
    <cfRule type="containsText" dxfId="39" priority="4" operator="containsText" text="Ja">
      <formula>NOT(ISERROR(SEARCH("Ja",D31)))</formula>
    </cfRule>
    <cfRule type="containsText" dxfId="38" priority="5" operator="containsText" text="Nein">
      <formula>NOT(ISERROR(SEARCH("Nein",D31)))</formula>
    </cfRule>
  </conditionalFormatting>
  <conditionalFormatting sqref="D32">
    <cfRule type="expression" dxfId="37" priority="3">
      <formula>ISBLANK(D32)</formula>
    </cfRule>
  </conditionalFormatting>
  <conditionalFormatting sqref="D33">
    <cfRule type="expression" dxfId="36" priority="2">
      <formula>ISBLANK(D33)</formula>
    </cfRule>
  </conditionalFormatting>
  <conditionalFormatting sqref="B39">
    <cfRule type="expression" dxfId="35" priority="1">
      <formula>ISBLANK(B39)</formula>
    </cfRule>
  </conditionalFormatting>
  <dataValidations count="6">
    <dataValidation type="list" errorStyle="warning" allowBlank="1" prompt="Bitte auswählen" sqref="D32:D33 B22 B26 B32:B33 B15:B18 B12:B13 B30" xr:uid="{E7AB7320-6C34-4443-B53D-4471DA325E0B}">
      <formula1>"Ja, Nein"</formula1>
    </dataValidation>
    <dataValidation type="list" errorStyle="warning" allowBlank="1" prompt="Bitte auswählen" sqref="B36" xr:uid="{F95644C4-DE84-8941-BD5D-BBD98A5E1823}">
      <formula1>"Projekt für einen öffentlichen Auftraggeber, mit öffentlichen Mitteln bzw. Geldern vom Bund oder Land finanziertes Projekt, Projekt für einen privaten Auftraggeber"</formula1>
    </dataValidation>
    <dataValidation type="list" allowBlank="1" showInputMessage="1" showErrorMessage="1" sqref="B35 D22:D25 B23:B25 D30:D31 B31" xr:uid="{7B405368-C08E-5544-A0F4-C6ED20CBFCD7}">
      <formula1>"Ja, Nein"</formula1>
    </dataValidation>
    <dataValidation type="list" errorStyle="warning" allowBlank="1" prompt="Bitte auswählen" sqref="D18" xr:uid="{AE79E1D2-6875-F14E-B43E-D050F22AD633}">
      <formula1>"LPH 1, LPH 2, LPH 3, LPH 4, LPH 5, LPH 6, LPH 7, LPH 8, LPH 9"</formula1>
    </dataValidation>
    <dataValidation type="list" allowBlank="1" showInputMessage="1" showErrorMessage="1" sqref="E17" xr:uid="{44D17533-599E-254E-A6DD-92AEE53B7868}">
      <formula1>"2014, 2015, 2016, 2017, 2018, 2019, 2020, 2021, 2022, 2023, 2024, 2025, 2026"</formula1>
    </dataValidation>
    <dataValidation type="list" allowBlank="1" showInputMessage="1" showErrorMessage="1" sqref="D17" xr:uid="{00957F92-6C74-904F-84D7-D8816AFD3364}">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649A0C5E-80CC-5B4E-87A7-A85D263BF3D5}">
          <x14:formula1>
            <xm:f>Bewerberkonstellation!$C$15:$C$26</xm:f>
          </x14:formula1>
          <xm:sqref>B10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BD13F-ACD5-D241-B744-3E2988F4BA6E}">
  <sheetPr>
    <tabColor theme="3" tint="0.39997558519241921"/>
  </sheetPr>
  <dimension ref="A1:I45"/>
  <sheetViews>
    <sheetView showGridLines="0" view="pageLayout" zoomScale="150" zoomScaleNormal="160" zoomScaleSheetLayoutView="150" zoomScalePageLayoutView="150" workbookViewId="0">
      <selection activeCell="B9" sqref="B9:F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6" ht="16.5" customHeight="1">
      <c r="A1" s="36" t="str">
        <f>Übersicht!A1</f>
        <v>Umbaumaßnahmen an zwei Schulstandorten in Wermelskirchen (in 2 Losen)</v>
      </c>
      <c r="B1" s="1"/>
      <c r="D1" s="1"/>
      <c r="F1" s="1"/>
    </row>
    <row r="2" spans="1:6" s="27" customFormat="1" ht="14" customHeight="1">
      <c r="A2" s="37" t="str">
        <f>Übersicht!A2</f>
        <v>Vergabenummer: VgV-24/09-63NW</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148" t="s">
        <v>64</v>
      </c>
      <c r="B6" s="148"/>
      <c r="C6" s="148"/>
      <c r="D6" s="148"/>
      <c r="E6" s="148"/>
      <c r="F6" s="148"/>
    </row>
    <row r="7" spans="1:6" ht="173" customHeight="1" thickTop="1" thickBot="1">
      <c r="A7" s="33" t="s">
        <v>179</v>
      </c>
      <c r="B7" s="127" t="s">
        <v>178</v>
      </c>
      <c r="C7" s="150"/>
      <c r="D7" s="150"/>
      <c r="E7" s="150"/>
      <c r="F7" s="150"/>
    </row>
    <row r="8" spans="1:6" ht="12" customHeight="1" thickTop="1" thickBot="1">
      <c r="A8" s="3"/>
      <c r="B8" s="79"/>
      <c r="C8" s="79"/>
      <c r="D8" s="79"/>
      <c r="E8" s="79"/>
      <c r="F8" s="79"/>
    </row>
    <row r="9" spans="1:6" s="2" customFormat="1" ht="22" customHeight="1" thickTop="1" thickBot="1">
      <c r="A9" s="29" t="s">
        <v>50</v>
      </c>
      <c r="B9" s="135"/>
      <c r="C9" s="135"/>
      <c r="D9" s="135"/>
      <c r="E9" s="135"/>
      <c r="F9" s="135"/>
    </row>
    <row r="10" spans="1:6" s="2" customFormat="1" ht="38" customHeight="1" thickTop="1" thickBot="1">
      <c r="A10" s="29" t="s">
        <v>93</v>
      </c>
      <c r="B10" s="151"/>
      <c r="C10" s="152"/>
      <c r="D10" s="152"/>
      <c r="E10" s="153" t="s">
        <v>138</v>
      </c>
      <c r="F10" s="153"/>
    </row>
    <row r="11" spans="1:6" s="2" customFormat="1" ht="22" customHeight="1" thickTop="1" thickBot="1">
      <c r="A11" s="44" t="s">
        <v>86</v>
      </c>
      <c r="B11" s="64"/>
      <c r="C11" s="63" t="s">
        <v>87</v>
      </c>
      <c r="D11" s="64"/>
      <c r="E11" s="65"/>
      <c r="F11" s="66"/>
    </row>
    <row r="12" spans="1:6" s="2" customFormat="1" ht="22" customHeight="1" thickTop="1" thickBot="1">
      <c r="A12" s="44" t="s">
        <v>88</v>
      </c>
      <c r="B12" s="64"/>
      <c r="C12" s="63" t="s">
        <v>89</v>
      </c>
      <c r="D12" s="64"/>
      <c r="E12" s="65"/>
      <c r="F12" s="66"/>
    </row>
    <row r="13" spans="1:6" s="2" customFormat="1" ht="9" customHeight="1" thickTop="1" thickBot="1">
      <c r="A13" s="44"/>
      <c r="B13" s="65"/>
      <c r="C13" s="63"/>
      <c r="D13" s="65"/>
      <c r="E13" s="65"/>
      <c r="F13" s="66"/>
    </row>
    <row r="14" spans="1:6" s="2" customFormat="1" ht="22" customHeight="1" thickTop="1" thickBot="1">
      <c r="A14" s="44" t="s">
        <v>86</v>
      </c>
      <c r="B14" s="64"/>
      <c r="C14" s="105"/>
      <c r="D14" s="63" t="s">
        <v>88</v>
      </c>
      <c r="E14" s="64"/>
      <c r="F14" s="66"/>
    </row>
    <row r="15" spans="1:6" s="2" customFormat="1" ht="22" customHeight="1" thickTop="1" thickBot="1">
      <c r="A15" s="44" t="s">
        <v>87</v>
      </c>
      <c r="B15" s="64"/>
      <c r="C15" s="106"/>
      <c r="D15" s="63" t="s">
        <v>89</v>
      </c>
      <c r="E15" s="64"/>
      <c r="F15" s="66"/>
    </row>
    <row r="16" spans="1:6" s="2" customFormat="1" ht="9" customHeight="1" thickTop="1" thickBot="1">
      <c r="A16" s="44"/>
      <c r="B16" s="65"/>
      <c r="C16" s="107"/>
      <c r="D16" s="65"/>
      <c r="E16" s="65"/>
      <c r="F16" s="66"/>
    </row>
    <row r="17" spans="1:8" s="2" customFormat="1" ht="37" customHeight="1" thickTop="1" thickBot="1">
      <c r="A17" s="39" t="s">
        <v>139</v>
      </c>
      <c r="B17" s="64"/>
      <c r="C17" s="108"/>
      <c r="D17" s="39" t="s">
        <v>140</v>
      </c>
      <c r="E17" s="64"/>
      <c r="F17" s="66"/>
      <c r="G17" s="32"/>
    </row>
    <row r="18" spans="1:8" s="2" customFormat="1" ht="9" customHeight="1" thickTop="1" thickBot="1">
      <c r="B18" s="65"/>
      <c r="C18" s="63"/>
      <c r="D18" s="65"/>
      <c r="E18" s="65"/>
      <c r="F18" s="66"/>
    </row>
    <row r="19" spans="1:8" s="2" customFormat="1" ht="30" customHeight="1" thickTop="1" thickBot="1">
      <c r="A19" s="44" t="s">
        <v>175</v>
      </c>
      <c r="B19" s="64"/>
      <c r="C19" s="67"/>
      <c r="D19" s="66"/>
      <c r="E19" s="66"/>
      <c r="F19" s="66"/>
    </row>
    <row r="20" spans="1:8" s="2" customFormat="1" ht="30" customHeight="1" thickTop="1" thickBot="1">
      <c r="A20" s="44" t="s">
        <v>177</v>
      </c>
      <c r="B20" s="64"/>
      <c r="C20" s="67"/>
      <c r="D20" s="66"/>
      <c r="E20" s="66"/>
      <c r="F20" s="66"/>
    </row>
    <row r="21" spans="1:8" s="2" customFormat="1" ht="9" customHeight="1" thickTop="1" thickBot="1">
      <c r="B21" s="65"/>
      <c r="C21" s="63"/>
      <c r="D21" s="65"/>
      <c r="E21" s="65"/>
      <c r="F21" s="66"/>
    </row>
    <row r="22" spans="1:8" s="2" customFormat="1" ht="38" customHeight="1" thickTop="1" thickBot="1">
      <c r="A22" s="44" t="s">
        <v>165</v>
      </c>
      <c r="B22" s="64"/>
      <c r="C22" s="63" t="s">
        <v>166</v>
      </c>
      <c r="D22" s="69"/>
      <c r="E22" s="70"/>
      <c r="F22" s="71"/>
      <c r="G22" s="32"/>
      <c r="H22" s="32"/>
    </row>
    <row r="23" spans="1:8" s="2" customFormat="1" ht="50" customHeight="1" thickTop="1" thickBot="1">
      <c r="A23" s="44" t="s">
        <v>173</v>
      </c>
      <c r="B23" s="64"/>
      <c r="C23" s="68" t="s">
        <v>168</v>
      </c>
      <c r="D23" s="72"/>
      <c r="E23" s="66"/>
      <c r="F23" s="66"/>
    </row>
    <row r="24" spans="1:8" s="2" customFormat="1" ht="9" customHeight="1" thickTop="1" thickBot="1">
      <c r="B24" s="65"/>
      <c r="C24" s="63"/>
      <c r="D24" s="65"/>
      <c r="E24" s="65"/>
      <c r="F24" s="66"/>
    </row>
    <row r="25" spans="1:8" ht="22" customHeight="1" thickTop="1" thickBot="1">
      <c r="A25" s="146" t="s">
        <v>125</v>
      </c>
      <c r="B25" s="146"/>
      <c r="C25" s="146"/>
      <c r="D25" s="146"/>
      <c r="E25" s="146"/>
      <c r="F25" s="76"/>
    </row>
    <row r="26" spans="1:8" ht="7" customHeight="1" thickTop="1" thickBot="1">
      <c r="A26" s="31"/>
      <c r="B26" s="76"/>
      <c r="C26" s="76"/>
      <c r="D26" s="76"/>
      <c r="E26" s="65"/>
      <c r="F26" s="76"/>
      <c r="H26" s="48"/>
    </row>
    <row r="27" spans="1:8" ht="25" customHeight="1" thickTop="1" thickBot="1">
      <c r="A27" s="46" t="s">
        <v>74</v>
      </c>
      <c r="B27" s="64"/>
      <c r="C27" s="73" t="s">
        <v>79</v>
      </c>
      <c r="D27" s="74"/>
      <c r="E27" s="65"/>
      <c r="F27" s="75"/>
      <c r="H27" s="48"/>
    </row>
    <row r="28" spans="1:8" ht="25" customHeight="1" thickTop="1" thickBot="1">
      <c r="A28" s="46" t="s">
        <v>75</v>
      </c>
      <c r="B28" s="74"/>
      <c r="C28" s="73" t="s">
        <v>80</v>
      </c>
      <c r="D28" s="74"/>
      <c r="E28" s="65" t="s">
        <v>174</v>
      </c>
      <c r="F28" s="75"/>
      <c r="H28" s="48"/>
    </row>
    <row r="29" spans="1:8" ht="25" customHeight="1" thickTop="1" thickBot="1">
      <c r="A29" s="46" t="s">
        <v>76</v>
      </c>
      <c r="B29" s="74"/>
      <c r="C29" s="73" t="s">
        <v>81</v>
      </c>
      <c r="D29" s="74"/>
      <c r="E29" s="65"/>
      <c r="F29" s="75"/>
      <c r="H29" s="48"/>
    </row>
    <row r="30" spans="1:8" ht="25" customHeight="1" thickTop="1" thickBot="1">
      <c r="A30" s="46" t="s">
        <v>77</v>
      </c>
      <c r="B30" s="74"/>
      <c r="C30" s="73" t="s">
        <v>82</v>
      </c>
      <c r="D30" s="74"/>
      <c r="E30" s="65"/>
      <c r="F30" s="75"/>
      <c r="H30" s="48"/>
    </row>
    <row r="31" spans="1:8" ht="25" customHeight="1" thickTop="1" thickBot="1">
      <c r="A31" s="46" t="s">
        <v>78</v>
      </c>
      <c r="B31" s="64"/>
      <c r="C31" s="75"/>
      <c r="D31" s="75"/>
      <c r="E31" s="65"/>
      <c r="F31" s="75"/>
      <c r="H31" s="48"/>
    </row>
    <row r="32" spans="1:8" s="2" customFormat="1" ht="9" customHeight="1" thickTop="1" thickBot="1">
      <c r="B32" s="65"/>
      <c r="C32" s="63"/>
      <c r="D32" s="65"/>
      <c r="E32" s="65"/>
      <c r="F32" s="66"/>
    </row>
    <row r="33" spans="1:9" ht="15" customHeight="1" thickTop="1" thickBot="1">
      <c r="A33" s="169" t="s">
        <v>126</v>
      </c>
      <c r="B33" s="169"/>
      <c r="C33" s="169"/>
      <c r="D33" s="169"/>
      <c r="E33" s="169"/>
      <c r="F33" s="76"/>
    </row>
    <row r="34" spans="1:9" ht="7" customHeight="1" thickTop="1" thickBot="1">
      <c r="A34" s="31"/>
      <c r="B34" s="76"/>
      <c r="C34" s="76"/>
      <c r="D34" s="76"/>
      <c r="E34" s="65"/>
      <c r="F34" s="76"/>
      <c r="H34" s="48"/>
    </row>
    <row r="35" spans="1:9" ht="25" customHeight="1" thickTop="1" thickBot="1">
      <c r="A35" s="46" t="s">
        <v>66</v>
      </c>
      <c r="B35" s="64"/>
      <c r="C35" s="73" t="s">
        <v>70</v>
      </c>
      <c r="D35" s="64"/>
      <c r="E35" s="79"/>
      <c r="F35" s="75"/>
      <c r="I35" s="48"/>
    </row>
    <row r="36" spans="1:9" ht="25" customHeight="1" thickTop="1" thickBot="1">
      <c r="A36" s="46" t="s">
        <v>67</v>
      </c>
      <c r="B36" s="64"/>
      <c r="C36" s="73" t="s">
        <v>71</v>
      </c>
      <c r="D36" s="64"/>
      <c r="E36" s="79"/>
      <c r="F36" s="75"/>
      <c r="I36" s="48"/>
    </row>
    <row r="37" spans="1:9" ht="25" customHeight="1" thickTop="1" thickBot="1">
      <c r="A37" s="46" t="s">
        <v>68</v>
      </c>
      <c r="B37" s="64"/>
      <c r="C37" s="73" t="s">
        <v>72</v>
      </c>
      <c r="D37" s="64"/>
      <c r="E37" s="79"/>
      <c r="F37" s="75"/>
      <c r="I37" s="48"/>
    </row>
    <row r="38" spans="1:9" ht="25" customHeight="1" thickTop="1" thickBot="1">
      <c r="A38" s="46" t="s">
        <v>69</v>
      </c>
      <c r="B38" s="64"/>
      <c r="C38" s="73" t="s">
        <v>73</v>
      </c>
      <c r="D38" s="64"/>
      <c r="E38" s="79"/>
      <c r="F38" s="75"/>
    </row>
    <row r="39" spans="1:9" ht="22" customHeight="1" thickTop="1" thickBot="1">
      <c r="A39" s="19"/>
      <c r="B39" s="76"/>
      <c r="C39" s="76"/>
      <c r="D39" s="76"/>
      <c r="E39" s="76"/>
      <c r="F39" s="76"/>
    </row>
    <row r="40" spans="1:9" s="2" customFormat="1" ht="33" customHeight="1" thickTop="1" thickBot="1">
      <c r="A40" s="30" t="s">
        <v>62</v>
      </c>
      <c r="B40" s="64"/>
      <c r="C40" s="63" t="s">
        <v>63</v>
      </c>
      <c r="D40" s="140"/>
      <c r="E40" s="140"/>
      <c r="F40" s="140"/>
    </row>
    <row r="41" spans="1:9" s="2" customFormat="1" ht="22" customHeight="1" thickTop="1" thickBot="1">
      <c r="A41" s="158" t="s">
        <v>60</v>
      </c>
      <c r="B41" s="154"/>
      <c r="C41" s="154"/>
      <c r="D41" s="77" t="s">
        <v>7</v>
      </c>
      <c r="E41" s="160"/>
      <c r="F41" s="160"/>
    </row>
    <row r="42" spans="1:9" ht="23" customHeight="1" thickTop="1" thickBot="1">
      <c r="A42" s="158"/>
      <c r="B42" s="171"/>
      <c r="C42" s="171"/>
      <c r="D42" s="78" t="s">
        <v>61</v>
      </c>
      <c r="E42" s="160"/>
      <c r="F42" s="160"/>
    </row>
    <row r="43" spans="1:9" ht="22" customHeight="1" thickTop="1" thickBot="1">
      <c r="A43" s="158"/>
      <c r="B43" s="155"/>
      <c r="C43" s="155"/>
      <c r="D43" s="78" t="s">
        <v>17</v>
      </c>
      <c r="E43" s="160"/>
      <c r="F43" s="160"/>
    </row>
    <row r="44" spans="1:9" ht="180" customHeight="1" thickTop="1" thickBot="1">
      <c r="A44" s="45" t="s">
        <v>65</v>
      </c>
      <c r="B44" s="157"/>
      <c r="C44" s="157"/>
      <c r="D44" s="157"/>
      <c r="E44" s="157"/>
      <c r="F44" s="157"/>
    </row>
    <row r="45" spans="1:9" ht="16.5" customHeight="1" thickTop="1"/>
  </sheetData>
  <sheetProtection algorithmName="SHA-512" hashValue="i4XcpSxwpX5mYFv7QxTakNVGZ1EV34ZJU52N1m+enjMQYHbBq6+fka1Y9fiWJH7Nv9Vfi7QkIppaP500H5/+5Q==" saltValue="K3ztU9hq3V5pbf8/t5S9bA==" spinCount="100000" sheet="1" objects="1" scenarios="1" selectLockedCells="1"/>
  <mergeCells count="14">
    <mergeCell ref="B9:F9"/>
    <mergeCell ref="B10:D10"/>
    <mergeCell ref="E10:F10"/>
    <mergeCell ref="A6:F6"/>
    <mergeCell ref="B7:F7"/>
    <mergeCell ref="B44:F44"/>
    <mergeCell ref="A25:E25"/>
    <mergeCell ref="A33:E33"/>
    <mergeCell ref="D40:F40"/>
    <mergeCell ref="A41:A43"/>
    <mergeCell ref="B41:C43"/>
    <mergeCell ref="E41:F41"/>
    <mergeCell ref="E42:F42"/>
    <mergeCell ref="E43:F43"/>
  </mergeCells>
  <conditionalFormatting sqref="B9:B12 B22:B23 D22:D23">
    <cfRule type="expression" dxfId="34" priority="14">
      <formula>ISBLANK(B9)</formula>
    </cfRule>
  </conditionalFormatting>
  <conditionalFormatting sqref="B35:B38">
    <cfRule type="expression" dxfId="33" priority="20">
      <formula>ISBLANK(B35)</formula>
    </cfRule>
  </conditionalFormatting>
  <conditionalFormatting sqref="B40:B41">
    <cfRule type="expression" dxfId="32" priority="31">
      <formula>ISBLANK(B40)</formula>
    </cfRule>
  </conditionalFormatting>
  <conditionalFormatting sqref="B44">
    <cfRule type="expression" dxfId="31" priority="29">
      <formula>ISBLANK(B44)</formula>
    </cfRule>
  </conditionalFormatting>
  <conditionalFormatting sqref="D11:D12">
    <cfRule type="expression" dxfId="30" priority="16">
      <formula>ISBLANK(D11)</formula>
    </cfRule>
  </conditionalFormatting>
  <conditionalFormatting sqref="D35:D38">
    <cfRule type="expression" dxfId="29" priority="19">
      <formula>ISBLANK(D35)</formula>
    </cfRule>
  </conditionalFormatting>
  <conditionalFormatting sqref="D40">
    <cfRule type="expression" dxfId="28" priority="30">
      <formula>ISBLANK(D40)</formula>
    </cfRule>
  </conditionalFormatting>
  <conditionalFormatting sqref="D22:E22">
    <cfRule type="expression" dxfId="27" priority="12">
      <formula>$B22="Nein"</formula>
    </cfRule>
  </conditionalFormatting>
  <conditionalFormatting sqref="E22">
    <cfRule type="expression" dxfId="26" priority="13">
      <formula>ISBLANK(E22)</formula>
    </cfRule>
  </conditionalFormatting>
  <conditionalFormatting sqref="E41:E43">
    <cfRule type="expression" dxfId="25" priority="32">
      <formula>ISBLANK(E41)</formula>
    </cfRule>
  </conditionalFormatting>
  <conditionalFormatting sqref="E17 B14:B15 B17">
    <cfRule type="expression" dxfId="24" priority="10">
      <formula>ISBLANK(B14)</formula>
    </cfRule>
  </conditionalFormatting>
  <conditionalFormatting sqref="E14:E15">
    <cfRule type="expression" dxfId="23" priority="11">
      <formula>ISBLANK(E14)</formula>
    </cfRule>
  </conditionalFormatting>
  <conditionalFormatting sqref="B19:B20">
    <cfRule type="expression" dxfId="22" priority="9">
      <formula>ISBLANK(B19)</formula>
    </cfRule>
  </conditionalFormatting>
  <conditionalFormatting sqref="B27">
    <cfRule type="expression" dxfId="21" priority="2">
      <formula>ISBLANK(B27)</formula>
    </cfRule>
  </conditionalFormatting>
  <conditionalFormatting sqref="B28:B30">
    <cfRule type="containsText" dxfId="20" priority="7" operator="containsText" text="Ja">
      <formula>NOT(ISERROR(SEARCH("Ja",B28)))</formula>
    </cfRule>
    <cfRule type="containsText" dxfId="19" priority="8" operator="containsText" text="Nein">
      <formula>NOT(ISERROR(SEARCH("Nein",B28)))</formula>
    </cfRule>
  </conditionalFormatting>
  <conditionalFormatting sqref="B31">
    <cfRule type="expression" dxfId="18" priority="1">
      <formula>ISBLANK(B31)</formula>
    </cfRule>
  </conditionalFormatting>
  <conditionalFormatting sqref="D27">
    <cfRule type="containsText" dxfId="17" priority="5" operator="containsText" text="Ja">
      <formula>NOT(ISERROR(SEARCH("Ja",D27)))</formula>
    </cfRule>
    <cfRule type="containsText" dxfId="16" priority="6" operator="containsText" text="Nein">
      <formula>NOT(ISERROR(SEARCH("Nein",D27)))</formula>
    </cfRule>
  </conditionalFormatting>
  <conditionalFormatting sqref="D28:D30">
    <cfRule type="containsText" dxfId="15" priority="3" operator="containsText" text="Ja">
      <formula>NOT(ISERROR(SEARCH("Ja",D28)))</formula>
    </cfRule>
    <cfRule type="containsText" dxfId="14" priority="4" operator="containsText" text="Nein">
      <formula>NOT(ISERROR(SEARCH("Nein",D28)))</formula>
    </cfRule>
  </conditionalFormatting>
  <dataValidations count="6">
    <dataValidation type="list" allowBlank="1" showInputMessage="1" showErrorMessage="1" sqref="D22" xr:uid="{2AD4BCED-56EF-7C4A-A538-AFA36871C245}">
      <formula1>"Januar, Februar, März, April, Mai, Juni, Juli, August, September, Oktober, November, Dezember"</formula1>
    </dataValidation>
    <dataValidation type="list" allowBlank="1" showInputMessage="1" showErrorMessage="1" sqref="E22" xr:uid="{602CA24E-1A03-1F49-9085-02B1CDCDDB35}">
      <formula1>"2014, 2015, 2016, 2017, 2018, 2019, 2020, 2021, 2022, 2023, 2024, 2025, 2026"</formula1>
    </dataValidation>
    <dataValidation type="list" errorStyle="warning" allowBlank="1" prompt="Bitte auswählen" sqref="D23" xr:uid="{0B77173F-1596-474B-ABBC-5B36C92E44CE}">
      <formula1>"LPH 1, LPH 2, LPH 3, LPH 4, LPH 5, LPH 6, LPH 7, LPH 8, LPH 9"</formula1>
    </dataValidation>
    <dataValidation type="list" allowBlank="1" showInputMessage="1" showErrorMessage="1" sqref="B40 D27:D30 B28:B30" xr:uid="{E20CFF3F-9885-E746-A6E1-156849E2BE91}">
      <formula1>"Ja, Nein"</formula1>
    </dataValidation>
    <dataValidation type="list" errorStyle="warning" allowBlank="1" prompt="Bitte auswählen" sqref="B41" xr:uid="{26929AA0-DF36-AA46-95BD-4F4C2AEAA6E3}">
      <formula1>"Projekt für einen öffentlichen Auftraggeber, mit öffentlichen Mitteln bzw. Geldern vom Bund oder Land finanziertes Projekt, Projekt für einen privaten Auftraggeber"</formula1>
    </dataValidation>
    <dataValidation type="list" errorStyle="warning" allowBlank="1" prompt="Bitte auswählen" sqref="B14:B15 E14:E15 B19:B20 B22:B23 B35:B38 D35:D38 B11:B12 D11:D12 B27 B31" xr:uid="{26CC3E7F-F2C9-024E-B112-CD8F6AD705FF}">
      <formula1>"Ja, Nein"</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FA36D3A7-48AB-B84B-94AD-18E0444DE3B3}">
          <x14:formula1>
            <xm:f>Bewerberkonstellation!$C$15:$C$26</xm:f>
          </x14:formula1>
          <xm:sqref>B10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Umbaumaßnahmen an zwei Schulstandorten in Wermelskirchen (in 2 Losen)</v>
      </c>
      <c r="B1" s="1"/>
      <c r="D1" s="1"/>
      <c r="E1" s="4"/>
    </row>
    <row r="2" spans="1:5" s="27" customFormat="1" ht="14" customHeight="1">
      <c r="A2" s="37" t="str">
        <f>Übersicht!A2</f>
        <v>Vergabenummer: VgV-24/09-63NW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99</v>
      </c>
      <c r="B6" s="3"/>
      <c r="C6" s="3"/>
      <c r="D6" s="3"/>
      <c r="E6" s="3"/>
    </row>
    <row r="7" spans="1:5" ht="12" customHeight="1">
      <c r="A7" s="3" t="s">
        <v>100</v>
      </c>
      <c r="B7" s="3"/>
      <c r="C7" s="3"/>
      <c r="D7" s="3"/>
      <c r="E7" s="3"/>
    </row>
    <row r="8" spans="1:5" ht="12" customHeight="1">
      <c r="A8" s="15"/>
      <c r="B8" s="15"/>
      <c r="C8" s="15"/>
      <c r="D8" s="15"/>
      <c r="E8" s="15"/>
    </row>
    <row r="9" spans="1:5" ht="11" customHeight="1">
      <c r="A9" s="126" t="s">
        <v>38</v>
      </c>
      <c r="B9" s="126"/>
      <c r="C9" s="126"/>
      <c r="D9" s="126"/>
      <c r="E9" s="126"/>
    </row>
    <row r="10" spans="1:5" ht="11" customHeight="1">
      <c r="A10" s="178" t="str">
        <f>A1</f>
        <v>Umbaumaßnahmen an zwei Schulstandorten in Wermelskirchen (in 2 Losen)</v>
      </c>
      <c r="B10" s="178"/>
      <c r="C10" s="178"/>
      <c r="D10" s="178"/>
      <c r="E10" s="178"/>
    </row>
    <row r="11" spans="1:5" ht="11" customHeight="1">
      <c r="A11" s="126" t="s">
        <v>101</v>
      </c>
      <c r="B11" s="126"/>
      <c r="C11" s="126"/>
      <c r="D11" s="126"/>
      <c r="E11" s="126"/>
    </row>
    <row r="12" spans="1:5" ht="30" customHeight="1">
      <c r="A12" s="118" t="s">
        <v>40</v>
      </c>
      <c r="B12" s="118"/>
      <c r="C12" s="118"/>
      <c r="D12" s="118"/>
      <c r="E12" s="118"/>
    </row>
    <row r="13" spans="1:5" ht="18" customHeight="1">
      <c r="A13" s="118" t="s">
        <v>41</v>
      </c>
      <c r="B13" s="118"/>
      <c r="C13" s="118"/>
      <c r="D13" s="118"/>
      <c r="E13" s="118"/>
    </row>
    <row r="14" spans="1:5" ht="18" customHeight="1">
      <c r="A14" s="118" t="s">
        <v>85</v>
      </c>
      <c r="B14" s="118"/>
      <c r="C14" s="118"/>
      <c r="D14" s="118"/>
      <c r="E14" s="118"/>
    </row>
    <row r="15" spans="1:5" ht="16" customHeight="1">
      <c r="A15" s="60"/>
      <c r="B15" s="60"/>
      <c r="C15" s="60"/>
      <c r="D15" s="60"/>
      <c r="E15" s="60"/>
    </row>
    <row r="16" spans="1:5" ht="14" customHeight="1">
      <c r="A16" s="124" t="s">
        <v>102</v>
      </c>
      <c r="B16" s="124"/>
      <c r="C16" s="124"/>
      <c r="D16" s="124"/>
      <c r="E16" s="124"/>
    </row>
    <row r="17" spans="1:5" s="1" customFormat="1" ht="16" customHeight="1" thickBot="1">
      <c r="A17" s="18" t="s">
        <v>45</v>
      </c>
      <c r="B17" s="177"/>
      <c r="C17" s="177"/>
      <c r="D17" s="177"/>
    </row>
    <row r="18" spans="1:5" s="1" customFormat="1" ht="16" customHeight="1" thickTop="1">
      <c r="A18" s="18" t="s">
        <v>46</v>
      </c>
      <c r="B18" s="175"/>
      <c r="C18" s="175"/>
      <c r="D18" s="175"/>
    </row>
    <row r="19" spans="1:5" ht="16" customHeight="1">
      <c r="B19" s="1"/>
      <c r="C19" s="1"/>
      <c r="D19" s="1"/>
      <c r="E19" s="1"/>
    </row>
    <row r="20" spans="1:5" ht="14" customHeight="1">
      <c r="A20" s="124" t="s">
        <v>103</v>
      </c>
      <c r="B20" s="124"/>
      <c r="C20" s="124"/>
      <c r="D20" s="124"/>
      <c r="E20" s="124"/>
    </row>
    <row r="21" spans="1:5" ht="26" customHeight="1">
      <c r="A21" s="173" t="s">
        <v>39</v>
      </c>
      <c r="B21" s="173"/>
      <c r="C21" s="173"/>
      <c r="D21" s="173"/>
      <c r="E21" s="173"/>
    </row>
    <row r="22" spans="1:5" ht="18" customHeight="1">
      <c r="A22" s="61"/>
      <c r="B22" s="88"/>
      <c r="C22" s="88"/>
      <c r="D22" s="88"/>
      <c r="E22" s="88"/>
    </row>
    <row r="23" spans="1:5" ht="16.5" customHeight="1">
      <c r="A23" s="18" t="s">
        <v>2</v>
      </c>
      <c r="B23" s="4"/>
      <c r="C23" s="1" t="s">
        <v>107</v>
      </c>
      <c r="D23" s="4"/>
      <c r="E23" s="4"/>
    </row>
    <row r="24" spans="1:5" ht="7" customHeight="1">
      <c r="B24" s="1"/>
      <c r="C24" s="1"/>
      <c r="D24" s="1"/>
      <c r="E24" s="1"/>
    </row>
    <row r="25" spans="1:5" ht="18" customHeight="1" thickBot="1">
      <c r="A25" s="174" t="s">
        <v>104</v>
      </c>
      <c r="B25" s="174"/>
      <c r="C25" s="175"/>
      <c r="D25" s="175"/>
      <c r="E25" s="175"/>
    </row>
    <row r="26" spans="1:5" ht="18" customHeight="1" thickTop="1">
      <c r="A26" s="174" t="s">
        <v>52</v>
      </c>
      <c r="B26" s="174"/>
      <c r="C26" s="176"/>
      <c r="D26" s="176"/>
      <c r="E26" s="176"/>
    </row>
    <row r="27" spans="1:5" ht="26" customHeight="1">
      <c r="A27" s="173" t="s">
        <v>42</v>
      </c>
      <c r="B27" s="173"/>
      <c r="C27" s="173"/>
      <c r="D27" s="173"/>
      <c r="E27" s="173"/>
    </row>
    <row r="28" spans="1:5" ht="18" customHeight="1">
      <c r="A28" s="61"/>
      <c r="B28" s="88"/>
      <c r="C28" s="88"/>
      <c r="D28" s="88"/>
      <c r="E28" s="88"/>
    </row>
    <row r="29" spans="1:5" ht="16.5" customHeight="1">
      <c r="A29" s="18" t="s">
        <v>2</v>
      </c>
      <c r="B29" s="4"/>
      <c r="C29" s="1" t="s">
        <v>107</v>
      </c>
      <c r="D29" s="4"/>
      <c r="E29" s="4"/>
    </row>
    <row r="30" spans="1:5" ht="7" customHeight="1">
      <c r="B30" s="1"/>
      <c r="C30" s="1"/>
      <c r="D30" s="1"/>
      <c r="E30" s="1"/>
    </row>
    <row r="31" spans="1:5" ht="18" customHeight="1" thickBot="1">
      <c r="A31" s="174" t="s">
        <v>105</v>
      </c>
      <c r="B31" s="174"/>
      <c r="C31" s="175"/>
      <c r="D31" s="175"/>
      <c r="E31" s="175"/>
    </row>
    <row r="32" spans="1:5" ht="18" customHeight="1" thickTop="1">
      <c r="A32" s="174" t="s">
        <v>52</v>
      </c>
      <c r="B32" s="174"/>
      <c r="C32" s="176"/>
      <c r="D32" s="176"/>
      <c r="E32" s="176"/>
    </row>
    <row r="33" spans="1:5" ht="26" customHeight="1">
      <c r="A33" s="173" t="s">
        <v>43</v>
      </c>
      <c r="B33" s="173"/>
      <c r="C33" s="173"/>
      <c r="D33" s="173"/>
      <c r="E33" s="173"/>
    </row>
    <row r="34" spans="1:5" ht="18" customHeight="1">
      <c r="A34" s="61"/>
      <c r="B34" s="88"/>
      <c r="C34" s="88"/>
      <c r="D34" s="88"/>
      <c r="E34" s="88"/>
    </row>
    <row r="35" spans="1:5" ht="16.5" customHeight="1">
      <c r="A35" s="18" t="s">
        <v>2</v>
      </c>
      <c r="B35" s="4"/>
      <c r="C35" s="1" t="s">
        <v>107</v>
      </c>
      <c r="D35" s="4"/>
      <c r="E35" s="4"/>
    </row>
    <row r="36" spans="1:5" ht="7" customHeight="1">
      <c r="B36" s="1"/>
      <c r="C36" s="1"/>
      <c r="D36" s="1"/>
      <c r="E36" s="1"/>
    </row>
    <row r="37" spans="1:5" ht="18" customHeight="1" thickBot="1">
      <c r="A37" s="174" t="s">
        <v>106</v>
      </c>
      <c r="B37" s="174"/>
      <c r="C37" s="175"/>
      <c r="D37" s="175"/>
      <c r="E37" s="175"/>
    </row>
    <row r="38" spans="1:5" ht="18" customHeight="1" thickTop="1">
      <c r="A38" s="174" t="s">
        <v>52</v>
      </c>
      <c r="B38" s="174"/>
      <c r="C38" s="176"/>
      <c r="D38" s="176"/>
      <c r="E38" s="176"/>
    </row>
    <row r="39" spans="1:5" ht="26" customHeight="1">
      <c r="A39" s="173" t="s">
        <v>44</v>
      </c>
      <c r="B39" s="173"/>
      <c r="C39" s="173"/>
      <c r="D39" s="173"/>
      <c r="E39" s="173"/>
    </row>
    <row r="40" spans="1:5" ht="18" customHeight="1">
      <c r="A40" s="61"/>
      <c r="B40" s="88"/>
      <c r="C40" s="88"/>
      <c r="D40" s="88"/>
      <c r="E40" s="88"/>
    </row>
    <row r="41" spans="1:5" ht="16.5" customHeight="1">
      <c r="A41" s="18" t="s">
        <v>2</v>
      </c>
      <c r="B41" s="4"/>
      <c r="C41" s="1" t="s">
        <v>107</v>
      </c>
      <c r="D41" s="4"/>
      <c r="E41" s="4"/>
    </row>
    <row r="42" spans="1:5" ht="7" customHeight="1">
      <c r="B42" s="1"/>
      <c r="C42" s="1"/>
      <c r="D42" s="1"/>
      <c r="E42" s="1"/>
    </row>
    <row r="43" spans="1:5" ht="18" customHeight="1" thickBot="1">
      <c r="A43" s="174" t="s">
        <v>106</v>
      </c>
      <c r="B43" s="174"/>
      <c r="C43" s="175"/>
      <c r="D43" s="175"/>
      <c r="E43" s="175"/>
    </row>
    <row r="44" spans="1:5" ht="18" customHeight="1" thickTop="1">
      <c r="A44" s="174" t="s">
        <v>52</v>
      </c>
      <c r="B44" s="174"/>
      <c r="C44" s="176"/>
      <c r="D44" s="176"/>
      <c r="E44" s="176"/>
    </row>
    <row r="45" spans="1:5" ht="12" customHeight="1">
      <c r="A45" s="3"/>
      <c r="B45" s="3"/>
      <c r="C45" s="3"/>
      <c r="D45" s="3"/>
      <c r="E45" s="3"/>
    </row>
    <row r="46" spans="1:5" ht="23" customHeight="1">
      <c r="A46" s="172" t="s">
        <v>108</v>
      </c>
      <c r="B46" s="172"/>
      <c r="C46" s="172"/>
      <c r="D46" s="172"/>
      <c r="E46" s="172"/>
    </row>
  </sheetData>
  <sheetProtection algorithmName="SHA-512" hashValue="aLqHRTz1o/AKYpwFmLi0u4x+RoMx/BnxM2uAqKVky3CuYZAdxpfDdux9SZGUVnmOJ7pCuImY1Y2aMc5+CV7Jbg==" saltValue="Vlw+ZofYyMXKVOoGlUEf1A==" spinCount="100000" sheet="1" objects="1" scenarios="1" selectLockedCells="1"/>
  <mergeCells count="31">
    <mergeCell ref="A26:B26"/>
    <mergeCell ref="C26:E26"/>
    <mergeCell ref="A10:E10"/>
    <mergeCell ref="A12:E12"/>
    <mergeCell ref="A13:E13"/>
    <mergeCell ref="B18:D18"/>
    <mergeCell ref="A20:E20"/>
    <mergeCell ref="A21:E21"/>
    <mergeCell ref="A25:B25"/>
    <mergeCell ref="C25:E25"/>
    <mergeCell ref="A9:E9"/>
    <mergeCell ref="A11:E11"/>
    <mergeCell ref="A14:E14"/>
    <mergeCell ref="A16:E16"/>
    <mergeCell ref="B17:D17"/>
    <mergeCell ref="A27:E27"/>
    <mergeCell ref="A31:B31"/>
    <mergeCell ref="C31:E31"/>
    <mergeCell ref="A32:B32"/>
    <mergeCell ref="C32:E32"/>
    <mergeCell ref="A33:E33"/>
    <mergeCell ref="A37:B37"/>
    <mergeCell ref="C37:E37"/>
    <mergeCell ref="A38:B38"/>
    <mergeCell ref="C38:E38"/>
    <mergeCell ref="A46:E46"/>
    <mergeCell ref="A39:E39"/>
    <mergeCell ref="A43:B43"/>
    <mergeCell ref="C43:E43"/>
    <mergeCell ref="A44:B44"/>
    <mergeCell ref="C44:E44"/>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Umbaumaßnahmen an zwei Schulstandorten in Wermelskirchen (in 2 Losen)</v>
      </c>
      <c r="B1" s="1"/>
      <c r="D1" s="1"/>
      <c r="E1" s="4"/>
    </row>
    <row r="2" spans="1:7" s="27" customFormat="1" ht="14" customHeight="1">
      <c r="A2" s="37" t="str">
        <f>Übersicht!A2</f>
        <v>Vergabenummer: VgV-24/09-63NW</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47</v>
      </c>
      <c r="B6" s="3"/>
      <c r="C6" s="3"/>
      <c r="D6" s="3"/>
      <c r="E6" s="3"/>
    </row>
    <row r="7" spans="1:7" ht="12" customHeight="1">
      <c r="A7" s="3" t="s">
        <v>48</v>
      </c>
      <c r="B7" s="3"/>
      <c r="C7" s="3"/>
      <c r="D7" s="3"/>
      <c r="E7" s="3"/>
    </row>
    <row r="8" spans="1:7" ht="12" customHeight="1">
      <c r="A8" s="15"/>
      <c r="B8" s="15"/>
      <c r="C8" s="15"/>
      <c r="D8" s="15"/>
      <c r="E8" s="15"/>
    </row>
    <row r="9" spans="1:7" ht="11" customHeight="1">
      <c r="A9" s="126" t="s">
        <v>38</v>
      </c>
      <c r="B9" s="126"/>
      <c r="C9" s="126"/>
      <c r="D9" s="126"/>
      <c r="E9" s="126"/>
    </row>
    <row r="10" spans="1:7" ht="11" customHeight="1">
      <c r="A10" s="178" t="str">
        <f>A1</f>
        <v>Umbaumaßnahmen an zwei Schulstandorten in Wermelskirchen (in 2 Losen)</v>
      </c>
      <c r="B10" s="178"/>
      <c r="C10" s="178"/>
      <c r="D10" s="178"/>
      <c r="E10" s="178"/>
    </row>
    <row r="11" spans="1:7" ht="38" customHeight="1">
      <c r="A11" s="126" t="s">
        <v>84</v>
      </c>
      <c r="B11" s="126"/>
      <c r="C11" s="126"/>
      <c r="D11" s="126"/>
      <c r="E11" s="126"/>
    </row>
    <row r="12" spans="1:7" ht="24" customHeight="1">
      <c r="A12" s="179"/>
      <c r="B12" s="179"/>
      <c r="C12" s="179"/>
      <c r="D12" s="179"/>
      <c r="E12" s="179"/>
    </row>
    <row r="13" spans="1:7" ht="18" customHeight="1">
      <c r="A13" s="61"/>
      <c r="B13" s="6"/>
      <c r="C13" s="6"/>
      <c r="D13" s="6"/>
      <c r="E13" s="6"/>
      <c r="G13" s="14"/>
    </row>
    <row r="14" spans="1:7" ht="16.5" customHeight="1">
      <c r="A14" s="18" t="s">
        <v>2</v>
      </c>
      <c r="C14" s="5" t="s">
        <v>49</v>
      </c>
    </row>
    <row r="15" spans="1:7" ht="7" customHeight="1">
      <c r="A15" s="15"/>
      <c r="B15" s="15"/>
      <c r="C15" s="15"/>
      <c r="D15" s="15"/>
      <c r="E15" s="15"/>
    </row>
    <row r="16" spans="1:7" ht="18" customHeight="1" thickBot="1">
      <c r="A16" s="180" t="s">
        <v>94</v>
      </c>
      <c r="B16" s="180"/>
      <c r="C16" s="175"/>
      <c r="D16" s="175"/>
      <c r="E16" s="175"/>
    </row>
    <row r="17" spans="1:5" ht="18" customHeight="1" thickTop="1">
      <c r="A17" s="180" t="s">
        <v>52</v>
      </c>
      <c r="B17" s="180"/>
      <c r="C17" s="176"/>
      <c r="D17" s="176"/>
      <c r="E17" s="176"/>
    </row>
    <row r="18" spans="1:5" ht="18" customHeight="1">
      <c r="A18" s="179"/>
      <c r="B18" s="179"/>
      <c r="C18" s="179"/>
      <c r="D18" s="179"/>
      <c r="E18" s="179"/>
    </row>
    <row r="19" spans="1:5" ht="38" customHeight="1">
      <c r="A19" s="172" t="s">
        <v>92</v>
      </c>
      <c r="B19" s="172"/>
      <c r="C19" s="172"/>
      <c r="D19" s="172"/>
      <c r="E19" s="172"/>
    </row>
    <row r="20" spans="1:5" ht="35" customHeight="1"/>
  </sheetData>
  <sheetProtection algorithmName="SHA-512" hashValue="iqDnzF7AA9nlIKk0cwQak8Ru33LAtaElEnTHxinEPImg0u+eSPGRdMoMIOOjrSG46PNCsDmayGw4euwwToJ/7g==" saltValue="ZvwcVdFsTXQRl0Xdg6p4UQ=="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Umbaumaßnahmen an zwei Schulstandorten in Wermelskirchen (in 2 Losen)</v>
      </c>
      <c r="B1" s="1"/>
      <c r="D1" s="1"/>
      <c r="E1" s="4"/>
    </row>
    <row r="2" spans="1:5" s="27" customFormat="1" ht="14" customHeight="1">
      <c r="A2" s="37" t="str">
        <f>Übersicht!A2</f>
        <v>Vergabenummer: VgV-24/09-63NW</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115</v>
      </c>
      <c r="B6" s="3"/>
      <c r="C6" s="3"/>
      <c r="D6" s="3"/>
      <c r="E6" s="3"/>
    </row>
    <row r="7" spans="1:5" ht="46" customHeight="1">
      <c r="A7" s="116" t="s">
        <v>123</v>
      </c>
      <c r="B7" s="116"/>
      <c r="C7" s="116"/>
      <c r="D7" s="116"/>
      <c r="E7" s="116"/>
    </row>
    <row r="8" spans="1:5" ht="12" customHeight="1">
      <c r="A8" s="15"/>
      <c r="B8" s="15"/>
      <c r="C8" s="15"/>
      <c r="D8" s="15"/>
      <c r="E8" s="15"/>
    </row>
    <row r="9" spans="1:5" ht="11" customHeight="1">
      <c r="A9" s="126" t="s">
        <v>38</v>
      </c>
      <c r="B9" s="126"/>
      <c r="C9" s="126"/>
      <c r="D9" s="126"/>
      <c r="E9" s="126"/>
    </row>
    <row r="10" spans="1:5" ht="11" customHeight="1">
      <c r="A10" s="178" t="str">
        <f>A1</f>
        <v>Umbaumaßnahmen an zwei Schulstandorten in Wermelskirchen (in 2 Losen)</v>
      </c>
      <c r="B10" s="178"/>
      <c r="C10" s="178"/>
      <c r="D10" s="178"/>
      <c r="E10" s="178"/>
    </row>
    <row r="11" spans="1:5" ht="13" customHeight="1">
      <c r="A11" s="126" t="s">
        <v>110</v>
      </c>
      <c r="B11" s="126"/>
      <c r="C11" s="126"/>
      <c r="D11" s="126"/>
      <c r="E11" s="126"/>
    </row>
    <row r="12" spans="1:5" ht="8" customHeight="1" thickBot="1">
      <c r="A12" s="22"/>
      <c r="B12" s="22"/>
      <c r="C12" s="22"/>
      <c r="D12" s="22"/>
      <c r="E12" s="22"/>
    </row>
    <row r="13" spans="1:5" ht="22" customHeight="1" thickTop="1">
      <c r="A13" s="180" t="s">
        <v>109</v>
      </c>
      <c r="B13" s="180"/>
      <c r="C13" s="176"/>
      <c r="D13" s="176"/>
      <c r="E13" s="176"/>
    </row>
    <row r="14" spans="1:5" ht="6" customHeight="1">
      <c r="A14" s="22"/>
      <c r="B14" s="22"/>
      <c r="C14" s="22"/>
      <c r="D14" s="22"/>
      <c r="E14" s="22"/>
    </row>
    <row r="15" spans="1:5" ht="18" customHeight="1">
      <c r="A15" s="181" t="s">
        <v>114</v>
      </c>
      <c r="B15" s="181"/>
      <c r="C15" s="181"/>
      <c r="D15" s="181"/>
      <c r="E15" s="181"/>
    </row>
    <row r="16" spans="1:5" ht="18" customHeight="1">
      <c r="A16" s="179"/>
      <c r="B16" s="179"/>
      <c r="C16" s="179"/>
      <c r="D16" s="179"/>
      <c r="E16" s="179"/>
    </row>
    <row r="17" spans="1:7" ht="18" customHeight="1">
      <c r="A17" s="61"/>
      <c r="B17" s="6"/>
      <c r="C17" s="6"/>
      <c r="D17" s="6"/>
      <c r="E17" s="6"/>
      <c r="G17" s="14"/>
    </row>
    <row r="18" spans="1:7" ht="16.5" customHeight="1">
      <c r="A18" s="18" t="s">
        <v>2</v>
      </c>
      <c r="C18" s="5" t="s">
        <v>116</v>
      </c>
    </row>
    <row r="19" spans="1:7" ht="18" customHeight="1">
      <c r="A19" s="179"/>
      <c r="B19" s="179"/>
      <c r="C19" s="179"/>
      <c r="D19" s="179"/>
      <c r="E19" s="179"/>
    </row>
    <row r="20" spans="1:7" ht="48" customHeight="1">
      <c r="A20" s="125" t="s">
        <v>122</v>
      </c>
      <c r="B20" s="125"/>
      <c r="C20" s="125"/>
      <c r="D20" s="125"/>
      <c r="E20" s="125"/>
    </row>
    <row r="21" spans="1:7" ht="18" customHeight="1">
      <c r="A21" s="61"/>
      <c r="B21" s="6"/>
      <c r="C21" s="6"/>
      <c r="D21" s="6"/>
      <c r="E21" s="6"/>
      <c r="G21" s="14"/>
    </row>
    <row r="22" spans="1:7" ht="16.5" customHeight="1">
      <c r="A22" s="18" t="s">
        <v>2</v>
      </c>
      <c r="C22" s="5" t="s">
        <v>117</v>
      </c>
    </row>
    <row r="23" spans="1:7" ht="7" customHeight="1">
      <c r="A23" s="15"/>
      <c r="B23" s="15"/>
      <c r="C23" s="15"/>
      <c r="D23" s="15"/>
      <c r="E23" s="15"/>
    </row>
    <row r="24" spans="1:7" ht="18" customHeight="1">
      <c r="A24" s="179"/>
      <c r="B24" s="179"/>
      <c r="C24" s="179"/>
      <c r="D24" s="179"/>
      <c r="E24" s="179"/>
    </row>
  </sheetData>
  <sheetProtection algorithmName="SHA-512" hashValue="ejARNDdBsXAzP1ijMPGKbGOVE76U8vvcGNigHKB3mqX8fktpZEzRsKWDp4iizMzAtMFXuwZhqvvO4vb8y247Yg==" saltValue="kjssTMmGyqJgfglTVfznHQ==" spinCount="100000" sheet="1" objects="1" scenarios="1" selectLockedCells="1"/>
  <mergeCells count="11">
    <mergeCell ref="A24:E24"/>
    <mergeCell ref="A19:E19"/>
    <mergeCell ref="A13:B13"/>
    <mergeCell ref="C13:E13"/>
    <mergeCell ref="A15:E15"/>
    <mergeCell ref="A16:E16"/>
    <mergeCell ref="A9:E9"/>
    <mergeCell ref="A10:E10"/>
    <mergeCell ref="A11:E11"/>
    <mergeCell ref="A20:E20"/>
    <mergeCell ref="A7:E7"/>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5" customWidth="1"/>
    <col min="2" max="16384" width="10.83203125" style="85"/>
  </cols>
  <sheetData>
    <row r="1" spans="1:3" s="93" customFormat="1" ht="29" customHeight="1">
      <c r="A1" s="90" t="str">
        <f>Übersicht!A1</f>
        <v>Umbaumaßnahmen an zwei Schulstandorten in Wermelskirchen (in 2 Losen)</v>
      </c>
      <c r="B1" s="91"/>
      <c r="C1" s="92"/>
    </row>
    <row r="2" spans="1:3" s="96" customFormat="1" ht="14" customHeight="1">
      <c r="A2" s="94" t="str">
        <f>Übersicht!A2</f>
        <v>Vergabenummer: VgV-24/09-63NW</v>
      </c>
      <c r="B2" s="95"/>
    </row>
    <row r="3" spans="1:3" s="96" customFormat="1" ht="14" customHeight="1">
      <c r="A3" s="38" t="str">
        <f>Übersicht!A3</f>
        <v>Verhandlungsverfahren mit Teilnahmewettbewerb</v>
      </c>
      <c r="B3" s="97"/>
    </row>
    <row r="4" spans="1:3" s="99" customFormat="1" ht="16.5" customHeight="1">
      <c r="A4" s="96" t="str">
        <f>Übersicht!A4</f>
        <v>Bewerberbogen zum Teilnahmewettbewerb</v>
      </c>
      <c r="B4" s="98"/>
    </row>
    <row r="5" spans="1:3" s="93" customFormat="1" ht="13" customHeight="1">
      <c r="A5" s="100"/>
      <c r="B5" s="101"/>
      <c r="C5" s="91"/>
    </row>
    <row r="6" spans="1:3" ht="59" customHeight="1">
      <c r="A6" s="102" t="s">
        <v>131</v>
      </c>
    </row>
    <row r="7" spans="1:3" ht="308" customHeight="1">
      <c r="A7" s="86" t="s">
        <v>137</v>
      </c>
    </row>
    <row r="8" spans="1:3" ht="94" customHeight="1">
      <c r="A8" s="103" t="s">
        <v>136</v>
      </c>
    </row>
    <row r="9" spans="1:3" ht="294" customHeight="1">
      <c r="A9" s="103" t="s">
        <v>132</v>
      </c>
    </row>
    <row r="10" spans="1:3" ht="252">
      <c r="A10" s="86" t="s">
        <v>133</v>
      </c>
    </row>
    <row r="11" spans="1:3" ht="64" customHeight="1">
      <c r="A11" s="87" t="s">
        <v>134</v>
      </c>
    </row>
    <row r="12" spans="1:3" ht="58" customHeight="1">
      <c r="A12" s="86" t="s">
        <v>135</v>
      </c>
    </row>
  </sheetData>
  <sheetProtection algorithmName="SHA-512" hashValue="TI4Upx2kWPDbE/OHvLLv2tbCRJSRtpjh6aYzhI1+lkS0bELIwlk8tNcsDbWqjjq8jHGtuACCNFca4CO+YkEzQA==" saltValue="ocquz8S7w0DBy+3Z9SgCNA==" spinCount="100000" sheet="1" objects="1" scenarios="1" selectLockedCells="1" selectUn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13</vt:i4>
      </vt:variant>
      <vt:variant>
        <vt:lpstr>Benannte Bereiche</vt:lpstr>
      </vt:variant>
      <vt:variant>
        <vt:i4>25</vt:i4>
      </vt:variant>
    </vt:vector>
  </HeadingPairs>
  <TitlesOfParts>
    <vt:vector size="38" baseType="lpstr">
      <vt:lpstr>Vorblatt</vt:lpstr>
      <vt:lpstr>Lose</vt:lpstr>
      <vt:lpstr>Übersicht</vt:lpstr>
      <vt:lpstr>Bewerberkonstellation</vt:lpstr>
      <vt:lpstr>Bewerberangaben</vt:lpstr>
      <vt:lpstr>MB I</vt:lpstr>
      <vt:lpstr>Referenz I</vt:lpstr>
      <vt:lpstr>MB II </vt:lpstr>
      <vt:lpstr>Referenz II </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Lose!Druckbereich</vt:lpstr>
      <vt:lpstr>'MB I'!Druckbereich</vt:lpstr>
      <vt:lpstr>'MB II '!Druckbereich</vt:lpstr>
      <vt:lpstr>Nachunternehmererklärung!Druckbereich</vt:lpstr>
      <vt:lpstr>'Referenz I'!Druckbereich</vt:lpstr>
      <vt:lpstr>'Referenz II '!Druckbereich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Lose!Drucktitel</vt:lpstr>
      <vt:lpstr>'MB I'!Drucktitel</vt:lpstr>
      <vt:lpstr>'MB II '!Drucktitel</vt:lpstr>
      <vt:lpstr>Nachunternehmererklärung!Drucktitel</vt:lpstr>
      <vt:lpstr>'Referenz I'!Drucktitel</vt:lpstr>
      <vt:lpstr>'Referenz II '!Drucktitel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Microsoft Office User</cp:lastModifiedBy>
  <cp:lastPrinted>2024-10-01T09:15:38Z</cp:lastPrinted>
  <dcterms:created xsi:type="dcterms:W3CDTF">1998-09-09T11:25:19Z</dcterms:created>
  <dcterms:modified xsi:type="dcterms:W3CDTF">2026-05-04T13:36:25Z</dcterms:modified>
</cp:coreProperties>
</file>