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1_MANDANTEN_KANZLEI\GWGpro\2026_GAZ_PS\260603_VU_ik\"/>
    </mc:Choice>
  </mc:AlternateContent>
  <xr:revisionPtr revIDLastSave="0" documentId="8_{1D98CB28-0FE7-4556-98F3-1E8466F21FCC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Projektsteuerung" sheetId="2" r:id="rId1"/>
    <sheet name="Stunden- und Tagessätz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D18" i="2"/>
  <c r="E19" i="3" l="1"/>
  <c r="E18" i="3"/>
  <c r="E17" i="3"/>
  <c r="E11" i="3"/>
  <c r="E9" i="3"/>
  <c r="B19" i="3"/>
  <c r="B18" i="3"/>
  <c r="B17" i="3"/>
  <c r="E23" i="3" l="1"/>
  <c r="E22" i="3"/>
  <c r="E12" i="3"/>
  <c r="E20" i="3"/>
  <c r="E25" i="3" l="1"/>
  <c r="E24" i="2" s="1"/>
  <c r="D10" i="2" l="1"/>
  <c r="E14" i="2" l="1"/>
  <c r="E13" i="2"/>
  <c r="E16" i="2"/>
  <c r="E15" i="2"/>
  <c r="E17" i="2"/>
  <c r="E18" i="2" l="1"/>
  <c r="E20" i="2"/>
  <c r="E22" i="2" s="1"/>
  <c r="E26" i="2" s="1"/>
  <c r="E27" i="2" s="1"/>
  <c r="E29" i="2" s="1"/>
</calcChain>
</file>

<file path=xl/sharedStrings.xml><?xml version="1.0" encoding="utf-8"?>
<sst xmlns="http://schemas.openxmlformats.org/spreadsheetml/2006/main" count="55" uniqueCount="45">
  <si>
    <t>PS</t>
  </si>
  <si>
    <t>Teilhonorar</t>
  </si>
  <si>
    <t>Ausführungsvorbereitung</t>
  </si>
  <si>
    <t>Ausführung</t>
  </si>
  <si>
    <t>Projektabschluss</t>
  </si>
  <si>
    <t>Teilleistung (in Anlehnung an AHO)</t>
  </si>
  <si>
    <t>Summe</t>
  </si>
  <si>
    <t>Nebenkosten</t>
  </si>
  <si>
    <t>Stunden- und Tagessätze (netto) in € - inkl. Nebenkostenpauschale</t>
    <phoneticPr fontId="0" type="noConversion"/>
  </si>
  <si>
    <t>Kategorie</t>
  </si>
  <si>
    <t>Menge</t>
  </si>
  <si>
    <t>Tagessatz</t>
  </si>
  <si>
    <t>A</t>
  </si>
  <si>
    <t>B</t>
  </si>
  <si>
    <t>C</t>
  </si>
  <si>
    <t>Summe Tagessätze</t>
  </si>
  <si>
    <t>Summe Stundensätze</t>
  </si>
  <si>
    <t>Gesamtsumme</t>
  </si>
  <si>
    <t>Stundensatz</t>
  </si>
  <si>
    <t>Projektsteuerer</t>
  </si>
  <si>
    <t>Büroinhaber / Partner / Projektleitung</t>
  </si>
  <si>
    <t>Technische Mitarbeiter</t>
  </si>
  <si>
    <t>vorgegebener Teilleistungsfaktor</t>
  </si>
  <si>
    <t>Summe Honorarangebot Projektsteuerung</t>
  </si>
  <si>
    <t>(Bieter Bezeichnung)</t>
  </si>
  <si>
    <t>1.</t>
  </si>
  <si>
    <t xml:space="preserve">2. </t>
  </si>
  <si>
    <t>Summe Zeithonorare</t>
  </si>
  <si>
    <t xml:space="preserve">3. </t>
  </si>
  <si>
    <t>Gesamtsumme netto</t>
  </si>
  <si>
    <t xml:space="preserve">4. </t>
  </si>
  <si>
    <t>zzgl. 19% Mehrwertsteuer</t>
  </si>
  <si>
    <t>Gesamtsumme Honorar</t>
  </si>
  <si>
    <t>Honorarprozentsatz</t>
  </si>
  <si>
    <t>Hinweis: Vom Bieter sind allein die blau markierten Felder zu bearbeiten.</t>
  </si>
  <si>
    <t>Anrechenbare Kosten (EUR / netto)</t>
  </si>
  <si>
    <t>100%-Grundhonorar für alle Projektstufen</t>
  </si>
  <si>
    <t>Honorarangebot Projektsteuerungsleistungen</t>
  </si>
  <si>
    <t>I.</t>
  </si>
  <si>
    <t>II.</t>
  </si>
  <si>
    <t>Honorarangebot für Stundensätze</t>
  </si>
  <si>
    <t>Honorarangebot für Tagessätze</t>
  </si>
  <si>
    <t>(Die angenommenen Mengen dienen ausschließlich zur Angebotswertung)</t>
  </si>
  <si>
    <t>Projektvorbereitung</t>
  </si>
  <si>
    <t xml:space="preserve">Planung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</si>
</sst>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%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Inter ExtraLight"/>
    </font>
    <font>
      <sz val="11"/>
      <color theme="1"/>
      <name val="Inter ExtraLight"/>
    </font>
    <font>
      <b/>
      <sz val="10"/>
      <color theme="1"/>
      <name val="Inter ExtraLight"/>
    </font>
    <font>
      <sz val="10"/>
      <color theme="1"/>
      <name val="Inter ExtraLight"/>
    </font>
    <font>
      <b/>
      <sz val="10"/>
      <color theme="1"/>
      <name val="Inter SemiBold"/>
    </font>
    <font>
      <sz val="10"/>
      <color theme="1"/>
      <name val="Inter SemiBold"/>
    </font>
    <font>
      <sz val="10"/>
      <color rgb="FFFF0000"/>
      <name val="Inter Light"/>
    </font>
    <font>
      <sz val="10"/>
      <color theme="1"/>
      <name val="Inter Light"/>
    </font>
    <font>
      <sz val="10"/>
      <name val="Inter Light"/>
    </font>
    <font>
      <b/>
      <sz val="10"/>
      <name val="Inter SemiBold"/>
    </font>
    <font>
      <sz val="10"/>
      <name val="Inter SemiBold"/>
    </font>
    <font>
      <b/>
      <sz val="10"/>
      <color theme="1"/>
      <name val="Inter Light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/>
    <xf numFmtId="0" fontId="5" fillId="0" borderId="0" xfId="0" applyFont="1"/>
    <xf numFmtId="0" fontId="4" fillId="0" borderId="0" xfId="0" applyFont="1"/>
    <xf numFmtId="0" fontId="5" fillId="0" borderId="6" xfId="0" applyFont="1" applyBorder="1"/>
    <xf numFmtId="0" fontId="5" fillId="0" borderId="7" xfId="0" applyFont="1" applyBorder="1"/>
    <xf numFmtId="44" fontId="5" fillId="0" borderId="13" xfId="1" applyFont="1" applyBorder="1"/>
    <xf numFmtId="0" fontId="5" fillId="0" borderId="9" xfId="0" applyFont="1" applyBorder="1"/>
    <xf numFmtId="0" fontId="5" fillId="0" borderId="4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9" fontId="5" fillId="0" borderId="4" xfId="0" applyNumberFormat="1" applyFont="1" applyBorder="1" applyAlignment="1">
      <alignment vertical="center" wrapText="1"/>
    </xf>
    <xf numFmtId="0" fontId="5" fillId="0" borderId="14" xfId="0" applyFont="1" applyBorder="1"/>
    <xf numFmtId="0" fontId="5" fillId="0" borderId="0" xfId="0" applyFont="1" applyAlignment="1">
      <alignment horizontal="right"/>
    </xf>
    <xf numFmtId="44" fontId="5" fillId="0" borderId="15" xfId="1" applyFont="1" applyBorder="1"/>
    <xf numFmtId="10" fontId="5" fillId="0" borderId="0" xfId="0" applyNumberFormat="1" applyFont="1"/>
    <xf numFmtId="0" fontId="6" fillId="0" borderId="0" xfId="0" applyFont="1"/>
    <xf numFmtId="0" fontId="7" fillId="0" borderId="20" xfId="0" applyFont="1" applyBorder="1"/>
    <xf numFmtId="0" fontId="7" fillId="0" borderId="2" xfId="0" applyFont="1" applyBorder="1"/>
    <xf numFmtId="44" fontId="7" fillId="0" borderId="3" xfId="1" applyFont="1" applyBorder="1"/>
    <xf numFmtId="44" fontId="5" fillId="0" borderId="8" xfId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44" fontId="9" fillId="0" borderId="8" xfId="1" applyFont="1" applyBorder="1" applyAlignment="1">
      <alignment horizontal="right" vertical="center" wrapText="1"/>
    </xf>
    <xf numFmtId="0" fontId="10" fillId="0" borderId="9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44" fontId="9" fillId="0" borderId="10" xfId="1" applyFont="1" applyBorder="1" applyAlignment="1">
      <alignment horizontal="right" vertical="center" wrapText="1"/>
    </xf>
    <xf numFmtId="0" fontId="10" fillId="0" borderId="11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44" fontId="9" fillId="0" borderId="13" xfId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4" fontId="11" fillId="0" borderId="24" xfId="0" applyNumberFormat="1" applyFont="1" applyBorder="1" applyAlignment="1">
      <alignment horizontal="right" vertical="center" wrapText="1"/>
    </xf>
    <xf numFmtId="44" fontId="11" fillId="0" borderId="25" xfId="1" applyFont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right" vertical="center" wrapText="1"/>
    </xf>
    <xf numFmtId="0" fontId="7" fillId="0" borderId="0" xfId="0" applyFont="1"/>
    <xf numFmtId="44" fontId="7" fillId="0" borderId="0" xfId="1" applyFont="1"/>
    <xf numFmtId="0" fontId="7" fillId="0" borderId="1" xfId="0" applyFont="1" applyBorder="1"/>
    <xf numFmtId="0" fontId="7" fillId="0" borderId="2" xfId="0" applyFont="1" applyBorder="1" applyAlignment="1">
      <alignment vertical="center"/>
    </xf>
    <xf numFmtId="0" fontId="12" fillId="0" borderId="0" xfId="0" applyFont="1"/>
    <xf numFmtId="0" fontId="12" fillId="0" borderId="22" xfId="0" applyFont="1" applyBorder="1"/>
    <xf numFmtId="0" fontId="12" fillId="0" borderId="22" xfId="0" applyFont="1" applyBorder="1" applyAlignment="1">
      <alignment horizontal="center"/>
    </xf>
    <xf numFmtId="4" fontId="12" fillId="0" borderId="24" xfId="0" applyNumberFormat="1" applyFont="1" applyBorder="1" applyAlignment="1">
      <alignment horizontal="right" vertical="center" wrapText="1"/>
    </xf>
    <xf numFmtId="44" fontId="12" fillId="0" borderId="25" xfId="1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44" fontId="12" fillId="0" borderId="3" xfId="1" applyFont="1" applyBorder="1" applyAlignment="1">
      <alignment vertical="center"/>
    </xf>
    <xf numFmtId="0" fontId="12" fillId="0" borderId="2" xfId="0" applyFont="1" applyBorder="1"/>
    <xf numFmtId="44" fontId="12" fillId="0" borderId="2" xfId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7" fillId="0" borderId="18" xfId="0" applyFont="1" applyBorder="1"/>
    <xf numFmtId="0" fontId="7" fillId="0" borderId="19" xfId="0" applyFont="1" applyBorder="1" applyAlignment="1">
      <alignment horizontal="left"/>
    </xf>
    <xf numFmtId="0" fontId="7" fillId="0" borderId="19" xfId="0" applyFont="1" applyBorder="1"/>
    <xf numFmtId="44" fontId="7" fillId="0" borderId="21" xfId="1" applyFont="1" applyBorder="1"/>
    <xf numFmtId="0" fontId="11" fillId="0" borderId="22" xfId="0" applyFont="1" applyBorder="1"/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44" fontId="5" fillId="0" borderId="10" xfId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9" fontId="5" fillId="0" borderId="4" xfId="0" applyNumberFormat="1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9" fontId="7" fillId="0" borderId="4" xfId="0" applyNumberFormat="1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9" fontId="5" fillId="0" borderId="0" xfId="0" applyNumberFormat="1" applyFont="1" applyAlignment="1">
      <alignment vertical="center"/>
    </xf>
    <xf numFmtId="44" fontId="5" fillId="0" borderId="15" xfId="1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44" fontId="7" fillId="0" borderId="17" xfId="1" applyFont="1" applyBorder="1" applyAlignment="1">
      <alignment vertical="center"/>
    </xf>
    <xf numFmtId="0" fontId="13" fillId="0" borderId="0" xfId="0" applyFont="1"/>
    <xf numFmtId="44" fontId="11" fillId="0" borderId="0" xfId="1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7" fillId="0" borderId="10" xfId="1" applyFont="1" applyBorder="1" applyAlignment="1">
      <alignment vertical="center"/>
    </xf>
    <xf numFmtId="0" fontId="4" fillId="2" borderId="0" xfId="0" applyFont="1" applyFill="1" applyAlignment="1" applyProtection="1">
      <alignment horizontal="left" vertical="center"/>
      <protection locked="0"/>
    </xf>
    <xf numFmtId="164" fontId="5" fillId="2" borderId="10" xfId="0" applyNumberFormat="1" applyFont="1" applyFill="1" applyBorder="1" applyProtection="1">
      <protection locked="0"/>
    </xf>
    <xf numFmtId="10" fontId="7" fillId="2" borderId="4" xfId="0" applyNumberFormat="1" applyFont="1" applyFill="1" applyBorder="1" applyAlignment="1" applyProtection="1">
      <alignment vertical="center"/>
      <protection locked="0"/>
    </xf>
    <xf numFmtId="44" fontId="9" fillId="2" borderId="7" xfId="1" applyFont="1" applyFill="1" applyBorder="1" applyAlignment="1" applyProtection="1">
      <alignment horizontal="right" vertical="center" wrapText="1"/>
      <protection locked="0"/>
    </xf>
    <xf numFmtId="44" fontId="9" fillId="2" borderId="4" xfId="1" applyFont="1" applyFill="1" applyBorder="1" applyAlignment="1" applyProtection="1">
      <alignment horizontal="right" vertical="center" wrapText="1"/>
      <protection locked="0"/>
    </xf>
    <xf numFmtId="44" fontId="9" fillId="2" borderId="12" xfId="1" applyFont="1" applyFill="1" applyBorder="1" applyAlignment="1" applyProtection="1">
      <alignment horizontal="right" vertical="center" wrapText="1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view="pageLayout" zoomScale="140" zoomScaleNormal="100" zoomScalePageLayoutView="140" workbookViewId="0">
      <selection activeCell="E5" sqref="E5"/>
    </sheetView>
  </sheetViews>
  <sheetFormatPr baseColWidth="10" defaultColWidth="11.42578125" defaultRowHeight="14.25"/>
  <cols>
    <col min="1" max="1" width="5.7109375" style="2" customWidth="1"/>
    <col min="2" max="2" width="7.85546875" style="2" customWidth="1"/>
    <col min="3" max="3" width="33.42578125" style="2" customWidth="1"/>
    <col min="4" max="4" width="18.7109375" style="2" customWidth="1"/>
    <col min="5" max="5" width="17.42578125" style="2" customWidth="1"/>
    <col min="6" max="16384" width="11.42578125" style="2"/>
  </cols>
  <sheetData>
    <row r="1" spans="1:5">
      <c r="A1" s="27" t="s">
        <v>34</v>
      </c>
    </row>
    <row r="2" spans="1:5">
      <c r="A2" s="1"/>
    </row>
    <row r="3" spans="1:5" ht="29.25" customHeight="1">
      <c r="A3" s="92"/>
      <c r="B3" s="92"/>
      <c r="C3" s="92"/>
      <c r="D3" s="5"/>
      <c r="E3" s="5"/>
    </row>
    <row r="4" spans="1:5">
      <c r="A4" s="5" t="s">
        <v>24</v>
      </c>
      <c r="B4" s="5"/>
      <c r="C4" s="5"/>
      <c r="D4" s="5"/>
      <c r="E4" s="5"/>
    </row>
    <row r="5" spans="1:5">
      <c r="A5" s="5"/>
      <c r="B5" s="5"/>
      <c r="C5" s="5"/>
      <c r="D5" s="5"/>
      <c r="E5" s="5"/>
    </row>
    <row r="6" spans="1:5">
      <c r="A6" s="22" t="s">
        <v>25</v>
      </c>
      <c r="B6" s="22" t="s">
        <v>37</v>
      </c>
      <c r="C6" s="5"/>
      <c r="D6" s="5"/>
      <c r="E6" s="5"/>
    </row>
    <row r="7" spans="1:5" ht="15" thickBot="1">
      <c r="A7" s="5"/>
      <c r="B7" s="5"/>
      <c r="C7" s="5"/>
      <c r="D7" s="5"/>
      <c r="E7" s="5"/>
    </row>
    <row r="8" spans="1:5" ht="15.75" customHeight="1">
      <c r="A8" s="5"/>
      <c r="B8" s="7" t="s">
        <v>35</v>
      </c>
      <c r="C8" s="8"/>
      <c r="D8" s="26">
        <v>5379000</v>
      </c>
      <c r="E8" s="5"/>
    </row>
    <row r="9" spans="1:5">
      <c r="A9" s="5"/>
      <c r="B9" s="10" t="s">
        <v>33</v>
      </c>
      <c r="C9" s="11"/>
      <c r="D9" s="93">
        <v>0</v>
      </c>
      <c r="E9" s="5"/>
    </row>
    <row r="10" spans="1:5" ht="15" thickBot="1">
      <c r="A10" s="5"/>
      <c r="B10" s="12" t="s">
        <v>36</v>
      </c>
      <c r="C10" s="13"/>
      <c r="D10" s="9">
        <f>D8*D9</f>
        <v>0</v>
      </c>
      <c r="E10" s="5"/>
    </row>
    <row r="11" spans="1:5">
      <c r="A11" s="5"/>
      <c r="B11" s="5"/>
      <c r="C11" s="5"/>
      <c r="D11" s="5"/>
      <c r="E11" s="5"/>
    </row>
    <row r="12" spans="1:5" s="3" customFormat="1" ht="25.5">
      <c r="A12" s="14"/>
      <c r="B12" s="70" t="s">
        <v>0</v>
      </c>
      <c r="C12" s="71" t="s">
        <v>5</v>
      </c>
      <c r="D12" s="71" t="s">
        <v>22</v>
      </c>
      <c r="E12" s="72" t="s">
        <v>1</v>
      </c>
    </row>
    <row r="13" spans="1:5" s="3" customFormat="1" ht="24" customHeight="1">
      <c r="A13" s="14"/>
      <c r="B13" s="15">
        <v>1</v>
      </c>
      <c r="C13" s="16" t="s">
        <v>43</v>
      </c>
      <c r="D13" s="17">
        <v>0.19</v>
      </c>
      <c r="E13" s="73">
        <f>D13*$D$10</f>
        <v>0</v>
      </c>
    </row>
    <row r="14" spans="1:5" s="3" customFormat="1" ht="24" customHeight="1">
      <c r="A14" s="14"/>
      <c r="B14" s="15">
        <v>2</v>
      </c>
      <c r="C14" s="16" t="s">
        <v>44</v>
      </c>
      <c r="D14" s="17">
        <v>0.2</v>
      </c>
      <c r="E14" s="73">
        <f>D14*$D$10</f>
        <v>0</v>
      </c>
    </row>
    <row r="15" spans="1:5" ht="24" customHeight="1">
      <c r="A15" s="5"/>
      <c r="B15" s="15">
        <v>3</v>
      </c>
      <c r="C15" s="74" t="s">
        <v>2</v>
      </c>
      <c r="D15" s="75">
        <v>0.22</v>
      </c>
      <c r="E15" s="73">
        <f t="shared" ref="E15:E17" si="0">D15*$D$10</f>
        <v>0</v>
      </c>
    </row>
    <row r="16" spans="1:5" ht="23.25" customHeight="1">
      <c r="A16" s="5"/>
      <c r="B16" s="15">
        <v>4</v>
      </c>
      <c r="C16" s="74" t="s">
        <v>3</v>
      </c>
      <c r="D16" s="75">
        <v>0.3</v>
      </c>
      <c r="E16" s="73">
        <f t="shared" si="0"/>
        <v>0</v>
      </c>
    </row>
    <row r="17" spans="1:5" ht="24" customHeight="1">
      <c r="A17" s="5"/>
      <c r="B17" s="15">
        <v>5</v>
      </c>
      <c r="C17" s="74" t="s">
        <v>4</v>
      </c>
      <c r="D17" s="75">
        <v>0.08</v>
      </c>
      <c r="E17" s="73">
        <f t="shared" si="0"/>
        <v>0</v>
      </c>
    </row>
    <row r="18" spans="1:5" ht="24.75" customHeight="1">
      <c r="A18" s="5"/>
      <c r="B18" s="76"/>
      <c r="C18" s="77" t="s">
        <v>6</v>
      </c>
      <c r="D18" s="78">
        <f>SUM(D13:D17)</f>
        <v>0.98999999999999988</v>
      </c>
      <c r="E18" s="91">
        <f>E13+E14+E15+E16+E17</f>
        <v>0</v>
      </c>
    </row>
    <row r="19" spans="1:5">
      <c r="A19" s="5"/>
      <c r="B19" s="79"/>
      <c r="C19" s="80"/>
      <c r="D19" s="81"/>
      <c r="E19" s="82"/>
    </row>
    <row r="20" spans="1:5" ht="23.25" customHeight="1">
      <c r="A20" s="5"/>
      <c r="B20" s="83"/>
      <c r="C20" s="84" t="s">
        <v>7</v>
      </c>
      <c r="D20" s="94">
        <v>0</v>
      </c>
      <c r="E20" s="85">
        <f>E18*D20</f>
        <v>0</v>
      </c>
    </row>
    <row r="21" spans="1:5">
      <c r="A21" s="5"/>
      <c r="B21" s="18"/>
      <c r="C21" s="19"/>
      <c r="D21" s="21"/>
      <c r="E21" s="20"/>
    </row>
    <row r="22" spans="1:5" ht="15" thickBot="1">
      <c r="A22" s="19"/>
      <c r="B22" s="65" t="s">
        <v>23</v>
      </c>
      <c r="C22" s="66"/>
      <c r="D22" s="67"/>
      <c r="E22" s="68">
        <f>E18+E20</f>
        <v>0</v>
      </c>
    </row>
    <row r="23" spans="1:5" ht="15" thickBot="1">
      <c r="A23" s="5"/>
      <c r="B23" s="51"/>
      <c r="C23" s="51"/>
      <c r="D23" s="51"/>
      <c r="E23" s="52"/>
    </row>
    <row r="24" spans="1:5" ht="15" thickBot="1">
      <c r="A24" s="22" t="s">
        <v>26</v>
      </c>
      <c r="B24" s="53" t="s">
        <v>27</v>
      </c>
      <c r="C24" s="23"/>
      <c r="D24" s="24"/>
      <c r="E24" s="25">
        <f>'Stunden- und Tagessätze'!E25</f>
        <v>0</v>
      </c>
    </row>
    <row r="25" spans="1:5" ht="15" thickBot="1">
      <c r="A25" s="5"/>
      <c r="B25" s="51"/>
      <c r="C25" s="51"/>
      <c r="D25" s="51"/>
      <c r="E25" s="52"/>
    </row>
    <row r="26" spans="1:5" ht="15" thickBot="1">
      <c r="A26" s="22" t="s">
        <v>28</v>
      </c>
      <c r="B26" s="53" t="s">
        <v>29</v>
      </c>
      <c r="C26" s="23"/>
      <c r="D26" s="24"/>
      <c r="E26" s="25">
        <f>E22+E24</f>
        <v>0</v>
      </c>
    </row>
    <row r="27" spans="1:5" ht="15" thickBot="1">
      <c r="A27" s="22"/>
      <c r="B27" s="53" t="s">
        <v>31</v>
      </c>
      <c r="C27" s="23"/>
      <c r="D27" s="24"/>
      <c r="E27" s="25">
        <f>E26*0.19</f>
        <v>0</v>
      </c>
    </row>
    <row r="28" spans="1:5" ht="15" thickBot="1">
      <c r="A28" s="6"/>
      <c r="B28" s="51"/>
      <c r="C28" s="51"/>
      <c r="D28" s="51"/>
      <c r="E28" s="52"/>
    </row>
    <row r="29" spans="1:5" ht="15" thickBot="1">
      <c r="A29" s="22" t="s">
        <v>30</v>
      </c>
      <c r="B29" s="53" t="s">
        <v>32</v>
      </c>
      <c r="C29" s="24"/>
      <c r="D29" s="24"/>
      <c r="E29" s="25">
        <f>E26+E27</f>
        <v>0</v>
      </c>
    </row>
    <row r="30" spans="1:5">
      <c r="A30" s="5"/>
      <c r="B30" s="51"/>
      <c r="C30" s="51"/>
      <c r="D30" s="51"/>
      <c r="E30" s="51"/>
    </row>
    <row r="31" spans="1:5">
      <c r="A31" s="4"/>
    </row>
    <row r="32" spans="1:5">
      <c r="A32" s="4"/>
    </row>
  </sheetData>
  <sheetProtection algorithmName="SHA-512" hashValue="jIoAqmaysC0cttsij+EIrnMC5APBmlf0YjnSgVTmDpxkvBcTICkjVxGICC2udyLv/5ofPBkO/525Aa/sh8yYwA==" saltValue="tpTmsyN0zwLO80O5g8UiDQ==" spinCount="100000" sheet="1" objects="1" scenarios="1"/>
  <mergeCells count="1">
    <mergeCell ref="A3:C3"/>
  </mergeCells>
  <pageMargins left="0.7" right="0.7" top="0.90625" bottom="0.78740157499999996" header="0.3" footer="0.3"/>
  <pageSetup paperSize="9" orientation="portrait" r:id="rId1"/>
  <headerFooter>
    <oddHeader>&amp;L&amp;"Inter SemiBold,Fett"Vergabeverfahren: „Projektsteuerung Georg-August-Zinn-Schule“
Maßnahmennummer: 0700
03 - Formblatt "Honorarangebot"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tabSelected="1" view="pageLayout" zoomScaleNormal="100" workbookViewId="0">
      <selection activeCell="C18" sqref="C18:D18"/>
    </sheetView>
  </sheetViews>
  <sheetFormatPr baseColWidth="10" defaultColWidth="11.42578125" defaultRowHeight="12.75"/>
  <cols>
    <col min="1" max="1" width="4" style="28" customWidth="1"/>
    <col min="2" max="2" width="28.42578125" style="28" customWidth="1"/>
    <col min="3" max="3" width="11.42578125" style="28"/>
    <col min="4" max="4" width="13.7109375" style="28" bestFit="1" customWidth="1"/>
    <col min="5" max="5" width="13.7109375" style="28" customWidth="1"/>
    <col min="6" max="16384" width="11.42578125" style="28"/>
  </cols>
  <sheetData>
    <row r="1" spans="1:5">
      <c r="A1" s="27" t="s">
        <v>34</v>
      </c>
    </row>
    <row r="3" spans="1:5">
      <c r="B3" s="55" t="s">
        <v>8</v>
      </c>
    </row>
    <row r="4" spans="1:5">
      <c r="B4" s="29" t="s">
        <v>42</v>
      </c>
    </row>
    <row r="6" spans="1:5">
      <c r="A6" s="86" t="s">
        <v>38</v>
      </c>
      <c r="B6" s="86" t="s">
        <v>40</v>
      </c>
      <c r="C6" s="86"/>
      <c r="D6" s="86"/>
      <c r="E6" s="86"/>
    </row>
    <row r="7" spans="1:5" ht="13.5" thickBot="1">
      <c r="A7" s="86"/>
      <c r="B7" s="86"/>
      <c r="C7" s="86"/>
      <c r="D7" s="86"/>
      <c r="E7" s="86"/>
    </row>
    <row r="8" spans="1:5" ht="13.5" thickBot="1">
      <c r="B8" s="56" t="s">
        <v>9</v>
      </c>
      <c r="C8" s="57" t="s">
        <v>10</v>
      </c>
      <c r="D8" s="69" t="s">
        <v>18</v>
      </c>
      <c r="E8" s="56" t="s">
        <v>6</v>
      </c>
    </row>
    <row r="9" spans="1:5" ht="35.25" customHeight="1">
      <c r="A9" s="30" t="s">
        <v>12</v>
      </c>
      <c r="B9" s="31" t="s">
        <v>20</v>
      </c>
      <c r="C9" s="32">
        <v>30</v>
      </c>
      <c r="D9" s="95">
        <v>0</v>
      </c>
      <c r="E9" s="33">
        <f>C9*D9</f>
        <v>0</v>
      </c>
    </row>
    <row r="10" spans="1:5" ht="35.25" customHeight="1">
      <c r="A10" s="30" t="s">
        <v>13</v>
      </c>
      <c r="B10" s="34" t="s">
        <v>19</v>
      </c>
      <c r="C10" s="35">
        <v>20</v>
      </c>
      <c r="D10" s="96">
        <v>0</v>
      </c>
      <c r="E10" s="36">
        <f>C10*D10</f>
        <v>0</v>
      </c>
    </row>
    <row r="11" spans="1:5" ht="35.25" customHeight="1" thickBot="1">
      <c r="A11" s="30" t="s">
        <v>14</v>
      </c>
      <c r="B11" s="37" t="s">
        <v>21</v>
      </c>
      <c r="C11" s="38">
        <v>10</v>
      </c>
      <c r="D11" s="97">
        <v>0</v>
      </c>
      <c r="E11" s="39">
        <f t="shared" ref="E10:E11" si="0">C11*D11</f>
        <v>0</v>
      </c>
    </row>
    <row r="12" spans="1:5" ht="13.5" thickBot="1">
      <c r="A12" s="40"/>
      <c r="B12" s="44"/>
      <c r="C12" s="45"/>
      <c r="D12" s="46" t="s">
        <v>6</v>
      </c>
      <c r="E12" s="47">
        <f>SUM(E9:E11)</f>
        <v>0</v>
      </c>
    </row>
    <row r="13" spans="1:5">
      <c r="A13" s="40"/>
      <c r="B13" s="48"/>
      <c r="C13" s="49"/>
      <c r="D13" s="50"/>
      <c r="E13" s="87"/>
    </row>
    <row r="14" spans="1:5" ht="25.5">
      <c r="A14" s="88" t="s">
        <v>39</v>
      </c>
      <c r="B14" s="89" t="s">
        <v>41</v>
      </c>
      <c r="C14" s="90"/>
      <c r="D14" s="50"/>
      <c r="E14" s="87"/>
    </row>
    <row r="15" spans="1:5" ht="13.5" thickBot="1">
      <c r="A15" s="40"/>
      <c r="B15" s="48"/>
      <c r="C15" s="49"/>
      <c r="D15" s="50"/>
      <c r="E15" s="50"/>
    </row>
    <row r="16" spans="1:5" ht="13.5" thickBot="1">
      <c r="B16" s="56" t="s">
        <v>9</v>
      </c>
      <c r="C16" s="57" t="s">
        <v>10</v>
      </c>
      <c r="D16" s="69" t="s">
        <v>11</v>
      </c>
      <c r="E16" s="56" t="s">
        <v>6</v>
      </c>
    </row>
    <row r="17" spans="1:5" ht="35.25" customHeight="1">
      <c r="A17" s="41" t="s">
        <v>12</v>
      </c>
      <c r="B17" s="42" t="str">
        <f>B9</f>
        <v>Büroinhaber / Partner / Projektleitung</v>
      </c>
      <c r="C17" s="32">
        <v>3</v>
      </c>
      <c r="D17" s="95">
        <v>0</v>
      </c>
      <c r="E17" s="33">
        <f>D17*C17</f>
        <v>0</v>
      </c>
    </row>
    <row r="18" spans="1:5" ht="35.25" customHeight="1">
      <c r="A18" s="41" t="s">
        <v>13</v>
      </c>
      <c r="B18" s="34" t="str">
        <f>B10</f>
        <v>Projektsteuerer</v>
      </c>
      <c r="C18" s="35">
        <v>2</v>
      </c>
      <c r="D18" s="96">
        <v>0</v>
      </c>
      <c r="E18" s="36">
        <f t="shared" ref="E18:E19" si="1">D18*C18</f>
        <v>0</v>
      </c>
    </row>
    <row r="19" spans="1:5" ht="35.25" customHeight="1" thickBot="1">
      <c r="A19" s="41" t="s">
        <v>14</v>
      </c>
      <c r="B19" s="43" t="str">
        <f>B11</f>
        <v>Technische Mitarbeiter</v>
      </c>
      <c r="C19" s="38">
        <v>1</v>
      </c>
      <c r="D19" s="97">
        <v>0</v>
      </c>
      <c r="E19" s="39">
        <f t="shared" si="1"/>
        <v>0</v>
      </c>
    </row>
    <row r="20" spans="1:5" ht="13.5" thickBot="1">
      <c r="B20" s="44"/>
      <c r="C20" s="45"/>
      <c r="D20" s="58" t="s">
        <v>6</v>
      </c>
      <c r="E20" s="59">
        <f>SUM(E17:E19)</f>
        <v>0</v>
      </c>
    </row>
    <row r="21" spans="1:5" ht="13.5" thickBot="1">
      <c r="B21" s="51"/>
      <c r="C21" s="51"/>
      <c r="D21" s="51"/>
      <c r="E21" s="52"/>
    </row>
    <row r="22" spans="1:5" ht="13.5" thickBot="1">
      <c r="B22" s="60" t="s">
        <v>16</v>
      </c>
      <c r="C22" s="53"/>
      <c r="D22" s="24"/>
      <c r="E22" s="61">
        <f>SUM(E9:E11)</f>
        <v>0</v>
      </c>
    </row>
    <row r="23" spans="1:5" ht="13.5" thickBot="1">
      <c r="B23" s="60" t="s">
        <v>15</v>
      </c>
      <c r="C23" s="53"/>
      <c r="D23" s="24"/>
      <c r="E23" s="61">
        <f>SUM(E17:E19)</f>
        <v>0</v>
      </c>
    </row>
    <row r="24" spans="1:5" ht="13.5" thickBot="1">
      <c r="B24" s="62"/>
      <c r="C24" s="24"/>
      <c r="D24" s="24"/>
      <c r="E24" s="63"/>
    </row>
    <row r="25" spans="1:5" ht="13.5" thickBot="1">
      <c r="A25" s="40"/>
      <c r="B25" s="64" t="s">
        <v>17</v>
      </c>
      <c r="C25" s="54"/>
      <c r="D25" s="54"/>
      <c r="E25" s="61">
        <f>SUM(E22:E23)</f>
        <v>0</v>
      </c>
    </row>
  </sheetData>
  <sheetProtection algorithmName="SHA-512" hashValue="c5GKng0I1/7d49OzqDa/E9YpHeLvMvTex+lUoZ3X2NPlWpvxfzmg+Zzf5iVcHwqTfQ3XIyl8/h5B1LO0Er75fw==" saltValue="Y15pR5zYty7oHXOVPAvXaQ==" spinCount="100000" sheet="1" objects="1" scenarios="1"/>
  <pageMargins left="0.7" right="0.7" top="0.90625" bottom="0.78740157499999996" header="0.3" footer="0.3"/>
  <pageSetup paperSize="9" orientation="portrait" r:id="rId1"/>
  <headerFooter>
    <oddHeader>&amp;L&amp;"Inter SemiBold,Standard"Vergabeverfahren: „Projektsteuerung Georg-August-Zinn-Schule“
Maßnahmennummer: 0700
03 - Formblatt "Honorarangebot"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Projektsteuerung</vt:lpstr>
      <vt:lpstr>Stunden- und Tagessätze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superuser</dc:creator>
  <cp:lastModifiedBy>Tilman Class</cp:lastModifiedBy>
  <cp:lastPrinted>2025-04-28T08:20:02Z</cp:lastPrinted>
  <dcterms:created xsi:type="dcterms:W3CDTF">2018-06-14T15:37:43Z</dcterms:created>
  <dcterms:modified xsi:type="dcterms:W3CDTF">2026-06-09T12:42:55Z</dcterms:modified>
</cp:coreProperties>
</file>