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https://www.vintra.de/vzbv/vergabeportal/BedarfsmeldungDokumente/3921/"/>
    </mc:Choice>
  </mc:AlternateContent>
  <xr:revisionPtr revIDLastSave="0" documentId="13_ncr:20000001_{20474692-8D37-4C5B-838C-91E3F4F71AC8}" xr6:coauthVersionLast="47" xr6:coauthVersionMax="47" xr10:uidLastSave="{00000000-0000-0000-0000-000000000000}"/>
  <bookViews>
    <workbookView xWindow="-120" yWindow="-120" windowWidth="29040" windowHeight="17520" xr2:uid="{00000000-000D-0000-FFFF-FFFF00000000}"/>
  </bookViews>
  <sheets>
    <sheet name="2026-0238"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 l="1"/>
  <c r="E18" i="1"/>
  <c r="D18" i="1"/>
  <c r="D28" i="1" l="1"/>
  <c r="E13" i="1"/>
  <c r="F13" i="1"/>
  <c r="D13" i="1"/>
  <c r="E9" i="1"/>
  <c r="F9" i="1"/>
  <c r="D9" i="1"/>
  <c r="F21" i="1" l="1"/>
  <c r="F22" i="1" s="1"/>
  <c r="F24" i="1" s="1"/>
  <c r="E21" i="1" l="1"/>
  <c r="E22" i="1" s="1"/>
  <c r="E24" i="1" s="1"/>
  <c r="D21" i="1"/>
  <c r="D22" i="1" s="1"/>
  <c r="D2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Kruithoff, Eike (vzbv)</author>
  </authors>
  <commentList>
    <comment ref="D7" authorId="0" shapeId="0" xr:uid="{00000000-0006-0000-0000-000001000000}">
      <text>
        <r>
          <rPr>
            <b/>
            <sz val="9"/>
            <color indexed="81"/>
            <rFont val="Segoe UI"/>
            <family val="2"/>
          </rPr>
          <t>Hier die Begründung NACH der Angebotsabgabe eintragen</t>
        </r>
      </text>
    </comment>
    <comment ref="D20" authorId="0" shapeId="0" xr:uid="{00000000-0006-0000-0000-000002000000}">
      <text>
        <r>
          <rPr>
            <b/>
            <sz val="9"/>
            <color indexed="81"/>
            <rFont val="Segoe UI"/>
            <family val="2"/>
          </rPr>
          <t xml:space="preserve">Nur die Angebotspreise eintragen. </t>
        </r>
      </text>
    </comment>
  </commentList>
</comments>
</file>

<file path=xl/sharedStrings.xml><?xml version="1.0" encoding="utf-8"?>
<sst xmlns="http://schemas.openxmlformats.org/spreadsheetml/2006/main" count="42" uniqueCount="30">
  <si>
    <t>4. Gesamtpunktzahl</t>
  </si>
  <si>
    <t>Zuschlagskriterien</t>
  </si>
  <si>
    <t>Gewichtung</t>
  </si>
  <si>
    <t>gewichtet</t>
  </si>
  <si>
    <t xml:space="preserve">gewichtet </t>
  </si>
  <si>
    <t>max. Punktzahl</t>
  </si>
  <si>
    <t>Hinweis zur Bewertung: Es müssen nur die vergebenen Punkte  und der jeweilige Gesamtpreis eingegeben werden. Die Berechnung der Gewichtung erfolgt automatisch</t>
  </si>
  <si>
    <t>3. Preis</t>
  </si>
  <si>
    <t>Ort, Datum</t>
  </si>
  <si>
    <t>____________________________________</t>
  </si>
  <si>
    <t>______________________________________</t>
  </si>
  <si>
    <t>__</t>
  </si>
  <si>
    <t>1.
Name Bieter</t>
  </si>
  <si>
    <t>2.
Name Bieter</t>
  </si>
  <si>
    <t>3.
Name Bieter</t>
  </si>
  <si>
    <t>Name Prüfer 1</t>
  </si>
  <si>
    <t>Name Prüfer 2</t>
  </si>
  <si>
    <t>Erläuterung zur Punktevergabe bezogen auf die Leistungsbeschreibung</t>
  </si>
  <si>
    <t>X Punkte weil…</t>
  </si>
  <si>
    <t>Beispielwerte</t>
  </si>
  <si>
    <t>Preis</t>
  </si>
  <si>
    <t>1. Fachliche Qualifikation: Fachanwaltliche Erfahrung im gewerblichen Rechtsschutz</t>
  </si>
  <si>
    <t>Für sämtliche wertungsrelevanten Kriterien ist ausschließlich die Qualifikation und Erfahrung der zur Leistungserbringung vorgesehenen Hauptansprechperson maßgeblich. Erfahrungen, Referenzen oder Qualifikationen anderer Personen der Kanzlei werden bei der Punktevergabe nicht berücksichtigt. Die Benennung einer Vertretung ist erforderlich, die Vertretung wird nicht bewertet.</t>
  </si>
  <si>
    <t>max. Punktezahl</t>
  </si>
  <si>
    <t>3. Fachliche Vertiefung und Vernetzung (additiv)</t>
  </si>
  <si>
    <r>
      <t xml:space="preserve">
</t>
    </r>
    <r>
      <rPr>
        <b/>
        <sz val="11"/>
        <color theme="1"/>
        <rFont val="Aptos"/>
        <family val="2"/>
      </rPr>
      <t>1 Punkt:</t>
    </r>
    <r>
      <rPr>
        <sz val="11"/>
        <color theme="1"/>
        <rFont val="Aptos"/>
        <family val="2"/>
      </rPr>
      <t xml:space="preserve"> Die Hauptansprechperson führt den Fachanwaltstitel bei aktiver* Tätigkeit seit mindestens 6 Jahren, jedoch weniger als 9 Jahren.
</t>
    </r>
    <r>
      <rPr>
        <b/>
        <sz val="11"/>
        <color theme="1"/>
        <rFont val="Aptos"/>
        <family val="2"/>
      </rPr>
      <t>2 Punkte:</t>
    </r>
    <r>
      <rPr>
        <sz val="11"/>
        <color theme="1"/>
        <rFont val="Aptos"/>
        <family val="2"/>
      </rPr>
      <t xml:space="preserve"> Die Hauptansprechperson führt den Fachanwaltstitel bei aktiver Tätigkeit seit mindestens 9 Jahren, jedoch weniger als 12 Jahren.
</t>
    </r>
    <r>
      <rPr>
        <b/>
        <sz val="11"/>
        <color theme="1"/>
        <rFont val="Aptos"/>
        <family val="2"/>
      </rPr>
      <t>3 Punkte:</t>
    </r>
    <r>
      <rPr>
        <sz val="11"/>
        <color theme="1"/>
        <rFont val="Aptos"/>
        <family val="2"/>
      </rPr>
      <t xml:space="preserve"> Die Hauptansprechperson führt den Fachanwaltstitel bei aktiver Tätigkeit seit mindestens 12 Jahren, jedoch weniger als 15 Jahren.
</t>
    </r>
    <r>
      <rPr>
        <b/>
        <sz val="11"/>
        <color theme="1"/>
        <rFont val="Aptos"/>
        <family val="2"/>
      </rPr>
      <t xml:space="preserve">4 Punkte: </t>
    </r>
    <r>
      <rPr>
        <sz val="11"/>
        <color theme="1"/>
        <rFont val="Aptos"/>
        <family val="2"/>
      </rPr>
      <t xml:space="preserve">Die Hauptansprechperson führt den Fachanwaltstitel bei aktiver Tätigkeit seit mindestens 15 Jahren, jedoch weniger als 18 Jahren.
</t>
    </r>
    <r>
      <rPr>
        <b/>
        <sz val="11"/>
        <color theme="1"/>
        <rFont val="Aptos"/>
        <family val="2"/>
      </rPr>
      <t>5 Punkte:</t>
    </r>
    <r>
      <rPr>
        <sz val="11"/>
        <color theme="1"/>
        <rFont val="Aptos"/>
        <family val="2"/>
      </rPr>
      <t xml:space="preserve"> Die Hauptansprechperson führt den Fachanwaltstitel bei aktiver Tätigkeit seit mehr als 18 Jahren.
</t>
    </r>
    <r>
      <rPr>
        <b/>
        <sz val="11"/>
        <color theme="1"/>
        <rFont val="Aptos"/>
        <family val="2"/>
      </rPr>
      <t xml:space="preserve">* </t>
    </r>
    <r>
      <rPr>
        <sz val="11"/>
        <color theme="1"/>
        <rFont val="Aptos"/>
        <family val="2"/>
      </rPr>
      <t>Zeiten vor Erwerb der Fachanwaltszulassung bleiben unberücksichtigt. Unterbrechungen der aktiven Fachanwaltstätigkeit sind anzugeben und werden bei der Bewertung berücksichtigt.</t>
    </r>
  </si>
  <si>
    <r>
      <rPr>
        <b/>
        <sz val="11"/>
        <color theme="1"/>
        <rFont val="Aptos"/>
        <family val="2"/>
      </rPr>
      <t xml:space="preserve">
1 Punkt: </t>
    </r>
    <r>
      <rPr>
        <sz val="11"/>
        <color theme="1"/>
        <rFont val="Aptos"/>
        <family val="2"/>
      </rPr>
      <t>Nachgewiesene Erfahrung mit dem Schutz oder der Durchsetzung von Markenrechten einer Verbraucherorganisation</t>
    </r>
    <r>
      <rPr>
        <b/>
        <sz val="11"/>
        <color theme="1"/>
        <rFont val="Aptos"/>
        <family val="2"/>
      </rPr>
      <t>*</t>
    </r>
    <r>
      <rPr>
        <sz val="11"/>
        <color theme="1"/>
        <rFont val="Aptos"/>
        <family val="2"/>
      </rPr>
      <t xml:space="preserve"> (mind. 1 Mandant) in den letzten 10 Jahren.</t>
    </r>
    <r>
      <rPr>
        <b/>
        <sz val="11"/>
        <color theme="1"/>
        <rFont val="Aptos"/>
        <family val="2"/>
      </rPr>
      <t xml:space="preserve">
2 Punkte: </t>
    </r>
    <r>
      <rPr>
        <sz val="11"/>
        <color theme="1"/>
        <rFont val="Aptos"/>
        <family val="2"/>
      </rPr>
      <t xml:space="preserve">Nachgewiesene Erfahrung mit dem Schutz oder der Durchsetzung von Markenrechten einer Verbraucherorganisation (mind. 2 verschiedene Mandanten) in den letzten 10 Jahren.
</t>
    </r>
    <r>
      <rPr>
        <b/>
        <sz val="11"/>
        <color theme="1"/>
        <rFont val="Aptos"/>
        <family val="2"/>
      </rPr>
      <t xml:space="preserve">3 Punkte: </t>
    </r>
    <r>
      <rPr>
        <sz val="11"/>
        <color theme="1"/>
        <rFont val="Aptos"/>
        <family val="2"/>
      </rPr>
      <t xml:space="preserve">Zusätzlich zu den Anforderungen für 2 Punkte, nachgewiesene Erfahrung (mind. 1 Mandant) mit dem Schutz oder der Durchsetzung von Marken mit geringer originärer Kennzeichnungskraft (z.B: aufgrund einer beschreibenden Bedeutung oder der Nähe zu einem generischen Begriff). 
</t>
    </r>
    <r>
      <rPr>
        <b/>
        <sz val="11"/>
        <color theme="1"/>
        <rFont val="Aptos"/>
        <family val="2"/>
      </rPr>
      <t>4 Punkte:</t>
    </r>
    <r>
      <rPr>
        <sz val="11"/>
        <color theme="1"/>
        <rFont val="Aptos"/>
        <family val="2"/>
      </rPr>
      <t xml:space="preserve"> Zusätzlich zu den Anforderungen für 3 Punkte, nachgewiesene Erfahrung (mind. 1 Mandant) in dem Schutz oder der Durchsetzung von Marken mit einer Mehrzahl an Nutzungsberechtigten (z.B. Marken mit mehreren vertraglich angebundenen Verwendern).
</t>
    </r>
    <r>
      <rPr>
        <b/>
        <sz val="11"/>
        <color theme="1"/>
        <rFont val="Aptos"/>
        <family val="2"/>
      </rPr>
      <t>5 Punkte:</t>
    </r>
    <r>
      <rPr>
        <sz val="11"/>
        <color theme="1"/>
        <rFont val="Aptos"/>
        <family val="2"/>
      </rPr>
      <t xml:space="preserve"> Zusätzlich zu den Anforderungen für 4 Punkte, nachgewiesenen Erfahrung (mind. 1 Mandant) im Urheber- oder Domainrecht. 
</t>
    </r>
    <r>
      <rPr>
        <b/>
        <sz val="11"/>
        <color theme="1"/>
        <rFont val="Aptos"/>
        <family val="2"/>
      </rPr>
      <t>*</t>
    </r>
    <r>
      <rPr>
        <sz val="11"/>
        <color theme="1"/>
        <rFont val="Aptos"/>
        <family val="2"/>
      </rPr>
      <t xml:space="preserve"> Verbraucherorganisation im Sinne dieses Zuschlagskriteriums sind juristische Personen oder rechtsfähige Personenzusammenschlüsse, die nach ihrer Organisationsstruktur, ihrem Satzungszweck, ihrem Gesellschaftsvertrag oder vergleichbaren verbindlichen Leitlinien überwiegend Verbraucherinteressen wahrnehmen.</t>
    </r>
  </si>
  <si>
    <r>
      <t xml:space="preserve"> 
</t>
    </r>
    <r>
      <rPr>
        <b/>
        <sz val="11"/>
        <color theme="1"/>
        <rFont val="Aptos"/>
        <family val="2"/>
      </rPr>
      <t>+2 Punkte:</t>
    </r>
    <r>
      <rPr>
        <sz val="11"/>
        <color theme="1"/>
        <rFont val="Aptos"/>
        <family val="2"/>
      </rPr>
      <t xml:space="preserve"> Mitgliedschaft in der GRUR (Deutsche Vereinigung für gewerblichen Rechtsschutz und Urheberrecht). Alternativ: Sofern keine Mitgliedschaft in der GRUR vorliegt, Mitgliedschaft in einer vergleichbaren fachlich einschlägigen Vereinigung mit Schwerpunkt im gewerblichen Rechtsschutz, Marken-/Kennzeichenrecht oder Urheber- und Medinrecht.
</t>
    </r>
    <r>
      <rPr>
        <b/>
        <sz val="11"/>
        <color theme="1"/>
        <rFont val="Aptos"/>
        <family val="2"/>
      </rPr>
      <t xml:space="preserve"> +1 Punkt: </t>
    </r>
    <r>
      <rPr>
        <sz val="11"/>
        <color theme="1"/>
        <rFont val="Aptos"/>
        <family val="2"/>
      </rPr>
      <t xml:space="preserve"> Lehr- oder Dozententätigkeit im Bereich des gewerblichen Rechtsschutzes in den letzten 3 Jahren. Voraussetzung ist mindestens eine Lehrveranstaltung, ein Lehrauftrag oder eine Dozententätigkeit mit  Termin/Zeitraum und Themenbezug.
</t>
    </r>
    <r>
      <rPr>
        <b/>
        <sz val="11"/>
        <color theme="1"/>
        <rFont val="Aptos"/>
        <family val="2"/>
      </rPr>
      <t xml:space="preserve"> +1 Punkt: </t>
    </r>
    <r>
      <rPr>
        <sz val="11"/>
        <color theme="1"/>
        <rFont val="Aptos"/>
        <family val="2"/>
      </rPr>
      <t xml:space="preserve">Einschlägige Fortbildungen im Marken- und/oder Urheberrecht in den letzten 3 Jahren. 
Voraussetzung sind mindestens zwei Fortbildungsveranstaltungen oder Seminare mit erkennbarem inhaltlichem Bezug (Datum und Thema ).
</t>
    </r>
    <r>
      <rPr>
        <b/>
        <sz val="11"/>
        <color theme="1"/>
        <rFont val="Aptos"/>
        <family val="2"/>
      </rPr>
      <t xml:space="preserve"> +1 Punkt: </t>
    </r>
    <r>
      <rPr>
        <sz val="11"/>
        <color theme="1"/>
        <rFont val="Aptos"/>
        <family val="2"/>
      </rPr>
      <t xml:space="preserve"> Veröffentlichung im Bereich des gewerblichen Rechtsschutzes seit dem 01.01.2020.
Voraussetzung ist mindestens eine Veröffentlichung (z. B. Fachaufsatz, Kommentarbeitrag, Handbuchbeitrag, Tagungsbeitrag) mit erkennbarem Fachbezug.</t>
    </r>
  </si>
  <si>
    <t>2. Einschlägige Erfahrung in einer Verbraucherorganisation</t>
  </si>
  <si>
    <t xml:space="preserve">Bewertungskriterien für die Ausschreibung 
Vergabe anwaltlicher Leistungen im gewerblichen Rechtsschutz – Schwerpunkt Markenrecht
2026-0238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</si>
</sst>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sz val="11"/>
      <color theme="1"/>
      <name val="Aptos"/>
      <family val="2"/>
    </font>
    <font>
      <sz val="11"/>
      <color theme="1"/>
      <name val="Aptos"/>
      <family val="2"/>
    </font>
    <font>
      <sz val="11"/>
      <color theme="1"/>
      <name val="Aptos"/>
      <family val="2"/>
    </font>
    <font>
      <sz val="11"/>
      <color theme="1"/>
      <name val="Aptos"/>
      <family val="2"/>
    </font>
    <font>
      <b/>
      <sz val="12"/>
      <color theme="1"/>
      <name val="Arial"/>
      <family val="2"/>
    </font>
    <font>
      <b/>
      <sz val="9"/>
      <color indexed="81"/>
      <name val="Segoe UI"/>
      <family val="2"/>
    </font>
    <font>
      <b/>
      <sz val="12"/>
      <color theme="1"/>
      <name val="Aptos"/>
      <family val="2"/>
    </font>
    <font>
      <b/>
      <sz val="12"/>
      <color theme="1"/>
      <name val="Aptos Black"/>
      <family val="2"/>
    </font>
    <font>
      <b/>
      <sz val="11"/>
      <color theme="1"/>
      <name val="Aptos"/>
      <family val="2"/>
    </font>
    <font>
      <sz val="11"/>
      <color theme="1"/>
      <name val="Aptos"/>
      <family val="2"/>
    </font>
    <font>
      <sz val="12"/>
      <color theme="1"/>
      <name val="Aptos"/>
      <family val="2"/>
    </font>
    <font>
      <b/>
      <sz val="12"/>
      <color indexed="8"/>
      <name val="Aptos"/>
      <family val="2"/>
    </font>
    <font>
      <b/>
      <sz val="10"/>
      <color theme="1"/>
      <name val="Arial"/>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21">
    <border>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78">
    <xf numFmtId="0" fontId="0" fillId="0" borderId="0" xfId="0"/>
    <xf numFmtId="0" fontId="5" fillId="0" borderId="0" xfId="0" applyFont="1"/>
    <xf numFmtId="0" fontId="5" fillId="2" borderId="0" xfId="0" applyFont="1" applyFill="1"/>
    <xf numFmtId="0" fontId="5" fillId="2" borderId="1" xfId="0" applyFont="1" applyFill="1" applyBorder="1"/>
    <xf numFmtId="0" fontId="5" fillId="0" borderId="0" xfId="0" applyFont="1" applyAlignment="1">
      <alignment horizontal="center" vertical="top"/>
    </xf>
    <xf numFmtId="0" fontId="5" fillId="2" borderId="0" xfId="0" applyFont="1" applyFill="1" applyAlignment="1" applyProtection="1">
      <alignment horizontal="center" vertical="center"/>
      <protection locked="0"/>
    </xf>
    <xf numFmtId="0" fontId="5" fillId="2" borderId="0" xfId="0" applyFont="1" applyFill="1" applyAlignment="1" applyProtection="1">
      <alignment horizontal="center" vertical="top" wrapText="1"/>
      <protection locked="0"/>
    </xf>
    <xf numFmtId="0" fontId="8" fillId="2" borderId="6"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wrapText="1"/>
      <protection locked="0"/>
    </xf>
    <xf numFmtId="0" fontId="8" fillId="4" borderId="5" xfId="0" applyFont="1" applyFill="1" applyBorder="1" applyAlignment="1" applyProtection="1">
      <alignment horizontal="center" vertical="top" wrapText="1"/>
      <protection locked="0"/>
    </xf>
    <xf numFmtId="9" fontId="9" fillId="3" borderId="8" xfId="0" applyNumberFormat="1" applyFont="1" applyFill="1" applyBorder="1" applyAlignment="1" applyProtection="1">
      <alignment horizontal="center" vertical="top"/>
      <protection locked="0"/>
    </xf>
    <xf numFmtId="0" fontId="11" fillId="4" borderId="8" xfId="0" applyFont="1" applyFill="1" applyBorder="1" applyAlignment="1" applyProtection="1">
      <alignment horizontal="left" vertical="top" wrapText="1"/>
      <protection locked="0"/>
    </xf>
    <xf numFmtId="0" fontId="10" fillId="2" borderId="9" xfId="0" applyFont="1" applyFill="1" applyBorder="1" applyAlignment="1" applyProtection="1">
      <alignment vertical="top"/>
      <protection locked="0"/>
    </xf>
    <xf numFmtId="0" fontId="10" fillId="2" borderId="2" xfId="0" applyFont="1" applyFill="1" applyBorder="1" applyAlignment="1" applyProtection="1">
      <alignment horizontal="center" vertical="top"/>
      <protection locked="0"/>
    </xf>
    <xf numFmtId="0" fontId="10" fillId="2" borderId="2" xfId="0" applyFont="1" applyFill="1" applyBorder="1" applyAlignment="1" applyProtection="1">
      <alignment horizontal="left" vertical="top" wrapText="1"/>
      <protection locked="0"/>
    </xf>
    <xf numFmtId="0" fontId="7" fillId="4" borderId="2" xfId="0" applyFont="1" applyFill="1" applyBorder="1" applyAlignment="1" applyProtection="1">
      <alignment horizontal="right" wrapText="1"/>
      <protection locked="0"/>
    </xf>
    <xf numFmtId="0" fontId="7" fillId="4" borderId="2" xfId="0" applyFont="1" applyFill="1" applyBorder="1" applyAlignment="1" applyProtection="1">
      <alignment horizontal="right" vertical="top" wrapText="1"/>
      <protection locked="0"/>
    </xf>
    <xf numFmtId="0" fontId="7" fillId="4" borderId="3" xfId="0" applyFont="1" applyFill="1" applyBorder="1" applyAlignment="1" applyProtection="1">
      <alignment horizontal="right" vertical="top" wrapText="1"/>
      <protection locked="0"/>
    </xf>
    <xf numFmtId="0" fontId="11" fillId="0" borderId="10" xfId="0" applyFont="1" applyBorder="1" applyProtection="1">
      <protection locked="0"/>
    </xf>
    <xf numFmtId="0" fontId="7" fillId="0" borderId="4" xfId="0" applyFont="1" applyBorder="1" applyProtection="1">
      <protection locked="0"/>
    </xf>
    <xf numFmtId="0" fontId="9" fillId="2" borderId="4" xfId="0" applyFont="1" applyFill="1" applyBorder="1" applyAlignment="1" applyProtection="1">
      <alignment vertical="top"/>
      <protection locked="0"/>
    </xf>
    <xf numFmtId="0" fontId="7" fillId="2" borderId="4" xfId="0" applyFont="1" applyFill="1" applyBorder="1" applyAlignment="1">
      <alignment horizontal="right"/>
    </xf>
    <xf numFmtId="0" fontId="10" fillId="2" borderId="0" xfId="0" applyFont="1" applyFill="1" applyAlignment="1" applyProtection="1">
      <alignment vertical="top"/>
      <protection locked="0"/>
    </xf>
    <xf numFmtId="0" fontId="10" fillId="2" borderId="0" xfId="0" applyFont="1" applyFill="1" applyAlignment="1" applyProtection="1">
      <alignment horizontal="center" vertical="top"/>
      <protection locked="0"/>
    </xf>
    <xf numFmtId="0" fontId="9" fillId="2" borderId="0" xfId="0" applyFont="1" applyFill="1" applyAlignment="1" applyProtection="1">
      <alignment vertical="top"/>
      <protection locked="0"/>
    </xf>
    <xf numFmtId="0" fontId="7" fillId="2" borderId="0" xfId="0" applyFont="1" applyFill="1" applyAlignment="1" applyProtection="1">
      <alignment horizontal="left"/>
      <protection locked="0"/>
    </xf>
    <xf numFmtId="0" fontId="9" fillId="3" borderId="7" xfId="0" applyFont="1" applyFill="1" applyBorder="1" applyAlignment="1" applyProtection="1">
      <alignment vertical="top" wrapText="1"/>
      <protection locked="0"/>
    </xf>
    <xf numFmtId="0" fontId="9" fillId="2" borderId="2" xfId="0" applyFont="1" applyFill="1" applyBorder="1" applyAlignment="1" applyProtection="1">
      <alignment vertical="top" wrapText="1"/>
      <protection locked="0"/>
    </xf>
    <xf numFmtId="0" fontId="12" fillId="4" borderId="2" xfId="0" applyFont="1" applyFill="1" applyBorder="1" applyAlignment="1" applyProtection="1">
      <alignment horizontal="right" vertical="center" wrapText="1"/>
      <protection locked="0"/>
    </xf>
    <xf numFmtId="0" fontId="7" fillId="4" borderId="2" xfId="0" applyFont="1" applyFill="1" applyBorder="1" applyAlignment="1" applyProtection="1">
      <alignment horizontal="right" vertical="center" wrapText="1"/>
      <protection locked="0"/>
    </xf>
    <xf numFmtId="0" fontId="7" fillId="4" borderId="3" xfId="0" applyFont="1" applyFill="1" applyBorder="1" applyAlignment="1" applyProtection="1">
      <alignment horizontal="right" vertical="center" wrapText="1"/>
      <protection locked="0"/>
    </xf>
    <xf numFmtId="0" fontId="10" fillId="2" borderId="4" xfId="0" applyFont="1" applyFill="1" applyBorder="1" applyAlignment="1" applyProtection="1">
      <alignment horizontal="center" vertical="top"/>
      <protection locked="0"/>
    </xf>
    <xf numFmtId="0" fontId="9" fillId="2" borderId="4" xfId="0" applyFont="1" applyFill="1" applyBorder="1" applyAlignment="1" applyProtection="1">
      <alignment vertical="top" wrapText="1"/>
      <protection locked="0"/>
    </xf>
    <xf numFmtId="0" fontId="7" fillId="2" borderId="4" xfId="0" applyFont="1" applyFill="1" applyBorder="1" applyAlignment="1">
      <alignment horizontal="right" vertical="center"/>
    </xf>
    <xf numFmtId="0" fontId="9" fillId="2" borderId="0" xfId="0" applyFont="1" applyFill="1" applyAlignment="1" applyProtection="1">
      <alignment vertical="top" wrapText="1"/>
      <protection locked="0"/>
    </xf>
    <xf numFmtId="0" fontId="7" fillId="2" borderId="0" xfId="0" applyFont="1" applyFill="1" applyAlignment="1" applyProtection="1">
      <alignment horizontal="left" vertical="top"/>
      <protection locked="0"/>
    </xf>
    <xf numFmtId="0" fontId="9" fillId="2" borderId="2" xfId="0" applyFont="1" applyFill="1" applyBorder="1" applyAlignment="1" applyProtection="1">
      <alignment vertical="top"/>
      <protection locked="0"/>
    </xf>
    <xf numFmtId="2" fontId="7" fillId="2" borderId="2" xfId="0" applyNumberFormat="1" applyFont="1" applyFill="1" applyBorder="1" applyAlignment="1">
      <alignment horizontal="right" vertical="center"/>
    </xf>
    <xf numFmtId="2" fontId="7" fillId="2" borderId="3" xfId="0" applyNumberFormat="1" applyFont="1" applyFill="1" applyBorder="1" applyAlignment="1">
      <alignment horizontal="right" vertical="center"/>
    </xf>
    <xf numFmtId="0" fontId="10" fillId="2" borderId="10" xfId="0" applyFont="1" applyFill="1" applyBorder="1" applyAlignment="1" applyProtection="1">
      <alignment vertical="top"/>
      <protection locked="0"/>
    </xf>
    <xf numFmtId="0" fontId="9" fillId="2" borderId="4" xfId="0" applyFont="1" applyFill="1" applyBorder="1" applyAlignment="1" applyProtection="1">
      <alignment horizontal="center" vertical="top"/>
      <protection locked="0"/>
    </xf>
    <xf numFmtId="2" fontId="7" fillId="2" borderId="4" xfId="0" applyNumberFormat="1" applyFont="1" applyFill="1" applyBorder="1" applyAlignment="1">
      <alignment horizontal="right" vertical="center"/>
    </xf>
    <xf numFmtId="0" fontId="9" fillId="2" borderId="0" xfId="0" applyFont="1" applyFill="1" applyAlignment="1" applyProtection="1">
      <alignment horizontal="center" vertical="top"/>
      <protection locked="0"/>
    </xf>
    <xf numFmtId="0" fontId="7" fillId="2" borderId="0" xfId="0" applyFont="1" applyFill="1" applyProtection="1">
      <protection locked="0"/>
    </xf>
    <xf numFmtId="0" fontId="9" fillId="2" borderId="6" xfId="0" applyFont="1" applyFill="1" applyBorder="1" applyAlignment="1" applyProtection="1">
      <alignment vertical="top"/>
      <protection locked="0"/>
    </xf>
    <xf numFmtId="0" fontId="9" fillId="2" borderId="5" xfId="0" applyFont="1" applyFill="1" applyBorder="1" applyAlignment="1" applyProtection="1">
      <alignment horizontal="center" vertical="top"/>
      <protection locked="0"/>
    </xf>
    <xf numFmtId="0" fontId="9" fillId="2" borderId="5" xfId="0" applyFont="1" applyFill="1" applyBorder="1" applyAlignment="1" applyProtection="1">
      <alignment vertical="top"/>
      <protection locked="0"/>
    </xf>
    <xf numFmtId="2" fontId="7" fillId="2" borderId="5" xfId="0" applyNumberFormat="1" applyFont="1" applyFill="1" applyBorder="1" applyAlignment="1">
      <alignment horizontal="left"/>
    </xf>
    <xf numFmtId="0" fontId="10" fillId="2" borderId="2" xfId="0" applyFont="1" applyFill="1" applyBorder="1" applyProtection="1">
      <protection locked="0"/>
    </xf>
    <xf numFmtId="0" fontId="9" fillId="2" borderId="2" xfId="0" applyFont="1" applyFill="1" applyBorder="1" applyProtection="1">
      <protection locked="0"/>
    </xf>
    <xf numFmtId="0" fontId="7" fillId="2" borderId="2" xfId="0" applyFont="1" applyFill="1" applyBorder="1" applyProtection="1">
      <protection locked="0"/>
    </xf>
    <xf numFmtId="164" fontId="7" fillId="2" borderId="2" xfId="0" applyNumberFormat="1" applyFont="1" applyFill="1" applyBorder="1"/>
    <xf numFmtId="0" fontId="7" fillId="2" borderId="0" xfId="0" applyFont="1" applyFill="1"/>
    <xf numFmtId="0" fontId="7" fillId="4" borderId="0" xfId="0" applyFont="1" applyFill="1"/>
    <xf numFmtId="0" fontId="5" fillId="2" borderId="0" xfId="0" applyFont="1" applyFill="1" applyAlignment="1" applyProtection="1">
      <alignment horizontal="center" vertical="center" wrapText="1"/>
      <protection locked="0"/>
    </xf>
    <xf numFmtId="0" fontId="10" fillId="2" borderId="16" xfId="0" applyFont="1" applyFill="1" applyBorder="1" applyAlignment="1" applyProtection="1">
      <alignment horizontal="center" vertical="top"/>
      <protection locked="0"/>
    </xf>
    <xf numFmtId="0" fontId="9" fillId="2" borderId="16" xfId="0" applyFont="1" applyFill="1" applyBorder="1" applyAlignment="1" applyProtection="1">
      <alignment vertical="top" wrapText="1"/>
      <protection locked="0"/>
    </xf>
    <xf numFmtId="0" fontId="9" fillId="2" borderId="17" xfId="0" applyFont="1" applyFill="1" applyBorder="1" applyAlignment="1" applyProtection="1">
      <alignment vertical="top"/>
      <protection locked="0"/>
    </xf>
    <xf numFmtId="9" fontId="9" fillId="3" borderId="18" xfId="0" applyNumberFormat="1" applyFont="1" applyFill="1" applyBorder="1" applyAlignment="1" applyProtection="1">
      <alignment horizontal="center" vertical="top"/>
      <protection locked="0"/>
    </xf>
    <xf numFmtId="0" fontId="4" fillId="2" borderId="18" xfId="0" applyFont="1" applyFill="1" applyBorder="1" applyAlignment="1" applyProtection="1">
      <alignment vertical="top"/>
      <protection locked="0"/>
    </xf>
    <xf numFmtId="164" fontId="11" fillId="4" borderId="18" xfId="0" applyNumberFormat="1" applyFont="1" applyFill="1" applyBorder="1" applyProtection="1">
      <protection locked="0"/>
    </xf>
    <xf numFmtId="164" fontId="11" fillId="4" borderId="19" xfId="0" applyNumberFormat="1" applyFont="1" applyFill="1" applyBorder="1" applyProtection="1">
      <protection locked="0"/>
    </xf>
    <xf numFmtId="0" fontId="3" fillId="2" borderId="2" xfId="0" applyFont="1" applyFill="1" applyBorder="1" applyAlignment="1" applyProtection="1">
      <alignment vertical="top"/>
      <protection locked="0"/>
    </xf>
    <xf numFmtId="0" fontId="11" fillId="0" borderId="15" xfId="0" applyFont="1" applyBorder="1" applyProtection="1">
      <protection locked="0"/>
    </xf>
    <xf numFmtId="0" fontId="10" fillId="2" borderId="20" xfId="0" applyFont="1" applyFill="1" applyBorder="1" applyAlignment="1" applyProtection="1">
      <alignment vertical="top"/>
      <protection locked="0"/>
    </xf>
    <xf numFmtId="0" fontId="10" fillId="2" borderId="20" xfId="0" applyFont="1" applyFill="1" applyBorder="1" applyAlignment="1" applyProtection="1">
      <alignment horizontal="center" vertical="top"/>
      <protection locked="0"/>
    </xf>
    <xf numFmtId="0" fontId="9" fillId="2" borderId="20" xfId="0" applyFont="1" applyFill="1" applyBorder="1" applyAlignment="1" applyProtection="1">
      <alignment vertical="top" wrapText="1"/>
      <protection locked="0"/>
    </xf>
    <xf numFmtId="0" fontId="7" fillId="2" borderId="20" xfId="0" applyFont="1" applyFill="1" applyBorder="1" applyAlignment="1" applyProtection="1">
      <alignment horizontal="left"/>
      <protection locked="0"/>
    </xf>
    <xf numFmtId="0" fontId="7" fillId="2" borderId="20" xfId="0" applyFont="1" applyFill="1" applyBorder="1" applyAlignment="1" applyProtection="1">
      <alignment horizontal="left" vertical="top"/>
      <protection locked="0"/>
    </xf>
    <xf numFmtId="0" fontId="7" fillId="2" borderId="16" xfId="0" applyFont="1" applyFill="1" applyBorder="1" applyAlignment="1" applyProtection="1">
      <alignment horizontal="right"/>
      <protection locked="0"/>
    </xf>
    <xf numFmtId="0" fontId="7" fillId="2" borderId="16" xfId="0" applyFont="1" applyFill="1" applyBorder="1" applyAlignment="1" applyProtection="1">
      <alignment horizontal="right" vertical="top"/>
      <protection locked="0"/>
    </xf>
    <xf numFmtId="0" fontId="2" fillId="3" borderId="8" xfId="0" applyFont="1" applyFill="1" applyBorder="1" applyAlignment="1" applyProtection="1">
      <alignment horizontal="left" vertical="top" wrapText="1"/>
      <protection locked="0"/>
    </xf>
    <xf numFmtId="0" fontId="5" fillId="2" borderId="0" xfId="0" applyFont="1" applyFill="1"/>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13" fillId="2" borderId="14" xfId="0" applyFont="1" applyFill="1" applyBorder="1" applyAlignment="1">
      <alignment horizontal="center" vertical="center" wrapText="1"/>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12" Type="http://schemas.openxmlformats.org/officeDocument/2006/relationships/customXml" Target="../customXml/item7.xml"/><Relationship Id="rId2" Type="http://schemas.openxmlformats.org/officeDocument/2006/relationships/theme" Target="theme/theme1.xml"/><Relationship Id="rId1" Type="http://schemas.openxmlformats.org/officeDocument/2006/relationships/worksheet" Target="worksheets/sheet1.xml"/><Relationship Id="rId11" Type="http://schemas.openxmlformats.org/officeDocument/2006/relationships/customXml" Target="../customXml/item6.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38"/>
  <sheetViews>
    <sheetView tabSelected="1" topLeftCell="A7" zoomScale="120" zoomScaleNormal="120" workbookViewId="0">
      <selection activeCell="C7" sqref="C7"/>
    </sheetView>
  </sheetViews>
  <sheetFormatPr baseColWidth="10" defaultColWidth="11.42578125" defaultRowHeight="15.75" x14ac:dyDescent="0.25"/>
  <cols>
    <col min="1" max="1" width="43.7109375" style="1" customWidth="1"/>
    <col min="2" max="2" width="23.7109375" style="1" customWidth="1"/>
    <col min="3" max="3" width="66.7109375" style="1" customWidth="1"/>
    <col min="4" max="4" width="30.7109375" style="1" customWidth="1"/>
    <col min="5" max="5" width="31" style="1" customWidth="1"/>
    <col min="6" max="6" width="29.28515625" style="1" customWidth="1"/>
    <col min="7" max="21" width="11.42578125" style="1"/>
    <col min="22" max="22" width="12.42578125" style="1" customWidth="1"/>
    <col min="23" max="16384" width="11.42578125" style="1"/>
  </cols>
  <sheetData>
    <row r="1" spans="1:22" ht="16.5" thickBot="1" x14ac:dyDescent="0.3">
      <c r="A1" s="73"/>
      <c r="B1" s="73"/>
      <c r="C1" s="73"/>
      <c r="D1" s="73"/>
      <c r="E1" s="73"/>
      <c r="F1" s="73"/>
    </row>
    <row r="2" spans="1:22" ht="97.9" customHeight="1" thickBot="1" x14ac:dyDescent="0.3">
      <c r="A2" s="74" t="s">
        <v>29</v>
      </c>
      <c r="B2" s="75"/>
      <c r="C2" s="75"/>
      <c r="D2" s="75"/>
      <c r="E2" s="75"/>
      <c r="F2" s="76"/>
    </row>
    <row r="3" spans="1:22" ht="94.15" customHeight="1" x14ac:dyDescent="0.25">
      <c r="A3" s="2"/>
      <c r="B3" s="2"/>
      <c r="C3" s="77" t="s">
        <v>22</v>
      </c>
      <c r="D3" s="77"/>
      <c r="E3" s="2"/>
      <c r="F3" s="2"/>
      <c r="G3" s="2"/>
      <c r="H3" s="2"/>
      <c r="I3" s="2"/>
      <c r="J3" s="2"/>
      <c r="K3" s="2"/>
      <c r="L3" s="2"/>
      <c r="M3" s="2"/>
      <c r="N3" s="2"/>
      <c r="O3" s="2"/>
      <c r="P3" s="2"/>
      <c r="Q3" s="2"/>
      <c r="R3" s="2"/>
      <c r="S3" s="2"/>
      <c r="T3" s="2"/>
      <c r="U3" s="2"/>
      <c r="V3" s="3"/>
    </row>
    <row r="4" spans="1:22" ht="16.5" thickBot="1" x14ac:dyDescent="0.3"/>
    <row r="5" spans="1:22" s="4" customFormat="1" ht="101.25" customHeight="1" thickBot="1" x14ac:dyDescent="0.3">
      <c r="A5" s="7" t="s">
        <v>1</v>
      </c>
      <c r="B5" s="8" t="s">
        <v>2</v>
      </c>
      <c r="C5" s="9" t="s">
        <v>17</v>
      </c>
      <c r="D5" s="10" t="s">
        <v>12</v>
      </c>
      <c r="E5" s="10" t="s">
        <v>13</v>
      </c>
      <c r="F5" s="10" t="s">
        <v>14</v>
      </c>
    </row>
    <row r="6" spans="1:22" s="4" customFormat="1" ht="16.5" thickBot="1" x14ac:dyDescent="0.3">
      <c r="A6" s="55"/>
      <c r="B6" s="5"/>
      <c r="C6" s="5"/>
      <c r="D6" s="6"/>
      <c r="E6" s="6"/>
      <c r="F6" s="6"/>
    </row>
    <row r="7" spans="1:22" ht="342" customHeight="1" x14ac:dyDescent="0.25">
      <c r="A7" s="27" t="s">
        <v>21</v>
      </c>
      <c r="B7" s="11">
        <v>0.2</v>
      </c>
      <c r="C7" s="72" t="s">
        <v>25</v>
      </c>
      <c r="D7" s="12" t="s">
        <v>18</v>
      </c>
      <c r="E7" s="12" t="s">
        <v>18</v>
      </c>
      <c r="F7" s="12" t="s">
        <v>18</v>
      </c>
    </row>
    <row r="8" spans="1:22" x14ac:dyDescent="0.25">
      <c r="A8" s="13" t="s">
        <v>5</v>
      </c>
      <c r="B8" s="14">
        <v>5</v>
      </c>
      <c r="C8" s="15"/>
      <c r="D8" s="16">
        <v>0</v>
      </c>
      <c r="E8" s="17">
        <v>0</v>
      </c>
      <c r="F8" s="18">
        <v>0</v>
      </c>
    </row>
    <row r="9" spans="1:22" ht="16.5" thickBot="1" x14ac:dyDescent="0.3">
      <c r="A9" s="19" t="s">
        <v>4</v>
      </c>
      <c r="B9" s="20"/>
      <c r="C9" s="21"/>
      <c r="D9" s="22">
        <f>D8*$B$7</f>
        <v>0</v>
      </c>
      <c r="E9" s="22">
        <f t="shared" ref="E9:F9" si="0">E8*$B$7</f>
        <v>0</v>
      </c>
      <c r="F9" s="22">
        <f t="shared" si="0"/>
        <v>0</v>
      </c>
    </row>
    <row r="10" spans="1:22" s="2" customFormat="1" ht="30" customHeight="1" thickBot="1" x14ac:dyDescent="0.3">
      <c r="A10" s="23"/>
      <c r="B10" s="24"/>
      <c r="C10" s="25"/>
      <c r="D10" s="26"/>
      <c r="E10" s="26"/>
      <c r="F10" s="26"/>
    </row>
    <row r="11" spans="1:22" ht="409.15" customHeight="1" x14ac:dyDescent="0.25">
      <c r="A11" s="27" t="s">
        <v>28</v>
      </c>
      <c r="B11" s="11">
        <v>0.2</v>
      </c>
      <c r="C11" s="72" t="s">
        <v>26</v>
      </c>
      <c r="D11" s="12" t="s">
        <v>18</v>
      </c>
      <c r="E11" s="12" t="s">
        <v>18</v>
      </c>
      <c r="F11" s="12" t="s">
        <v>18</v>
      </c>
    </row>
    <row r="12" spans="1:22" x14ac:dyDescent="0.25">
      <c r="A12" s="13" t="s">
        <v>5</v>
      </c>
      <c r="B12" s="14">
        <v>5</v>
      </c>
      <c r="C12" s="28"/>
      <c r="D12" s="29">
        <v>0</v>
      </c>
      <c r="E12" s="30">
        <v>0</v>
      </c>
      <c r="F12" s="31">
        <v>0</v>
      </c>
    </row>
    <row r="13" spans="1:22" ht="16.5" thickBot="1" x14ac:dyDescent="0.3">
      <c r="A13" s="19" t="s">
        <v>3</v>
      </c>
      <c r="B13" s="32"/>
      <c r="C13" s="33"/>
      <c r="D13" s="34">
        <f>D12*$B$11</f>
        <v>0</v>
      </c>
      <c r="E13" s="34">
        <f>E12*$B$11</f>
        <v>0</v>
      </c>
      <c r="F13" s="34">
        <f>F12*$B$11</f>
        <v>0</v>
      </c>
    </row>
    <row r="14" spans="1:22" x14ac:dyDescent="0.25">
      <c r="A14" s="23"/>
      <c r="B14" s="24"/>
      <c r="C14" s="35"/>
      <c r="D14" s="26"/>
      <c r="E14" s="36"/>
      <c r="F14" s="26"/>
    </row>
    <row r="15" spans="1:22" ht="16.5" thickBot="1" x14ac:dyDescent="0.3">
      <c r="A15" s="23"/>
      <c r="B15" s="24"/>
      <c r="C15" s="35"/>
      <c r="D15" s="26"/>
      <c r="E15" s="36"/>
      <c r="F15" s="26"/>
    </row>
    <row r="16" spans="1:22" ht="333" customHeight="1" x14ac:dyDescent="0.25">
      <c r="A16" s="27" t="s">
        <v>24</v>
      </c>
      <c r="B16" s="11">
        <v>0.1</v>
      </c>
      <c r="C16" s="72" t="s">
        <v>27</v>
      </c>
      <c r="D16" s="12"/>
      <c r="E16" s="12"/>
      <c r="F16" s="12"/>
    </row>
    <row r="17" spans="1:7" x14ac:dyDescent="0.25">
      <c r="A17" s="63" t="s">
        <v>23</v>
      </c>
      <c r="B17" s="14">
        <v>5</v>
      </c>
      <c r="C17" s="28"/>
      <c r="D17" s="29">
        <v>0</v>
      </c>
      <c r="E17" s="29">
        <v>0</v>
      </c>
      <c r="F17" s="29">
        <v>0</v>
      </c>
    </row>
    <row r="18" spans="1:7" x14ac:dyDescent="0.25">
      <c r="A18" s="64" t="s">
        <v>3</v>
      </c>
      <c r="B18" s="56"/>
      <c r="C18" s="57"/>
      <c r="D18" s="70">
        <f>D17*B16</f>
        <v>0</v>
      </c>
      <c r="E18" s="71">
        <f>E17*B16</f>
        <v>0</v>
      </c>
      <c r="F18" s="70">
        <f>F17*B16</f>
        <v>0</v>
      </c>
    </row>
    <row r="19" spans="1:7" x14ac:dyDescent="0.25">
      <c r="A19" s="65"/>
      <c r="B19" s="66"/>
      <c r="C19" s="67"/>
      <c r="D19" s="68"/>
      <c r="E19" s="69"/>
      <c r="F19" s="68"/>
    </row>
    <row r="20" spans="1:7" ht="33" customHeight="1" x14ac:dyDescent="0.25">
      <c r="A20" s="58" t="s">
        <v>7</v>
      </c>
      <c r="B20" s="59">
        <v>0.5</v>
      </c>
      <c r="C20" s="60" t="s">
        <v>20</v>
      </c>
      <c r="D20" s="61">
        <v>10000</v>
      </c>
      <c r="E20" s="61">
        <v>10000</v>
      </c>
      <c r="F20" s="62">
        <v>10000</v>
      </c>
      <c r="G20" s="1" t="s">
        <v>19</v>
      </c>
    </row>
    <row r="21" spans="1:7" x14ac:dyDescent="0.25">
      <c r="A21" s="13" t="s">
        <v>5</v>
      </c>
      <c r="B21" s="14">
        <v>5</v>
      </c>
      <c r="C21" s="37"/>
      <c r="D21" s="38">
        <f>D28/D20*B21</f>
        <v>5</v>
      </c>
      <c r="E21" s="38">
        <f>D28/E20*B21</f>
        <v>5</v>
      </c>
      <c r="F21" s="39">
        <f>D28/F20*B21</f>
        <v>5</v>
      </c>
    </row>
    <row r="22" spans="1:7" ht="16.5" thickBot="1" x14ac:dyDescent="0.3">
      <c r="A22" s="40" t="s">
        <v>3</v>
      </c>
      <c r="B22" s="41"/>
      <c r="C22" s="21"/>
      <c r="D22" s="42">
        <f>D21*$B$20</f>
        <v>2.5</v>
      </c>
      <c r="E22" s="42">
        <f t="shared" ref="E22:F22" si="1">E21*$B$20</f>
        <v>2.5</v>
      </c>
      <c r="F22" s="42">
        <f t="shared" si="1"/>
        <v>2.5</v>
      </c>
    </row>
    <row r="23" spans="1:7" ht="16.5" thickBot="1" x14ac:dyDescent="0.3">
      <c r="A23" s="23"/>
      <c r="B23" s="43"/>
      <c r="C23" s="25"/>
      <c r="D23" s="44"/>
      <c r="E23" s="44"/>
      <c r="F23" s="44"/>
    </row>
    <row r="24" spans="1:7" ht="16.5" thickBot="1" x14ac:dyDescent="0.3">
      <c r="A24" s="45" t="s">
        <v>0</v>
      </c>
      <c r="B24" s="46"/>
      <c r="C24" s="47"/>
      <c r="D24" s="48">
        <f>SUM(D9,D13,D18,D22)</f>
        <v>2.5</v>
      </c>
      <c r="E24" s="48">
        <f>SUM(E9,E13,E18,E22)</f>
        <v>2.5</v>
      </c>
      <c r="F24" s="48">
        <f>SUM(F9,F13,F18,F22)</f>
        <v>2.5</v>
      </c>
    </row>
    <row r="25" spans="1:7" x14ac:dyDescent="0.25">
      <c r="A25" s="25"/>
      <c r="B25" s="43"/>
      <c r="C25" s="25"/>
      <c r="D25" s="26"/>
      <c r="E25" s="26"/>
      <c r="F25" s="26"/>
    </row>
    <row r="26" spans="1:7" x14ac:dyDescent="0.25">
      <c r="A26" s="25"/>
      <c r="B26" s="25"/>
      <c r="C26" s="25"/>
      <c r="D26" s="44"/>
      <c r="E26" s="44"/>
      <c r="F26" s="44"/>
    </row>
    <row r="27" spans="1:7" x14ac:dyDescent="0.25">
      <c r="A27" s="49" t="s">
        <v>6</v>
      </c>
      <c r="B27" s="49"/>
      <c r="C27" s="50"/>
      <c r="D27" s="51"/>
      <c r="E27" s="51"/>
      <c r="F27" s="51"/>
    </row>
    <row r="28" spans="1:7" x14ac:dyDescent="0.25">
      <c r="A28" s="50"/>
      <c r="B28" s="50"/>
      <c r="C28" s="50"/>
      <c r="D28" s="52">
        <f>MIN(D20:F20)</f>
        <v>10000</v>
      </c>
      <c r="E28" s="51"/>
      <c r="F28" s="51"/>
    </row>
    <row r="29" spans="1:7" x14ac:dyDescent="0.25">
      <c r="A29" s="44"/>
      <c r="B29" s="44"/>
      <c r="C29" s="44"/>
      <c r="D29" s="44"/>
      <c r="E29" s="44"/>
      <c r="F29" s="44"/>
    </row>
    <row r="30" spans="1:7" x14ac:dyDescent="0.25">
      <c r="A30" s="53"/>
      <c r="B30" s="53"/>
      <c r="C30" s="53"/>
      <c r="D30" s="53"/>
      <c r="E30" s="53"/>
      <c r="F30" s="53"/>
    </row>
    <row r="31" spans="1:7" x14ac:dyDescent="0.25">
      <c r="A31" s="54" t="s">
        <v>9</v>
      </c>
      <c r="B31" s="53"/>
      <c r="C31" s="53"/>
      <c r="D31" s="54" t="s">
        <v>10</v>
      </c>
      <c r="E31" s="53" t="s">
        <v>11</v>
      </c>
      <c r="F31" s="53"/>
    </row>
    <row r="32" spans="1:7" x14ac:dyDescent="0.25">
      <c r="A32" s="53" t="s">
        <v>8</v>
      </c>
      <c r="B32" s="53"/>
      <c r="C32" s="53"/>
      <c r="D32" s="53" t="s">
        <v>8</v>
      </c>
      <c r="E32" s="53"/>
      <c r="F32" s="53"/>
    </row>
    <row r="33" spans="1:6" x14ac:dyDescent="0.25">
      <c r="A33" s="53"/>
      <c r="B33" s="53"/>
      <c r="C33" s="53"/>
      <c r="D33" s="53"/>
      <c r="E33" s="53"/>
      <c r="F33" s="53"/>
    </row>
    <row r="34" spans="1:6" x14ac:dyDescent="0.25">
      <c r="A34" s="54" t="s">
        <v>9</v>
      </c>
      <c r="B34" s="53"/>
      <c r="C34" s="53"/>
      <c r="D34" s="54" t="s">
        <v>10</v>
      </c>
      <c r="E34" s="53"/>
      <c r="F34" s="53"/>
    </row>
    <row r="35" spans="1:6" x14ac:dyDescent="0.25">
      <c r="A35" s="53" t="s">
        <v>15</v>
      </c>
      <c r="B35" s="53"/>
      <c r="C35" s="53"/>
      <c r="D35" s="53" t="s">
        <v>16</v>
      </c>
      <c r="E35" s="53"/>
      <c r="F35" s="53"/>
    </row>
    <row r="36" spans="1:6" x14ac:dyDescent="0.25">
      <c r="A36" s="53"/>
      <c r="B36" s="53"/>
      <c r="C36" s="53"/>
      <c r="D36" s="53"/>
      <c r="E36" s="53"/>
      <c r="F36" s="53"/>
    </row>
    <row r="37" spans="1:6" x14ac:dyDescent="0.25">
      <c r="A37" s="53"/>
      <c r="B37" s="53"/>
      <c r="C37" s="53"/>
      <c r="D37" s="53"/>
      <c r="E37" s="53"/>
      <c r="F37" s="53"/>
    </row>
    <row r="38" spans="1:6" x14ac:dyDescent="0.25">
      <c r="A38" s="53"/>
      <c r="B38" s="53"/>
      <c r="C38" s="53"/>
      <c r="D38" s="53"/>
      <c r="E38" s="53"/>
      <c r="F38" s="53"/>
    </row>
  </sheetData>
  <mergeCells count="3">
    <mergeCell ref="A1:F1"/>
    <mergeCell ref="A2:F2"/>
    <mergeCell ref="C3:D3"/>
  </mergeCells>
  <pageMargins left="0.70866141732283472" right="0.70866141732283472" top="0.78740157480314965" bottom="0.78740157480314965" header="0.31496062992125984" footer="0.31496062992125984"/>
  <pageSetup paperSize="9" scale="5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FormUrls xmlns="http://schemas.microsoft.com/sharepoint/v3/contenttype/forms/url">
  <Display>_layouts/15/NintexForms/Modern/DisplayForm.aspx</Display>
  <Edit>_layouts/15/NintexForms/Modern/EditForm.aspx</Edit>
  <New>_layouts/15/NintexForms/Modern/NewForm.aspx</New>
  <MobileDisplay>_layouts/15/NintexForms/Mobile/DispForm.aspx</MobileDisplay>
  <MobileEdit>_layouts/15/NintexForms/Mobile/EditForm.aspx</MobileEdit>
  <MobileNew>_layouts/15/NintexForms/Mobile/NewForm.aspx</MobileNew>
</FormUrl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BedarfsmeldungDokumente" ma:contentTypeID="0x010100EB634DAC27FD7E45A6BA5530D4B3626E00A7E07A5CA641854E954D530A56D37C62" ma:contentTypeVersion="19" ma:contentTypeDescription="" ma:contentTypeScope="" ma:versionID="c5b5b4563c49c012be9c558d9ec28425">
  <xsd:schema xmlns:xsd="http://www.w3.org/2001/XMLSchema" xmlns:xs="http://www.w3.org/2001/XMLSchema" xmlns:p="http://schemas.microsoft.com/office/2006/metadata/properties" xmlns:ns1="http://schemas.microsoft.com/sharepoint/v3" xmlns:ns2="818c2a6b-7ef6-4ad5-94d7-1fe1a9e155a6" xmlns:ns3="e2003e0d-3b06-4c9d-8d1d-f4d78b896d7f" xmlns:ns4="93239daf-283d-42cb-9a3c-31238d13e6eb" targetNamespace="http://schemas.microsoft.com/office/2006/metadata/properties" ma:root="true" ma:fieldsID="9582bd7f510f57f096c060f64a0166bf" ns1:_="" ns2:_="" ns3:_="" ns4:_="">
    <xsd:import namespace="http://schemas.microsoft.com/sharepoint/v3"/>
    <xsd:import namespace="818c2a6b-7ef6-4ad5-94d7-1fe1a9e155a6"/>
    <xsd:import namespace="e2003e0d-3b06-4c9d-8d1d-f4d78b896d7f"/>
    <xsd:import namespace="93239daf-283d-42cb-9a3c-31238d13e6eb"/>
    <xsd:element name="properties">
      <xsd:complexType>
        <xsd:sequence>
          <xsd:element name="documentManagement">
            <xsd:complexType>
              <xsd:all>
                <xsd:element ref="ns2:ecsOCRVersion" minOccurs="0"/>
                <xsd:element ref="ns3:_dlc_DocId" minOccurs="0"/>
                <xsd:element ref="ns3:_dlc_DocIdUrl" minOccurs="0"/>
                <xsd:element ref="ns3:_dlc_DocIdPersistId" minOccurs="0"/>
                <xsd:element ref="ns4:vzbvVertragID" minOccurs="0"/>
                <xsd:element ref="ns4:vzbvBAAktenzeichen" minOccurs="0"/>
                <xsd:element ref="ns4:vzbvBedarfsID" minOccurs="0"/>
                <xsd:element ref="ns4:vzbvBAGenPDF" minOccurs="0"/>
                <xsd:element ref="ns4:vzbvBAGenAttachement" minOccurs="0"/>
                <xsd:element ref="ns3:AnbieterZentralID" minOccurs="0"/>
                <xsd:element ref="ns1:FormData" minOccurs="0"/>
                <xsd:element ref="ns2:Renditions" minOccurs="0"/>
                <xsd:element ref="ns2:RenditionsVer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8" nillable="true" ma:displayName="Formulardaten"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8c2a6b-7ef6-4ad5-94d7-1fe1a9e155a6" elementFormDefault="qualified">
    <xsd:import namespace="http://schemas.microsoft.com/office/2006/documentManagement/types"/>
    <xsd:import namespace="http://schemas.microsoft.com/office/infopath/2007/PartnerControls"/>
    <xsd:element name="ecsOCRVersion" ma:index="8" nillable="true" ma:displayName="ecsOCRVersion" ma:decimals="0" ma:hidden="true" ma:internalName="ecsOCRVersion">
      <xsd:simpleType>
        <xsd:restriction base="dms:Unknown"/>
      </xsd:simpleType>
    </xsd:element>
    <xsd:element name="Renditions" ma:index="19" nillable="true" ma:displayName="Renditions" ma:decimals="0" ma:hidden="true" ma:internalName="Renditions">
      <xsd:simpleType>
        <xsd:restriction base="dms:Number"/>
      </xsd:simpleType>
    </xsd:element>
    <xsd:element name="RenditionsVersion" ma:index="20" nillable="true" ma:displayName="RenditionsVersion" ma:decimals="0" ma:hidden="true" ma:internalName="RenditionsVersion">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2003e0d-3b06-4c9d-8d1d-f4d78b896d7f" elementFormDefault="qualified">
    <xsd:import namespace="http://schemas.microsoft.com/office/2006/documentManagement/types"/>
    <xsd:import namespace="http://schemas.microsoft.com/office/infopath/2007/PartnerControls"/>
    <xsd:element name="_dlc_DocId" ma:index="9" nillable="true" ma:displayName="Wert der Dokument-ID" ma:description="Der Wert der diesem Element zugewiesenen Dokument-ID." ma:internalName="_dlc_DocId" ma:readOnly="true">
      <xsd:simpleType>
        <xsd:restriction base="dms:Text"/>
      </xsd:simpleType>
    </xsd:element>
    <xsd:element name="_dlc_DocIdUrl" ma:index="10"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Beständige ID" ma:description="ID beim Hinzufügen beibehalten." ma:hidden="true" ma:internalName="_dlc_DocIdPersistId" ma:readOnly="true">
      <xsd:simpleType>
        <xsd:restriction base="dms:Boolean"/>
      </xsd:simpleType>
    </xsd:element>
    <xsd:element name="AnbieterZentralID" ma:index="17" nillable="true" ma:displayName="AnbieterZentralID" ma:decimals="0" ma:description="Die AnbieterZentralID ist die Sharepoint ID der führenden Anbieterliste.&#10;Die führende Anbieterliste ist diese:&#10; https://www.vintra.de/vzbv/vergabeportal/Lists/Anbieter_Nintex_Zentral/AllItems.aspx" ma:internalName="AnbieterZentralID">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93239daf-283d-42cb-9a3c-31238d13e6eb" elementFormDefault="qualified">
    <xsd:import namespace="http://schemas.microsoft.com/office/2006/documentManagement/types"/>
    <xsd:import namespace="http://schemas.microsoft.com/office/infopath/2007/PartnerControls"/>
    <xsd:element name="vzbvVertragID" ma:index="12" nillable="true" ma:displayName="Vertrag-ID" ma:internalName="vzbvVertragID" ma:readOnly="false">
      <xsd:simpleType>
        <xsd:restriction base="dms:Text">
          <xsd:maxLength value="255"/>
        </xsd:restriction>
      </xsd:simpleType>
    </xsd:element>
    <xsd:element name="vzbvBAAktenzeichen" ma:index="13" nillable="true" ma:displayName="Aktenzeichen" ma:internalName="vzbvBAAktenzeichen">
      <xsd:simpleType>
        <xsd:restriction base="dms:Text">
          <xsd:maxLength value="255"/>
        </xsd:restriction>
      </xsd:simpleType>
    </xsd:element>
    <xsd:element name="vzbvBedarfsID" ma:index="14" nillable="true" ma:displayName="Bedarfs-ID" ma:description="Stellt die Verknüpfungs-ID mit einer Bedarfsmeldung zur Verfügung." ma:internalName="vzbvBedarfsID">
      <xsd:simpleType>
        <xsd:restriction base="dms:Text">
          <xsd:maxLength value="255"/>
        </xsd:restriction>
      </xsd:simpleType>
    </xsd:element>
    <xsd:element name="vzbvBAGenPDF" ma:index="15" nillable="true" ma:displayName="PDF Erstellen?" ma:format="Dropdown" ma:internalName="vzbvBAGenPDF">
      <xsd:simpleType>
        <xsd:restriction base="dms:Choice">
          <xsd:enumeration value="ja"/>
          <xsd:enumeration value="nein"/>
        </xsd:restriction>
      </xsd:simpleType>
    </xsd:element>
    <xsd:element name="vzbvBAGenAttachement" ma:index="16" nillable="true" ma:displayName="Versenden?" ma:default="ja" ma:format="Dropdown" ma:internalName="vzbvBAGenAttachement">
      <xsd:simpleType>
        <xsd:restriction base="dms:Choice">
          <xsd:enumeration value="ja"/>
          <xsd:enumeration value="nei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p:properties xmlns:p="http://schemas.microsoft.com/office/2006/metadata/properties" xmlns:xsi="http://www.w3.org/2001/XMLSchema-instance" xmlns:pc="http://schemas.microsoft.com/office/infopath/2007/PartnerControls">
  <documentManagement>
    <_dlc_DocId xmlns="e2003e0d-3b06-4c9d-8d1d-f4d78b896d7f">HWFTUP5PPQV2-844554029-12360</_dlc_DocId>
    <_dlc_DocIdUrl xmlns="e2003e0d-3b06-4c9d-8d1d-f4d78b896d7f">
      <Url>https://www.vintra.de/vzbv/vergabeportal/_layouts/15/DocIdRedir.aspx?ID=HWFTUP5PPQV2-844554029-12360</Url>
      <Description>HWFTUP5PPQV2-844554029-12360</Description>
    </_dlc_DocIdUrl>
    <vzbvBAGenPDF xmlns="93239daf-283d-42cb-9a3c-31238d13e6eb">nein</vzbvBAGenPDF>
    <vzbvBAGenAttachement xmlns="93239daf-283d-42cb-9a3c-31238d13e6eb">ja</vzbvBAGenAttachement>
    <vzbvVertragID xmlns="93239daf-283d-42cb-9a3c-31238d13e6eb">141</vzbvVertragID>
    <vzbvBAAktenzeichen xmlns="93239daf-283d-42cb-9a3c-31238d13e6eb" xsi:nil="true"/>
    <AnbieterZentralID xmlns="e2003e0d-3b06-4c9d-8d1d-f4d78b896d7f" xsi:nil="true"/>
    <vzbvBedarfsID xmlns="93239daf-283d-42cb-9a3c-31238d13e6eb">3921</vzbvBedarfsID>
    <FormData xmlns="http://schemas.microsoft.com/sharepoint/v3">&lt;?xml version="1.0" encoding="utf-8"?&gt;&lt;FormVariables&gt;&lt;Version /&gt;&lt;/FormVariables&gt;</FormData>
    <RenditionsVersion xmlns="818c2a6b-7ef6-4ad5-94d7-1fe1a9e155a6" xsi:nil="true"/>
    <ecsOCRVersion xmlns="818c2a6b-7ef6-4ad5-94d7-1fe1a9e155a6" xsi:nil="true"/>
    <Renditions xmlns="818c2a6b-7ef6-4ad5-94d7-1fe1a9e155a6" xsi:nil="true"/>
  </documentManagement>
</p:properties>
</file>

<file path=customXml/item6.xml><?xml version="1.0" encoding="utf-8"?>
<?mso-contentType ?>
<FormTemplates>
  <Display>DocumentLibraryForm</Display>
  <Edit>DocumentLibraryForm</Edit>
  <New>DocumentLibraryForm</New>
  <MobileDisplayFormUrl/>
  <MobileEditFormUrl/>
  <MobileNewFormUrl/>
</FormTemplates>
</file>

<file path=customXml/item7.xml><?xml version="1.0" encoding="utf-8"?>
<LongProperties xmlns="http://schemas.microsoft.com/office/2006/metadata/longProperties"/>
</file>

<file path=customXml/itemProps1.xml><?xml version="1.0" encoding="utf-8"?>
<ds:datastoreItem xmlns:ds="http://schemas.openxmlformats.org/officeDocument/2006/customXml" ds:itemID="{1811CDB7-C716-407A-8F40-555CC63B131A}">
  <ds:schemaRefs>
    <ds:schemaRef ds:uri="http://schemas.microsoft.com/sharepoint/v3/contenttype/forms/url"/>
  </ds:schemaRefs>
</ds:datastoreItem>
</file>

<file path=customXml/itemProps2.xml><?xml version="1.0" encoding="utf-8"?>
<ds:datastoreItem xmlns:ds="http://schemas.openxmlformats.org/officeDocument/2006/customXml" ds:itemID="{43DC40A9-766C-4BF4-89A0-B04AE5481495}">
  <ds:schemaRefs>
    <ds:schemaRef ds:uri="http://schemas.microsoft.com/sharepoint/events"/>
  </ds:schemaRefs>
</ds:datastoreItem>
</file>

<file path=customXml/itemProps3.xml><?xml version="1.0" encoding="utf-8"?>
<ds:datastoreItem xmlns:ds="http://schemas.openxmlformats.org/officeDocument/2006/customXml" ds:itemID="{39C60F43-A4D0-443E-919E-7D657444D139}"/>
</file>

<file path=customXml/itemProps4.xml><?xml version="1.0" encoding="utf-8"?>
<ds:datastoreItem xmlns:ds="http://schemas.openxmlformats.org/officeDocument/2006/customXml" ds:itemID="{08019F3C-7092-45AA-9C5A-53DF09CEBDA3}">
  <ds:schemaRefs>
    <ds:schemaRef ds:uri="http://schemas.microsoft.com/sharepoint/v3/contenttype/forms"/>
  </ds:schemaRefs>
</ds:datastoreItem>
</file>

<file path=customXml/itemProps5.xml><?xml version="1.0" encoding="utf-8"?>
<ds:datastoreItem xmlns:ds="http://schemas.openxmlformats.org/officeDocument/2006/customXml" ds:itemID="{DCA36BD5-A444-4A27-BFA7-761A978348A7}">
  <ds:schemaRefs>
    <ds:schemaRef ds:uri="http://schemas.microsoft.com/office/infopath/2007/PartnerControls"/>
    <ds:schemaRef ds:uri="921cc944-f0f0-44b3-8d2d-2606f6dbf471"/>
    <ds:schemaRef ds:uri="93239daf-283d-42cb-9a3c-31238d13e6eb"/>
    <ds:schemaRef ds:uri="http://schemas.microsoft.com/sharepoint/v3"/>
    <ds:schemaRef ds:uri="http://www.w3.org/XML/1998/namespace"/>
    <ds:schemaRef ds:uri="http://purl.org/dc/elements/1.1/"/>
    <ds:schemaRef ds:uri="http://schemas.microsoft.com/office/2006/documentManagement/types"/>
    <ds:schemaRef ds:uri="http://schemas.microsoft.com/office/2006/metadata/properties"/>
    <ds:schemaRef ds:uri="http://purl.org/dc/terms/"/>
    <ds:schemaRef ds:uri="http://schemas.openxmlformats.org/package/2006/metadata/core-properties"/>
    <ds:schemaRef ds:uri="e2003e0d-3b06-4c9d-8d1d-f4d78b896d7f"/>
    <ds:schemaRef ds:uri="http://purl.org/dc/dcmitype/"/>
  </ds:schemaRefs>
</ds:datastoreItem>
</file>

<file path=customXml/itemProps6.xml><?xml version="1.0" encoding="utf-8"?>
<ds:datastoreItem xmlns:ds="http://schemas.openxmlformats.org/officeDocument/2006/customXml" ds:itemID="{577ECCD3-AFB3-4E34-A7FD-A5AAC885940E}">
  <ds:schemaRefs/>
</ds:datastoreItem>
</file>

<file path=customXml/itemProps7.xml><?xml version="1.0" encoding="utf-8"?>
<ds:datastoreItem xmlns:ds="http://schemas.openxmlformats.org/officeDocument/2006/customXml" ds:itemID="{88BFC304-D47D-40E9-B63B-794243D5A231}">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2026-0238</vt:lpstr>
    </vt:vector>
  </TitlesOfParts>
  <Company>vzbv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Vorlage-Anlage-5-Wertungsmatrix</dc:title>
  <dc:creator>hoffschulte</dc:creator>
  <cp:lastModifiedBy>Doberschütz, Nadine (vzbv)</cp:lastModifiedBy>
  <cp:lastPrinted>2015-11-06T15:24:37Z</cp:lastPrinted>
  <dcterms:created xsi:type="dcterms:W3CDTF">2013-07-04T14:17:18Z</dcterms:created>
  <dcterms:modified xsi:type="dcterms:W3CDTF">2026-06-09T07:35:09Z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XHNKVCXE7VXX-1172018943-29</vt:lpwstr>
  </property>
  <property fmtid="{D5CDD505-2E9C-101B-9397-08002B2CF9AE}" pid="3" name="_dlc_DocIdItemGuid">
    <vt:lpwstr>1b0ea27a-e6b2-4383-8697-29ad77212bcd</vt:lpwstr>
  </property>
  <property fmtid="{D5CDD505-2E9C-101B-9397-08002B2CF9AE}" pid="4" name="_dlc_DocIdUrl">
    <vt:lpwstr>https://vzbv.vintra.de/Zusammenarbeit/Vergaben/_layouts/15/DocIdRedir.aspx?ID=XHNKVCXE7VXX-1172018943-29, XHNKVCXE7VXX-1172018943-29</vt:lpwstr>
  </property>
  <property fmtid="{D5CDD505-2E9C-101B-9397-08002B2CF9AE}" pid="5" name="ContentTypeId">
    <vt:lpwstr>0x010100EB634DAC27FD7E45A6BA5530D4B3626E00A7E07A5CA641854E954D530A56D37C62</vt:lpwstr>
  </property>
  <property fmtid="{D5CDD505-2E9C-101B-9397-08002B2CF9AE}" pid="6" name="_docset_NoMedatataSyncRequired">
    <vt:lpwstr>False</vt:lpwstr>
  </property>
  <property fmtid="{D5CDD505-2E9C-101B-9397-08002B2CF9AE}" pid="7" name="Order">
    <vt:r8>21200</vt:r8>
  </property>
  <property fmtid="{D5CDD505-2E9C-101B-9397-08002B2CF9AE}" pid="8" name="xd_ProgID">
    <vt:lpwstr/>
  </property>
  <property fmtid="{D5CDD505-2E9C-101B-9397-08002B2CF9AE}" pid="9" name="TemplateUrl">
    <vt:lpwstr/>
  </property>
  <property fmtid="{D5CDD505-2E9C-101B-9397-08002B2CF9AE}" pid="10" name="PDF">
    <vt:lpwstr>nein</vt:lpwstr>
  </property>
  <property fmtid="{D5CDD505-2E9C-101B-9397-08002B2CF9AE}" pid="11" name="Dokumentart">
    <vt:lpwstr>Wertungsmatrix</vt:lpwstr>
  </property>
  <property fmtid="{D5CDD505-2E9C-101B-9397-08002B2CF9AE}" pid="12" name="Versand">
    <vt:lpwstr>nein</vt:lpwstr>
  </property>
  <property fmtid="{D5CDD505-2E9C-101B-9397-08002B2CF9AE}" pid="13" name="_CopySource">
    <vt:lpwstr>https://www.vintra.de/vzbv/vergabeportal/BedarfsmeldungDokumente/3921/Vorlage-Anlage-5-Wertungsmatrix.xlsx</vt:lpwstr>
  </property>
  <property fmtid="{D5CDD505-2E9C-101B-9397-08002B2CF9AE}" pid="14" name="_SourceUrl">
    <vt:lpwstr/>
  </property>
  <property fmtid="{D5CDD505-2E9C-101B-9397-08002B2CF9AE}" pid="15" name="_SharedFileIndex">
    <vt:lpwstr/>
  </property>
</Properties>
</file>