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https://www.vintra.de/vzbv/vergabeportal/BedarfsmeldungDokumente/3814/"/>
    </mc:Choice>
  </mc:AlternateContent>
  <xr:revisionPtr revIDLastSave="0" documentId="13_ncr:20000001_{9ED15E6C-4DAB-478E-A793-CBE1A31D6163}" xr6:coauthVersionLast="47" xr6:coauthVersionMax="47" xr10:uidLastSave="{00000000-0000-0000-0000-000000000000}"/>
  <bookViews>
    <workbookView xWindow="28680" yWindow="-120" windowWidth="29040" windowHeight="15720" xr2:uid="{00000000-000D-0000-FFFF-FFFF00000000}"/>
  </bookViews>
  <sheets>
    <sheet name="2026-0216"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 i="1" l="1"/>
  <c r="E13" i="1"/>
  <c r="F13" i="1"/>
  <c r="D13" i="1"/>
  <c r="E9" i="1"/>
  <c r="F9" i="1"/>
  <c r="D9" i="1"/>
  <c r="F16" i="1" l="1"/>
  <c r="F17" i="1" s="1"/>
  <c r="F19" i="1" s="1"/>
  <c r="E16" i="1" l="1"/>
  <c r="E17" i="1" s="1"/>
  <c r="E19" i="1" s="1"/>
  <c r="D16" i="1"/>
  <c r="D17" i="1" s="1"/>
  <c r="D1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Kruithoff, Eike (vzbv)</author>
  </authors>
  <commentList>
    <comment ref="D7" authorId="0" shapeId="0" xr:uid="{00000000-0006-0000-0000-000001000000}">
      <text>
        <r>
          <rPr>
            <b/>
            <sz val="9"/>
            <color indexed="81"/>
            <rFont val="Segoe UI"/>
            <charset val="1"/>
          </rPr>
          <t>Hier die Begründung NACH der Angebotsabgabe eintragen</t>
        </r>
      </text>
    </comment>
    <comment ref="D15" authorId="0" shapeId="0" xr:uid="{00000000-0006-0000-0000-000002000000}">
      <text>
        <r>
          <rPr>
            <b/>
            <sz val="9"/>
            <color indexed="81"/>
            <rFont val="Segoe UI"/>
            <charset val="1"/>
          </rPr>
          <t xml:space="preserve">Nur die Angebotspreise eintragen. </t>
        </r>
      </text>
    </comment>
  </commentList>
</comments>
</file>

<file path=xl/sharedStrings.xml><?xml version="1.0" encoding="utf-8"?>
<sst xmlns="http://schemas.openxmlformats.org/spreadsheetml/2006/main" count="36" uniqueCount="25">
  <si>
    <t>4. Gesamtpunktzahl</t>
  </si>
  <si>
    <t>Zuschlagskriterien</t>
  </si>
  <si>
    <t>Gewichtung</t>
  </si>
  <si>
    <t>gewichtet</t>
  </si>
  <si>
    <t xml:space="preserve">gewichtet </t>
  </si>
  <si>
    <t>max. Punktzahl</t>
  </si>
  <si>
    <t>Hinweis zur Bewertung: Es müssen nur die vergebenen Punkte  und der jeweilige Gesamtpreis eingegeben werden. Die Berechnung der Gewichtung erfolgt automatisch</t>
  </si>
  <si>
    <t>3. Preis</t>
  </si>
  <si>
    <t>Ort, Datum</t>
  </si>
  <si>
    <t>____________________________________</t>
  </si>
  <si>
    <t>______________________________________</t>
  </si>
  <si>
    <t>__</t>
  </si>
  <si>
    <t>1.
Name Bieter</t>
  </si>
  <si>
    <t>2.
Name Bieter</t>
  </si>
  <si>
    <t>3.
Name Bieter</t>
  </si>
  <si>
    <t>Name Prüfer 1</t>
  </si>
  <si>
    <t>Name Prüfer 2</t>
  </si>
  <si>
    <t>Erläuterung zur Punktevergabe bezogen auf die Leistungsbeschreibung</t>
  </si>
  <si>
    <t>X Punkte weil…</t>
  </si>
  <si>
    <t>Beispielwerte</t>
  </si>
  <si>
    <t xml:space="preserve">Bewertungskriterien für die Ausschreibung 
Marken- und CD-Beratung - Aktenzeichen-2026-0216 
</t>
  </si>
  <si>
    <r>
      <t xml:space="preserve">2. Konzeptionsaufgabe 
</t>
    </r>
    <r>
      <rPr>
        <sz val="11"/>
        <color theme="1"/>
        <rFont val="Aptos"/>
        <family val="2"/>
      </rPr>
      <t>Entwicklung eines visuelles Gestaltungskonzept für eine Veranstaltungsreihe im bestehenden Corporate Design.</t>
    </r>
  </si>
  <si>
    <r>
      <rPr>
        <b/>
        <sz val="11"/>
        <color theme="1"/>
        <rFont val="Aptos"/>
        <family val="2"/>
      </rPr>
      <t>5 Punkte (sehr gut)</t>
    </r>
    <r>
      <rPr>
        <sz val="11"/>
        <color theme="1"/>
        <rFont val="Aptos"/>
        <family val="2"/>
      </rPr>
      <t xml:space="preserve">
Zwei sehr gut vergleichbare Referenzprojekte zur Neuentwicklung, Betreuung und/oder insbesondere Weiterentwicklung bestehender Corporate‑Design‑Systeme in komplexen Strukturen. Die erbrachten Leistungen sind nach Art, Umfang und Komplexität unmittelbar auf die ausgeschriebene Leistung übertragbar. Rolle, Verantwortung und fachlicher Beitrag der benannten Person sind klar, detailliert und nachvollziehbar dargestellt.
</t>
    </r>
    <r>
      <rPr>
        <b/>
        <sz val="11"/>
        <color theme="1"/>
        <rFont val="Aptos"/>
        <family val="2"/>
      </rPr>
      <t>4 Punkte (gut)</t>
    </r>
    <r>
      <rPr>
        <sz val="11"/>
        <color theme="1"/>
        <rFont val="Aptos"/>
        <family val="2"/>
      </rPr>
      <t xml:space="preserve">
Gut vergleichbare Referenzprojekte mit relevanter Erfahrung. Die erbrachten Leistungen sind grundsätzlich auf die ausgeschriebene Leistung übertragbar, weisen jedoch eine geringere Komplexität und/oder einen geringeren Umfang als der Zielauftrag auf. Rolle und fachlicher Beitrag der benannten Person sind klar und nachvollziehbar beschrieben.
</t>
    </r>
    <r>
      <rPr>
        <b/>
        <sz val="11"/>
        <color theme="1"/>
        <rFont val="Aptos"/>
        <family val="2"/>
      </rPr>
      <t>3 Punkte (befriedigend)</t>
    </r>
    <r>
      <rPr>
        <sz val="11"/>
        <color theme="1"/>
        <rFont val="Aptos"/>
        <family val="2"/>
      </rPr>
      <t xml:space="preserve">
Teilweise vergleichbare Referenzprojekte mit erkennbar relevanten Aspekten. Die Übertragbarkeit der erbrachten Leistungen auf die ausgeschriebene Leistung ist nur eingeschränkt gegeben. Rolle und Beitrag der benannten Person sind beschrieben, jedoch nicht durchgängig klar oder vollständig.
</t>
    </r>
    <r>
      <rPr>
        <b/>
        <sz val="11"/>
        <color theme="1"/>
        <rFont val="Aptos"/>
        <family val="2"/>
      </rPr>
      <t>2 Punkte (ausreichend)</t>
    </r>
    <r>
      <rPr>
        <sz val="11"/>
        <color theme="1"/>
        <rFont val="Aptos"/>
        <family val="2"/>
      </rPr>
      <t xml:space="preserve">
Gering vergleichbare Referenzprojekte mit lediglich randständigem Bezug zur ausgeschriebenen Leistung. Rolle, Verantwortung und Beitrag der benannten Person sind nur rudimentär dargestellt und kaum auf die ausgeschriebene Leistung übertragbar.
</t>
    </r>
    <r>
      <rPr>
        <b/>
        <sz val="11"/>
        <color theme="1"/>
        <rFont val="Aptos"/>
        <family val="2"/>
      </rPr>
      <t>1 Punkt (mangelhaft)</t>
    </r>
    <r>
      <rPr>
        <sz val="11"/>
        <color theme="1"/>
        <rFont val="Aptos"/>
        <family val="2"/>
      </rPr>
      <t xml:space="preserve">
Die dargestellten Erfahrungen und Projekte sind für den Auftragsgegenstand kaum relevant. Die Rolle und der fachliche Beitrag der benannten Person sind unklar, oberflächlich oder nicht nachvollziehbar beschrieben.
</t>
    </r>
    <r>
      <rPr>
        <b/>
        <sz val="11"/>
        <color theme="1"/>
        <rFont val="Aptos"/>
        <family val="2"/>
      </rPr>
      <t>0 Punkte (ungenügend)</t>
    </r>
    <r>
      <rPr>
        <sz val="11"/>
        <color theme="1"/>
        <rFont val="Aptos"/>
        <family val="2"/>
      </rPr>
      <t xml:space="preserve">
Es werden keine bewertbaren Angaben gemacht oder keine Referenzprojekte eingereicht.</t>
    </r>
  </si>
  <si>
    <r>
      <rPr>
        <b/>
        <sz val="11"/>
        <color theme="1"/>
        <rFont val="Aptos"/>
        <family val="2"/>
      </rPr>
      <t>5 Punkte (sehr gut)</t>
    </r>
    <r>
      <rPr>
        <sz val="11"/>
        <color theme="1"/>
        <rFont val="Aptos"/>
        <family val="2"/>
      </rPr>
      <t xml:space="preserve">
Gestalterisch überzeugendes visuelles Veranstaltungskonzept mit klarer Eignung für eine mehrjährige Veranstaltungsreihe. Das Corporate Design ist eindeutig erkennbar und wird zugleich reflektiert und systematisch weiterentwickelt. Gestalterische Spielräume sowie feste, konstante Elemente sind präzise, nachvollziehbar und praxisnah definiert und beschrieben.
</t>
    </r>
    <r>
      <rPr>
        <b/>
        <sz val="11"/>
        <color theme="1"/>
        <rFont val="Aptos"/>
        <family val="2"/>
      </rPr>
      <t xml:space="preserve">
4 Punkte (gut)</t>
    </r>
    <r>
      <rPr>
        <sz val="11"/>
        <color theme="1"/>
        <rFont val="Aptos"/>
        <family val="2"/>
      </rPr>
      <t xml:space="preserve">
Stimmiges, CD‑konformes visuelles Konzept mit grundsätzlicher Eignung für eine mehrjährige Veranstaltungsreihe. Das Corporate Design ist klar erkennbar; gestalterische Spielräume und feste Elemente sind schlüssig beschrieben, jedoch nicht durchgängig oder vollständig ausdifferenziert.
</t>
    </r>
    <r>
      <rPr>
        <b/>
        <sz val="11"/>
        <color theme="1"/>
        <rFont val="Aptos"/>
        <family val="2"/>
      </rPr>
      <t>3 Punkte (befriedigend)</t>
    </r>
    <r>
      <rPr>
        <sz val="11"/>
        <color theme="1"/>
        <rFont val="Aptos"/>
        <family val="2"/>
      </rPr>
      <t xml:space="preserve">
Regelkonforme gestalterische Umsetzung mit begrenzter oder zu stark ausgeprägter Eigenständigkeit; das Konzept hebt sich entweder nicht ausreichend oder zu deutlich von der Regelkommunikation ab. Die Erläuterung zu gestalterischen Spielräumen und festen Elementen bleibt teilweise allgemein und zeigt nur eingeschränkt eine über mehrere Jahre tragfähige Systematik.
</t>
    </r>
    <r>
      <rPr>
        <b/>
        <sz val="11"/>
        <color theme="1"/>
        <rFont val="Aptos"/>
        <family val="2"/>
      </rPr>
      <t>2 Punkte (ausreichend)</t>
    </r>
    <r>
      <rPr>
        <sz val="11"/>
        <color theme="1"/>
        <rFont val="Aptos"/>
        <family val="2"/>
      </rPr>
      <t xml:space="preserve">
Das visuelle Konzept orientiert sich stark an der Regelkommunikation; eine eigenständige Leitidee für eine Veranstaltungsreihe ist nur ansatzweise erkennbar. Gestalterische Spielräume und feste Elemente sind lediglich rudimentär definiert und beschrieben.
</t>
    </r>
    <r>
      <rPr>
        <b/>
        <sz val="11"/>
        <color theme="1"/>
        <rFont val="Aptos"/>
        <family val="2"/>
      </rPr>
      <t xml:space="preserve">
1 Punkt (mangelhaft)</t>
    </r>
    <r>
      <rPr>
        <sz val="11"/>
        <color theme="1"/>
        <rFont val="Aptos"/>
        <family val="2"/>
      </rPr>
      <t xml:space="preserve">
Kein erkennbarer gestalterischer Unterschied zur Regelkommunikation. Die Erläuterungen lassen keine klare Logik für ein wiederkehrendes Veranstaltungsformat erkennen; Spielräume und Grenzen innerhalb des Corporate Designs bleiben unklar.
</t>
    </r>
    <r>
      <rPr>
        <b/>
        <sz val="11"/>
        <color theme="1"/>
        <rFont val="Aptos"/>
        <family val="2"/>
      </rPr>
      <t xml:space="preserve">
0 Punkte (ungenügend)</t>
    </r>
    <r>
      <rPr>
        <sz val="11"/>
        <color theme="1"/>
        <rFont val="Aptos"/>
        <family val="2"/>
      </rPr>
      <t xml:space="preserve">
Die Aufgabe wurde nicht bearbeitet oder in Zielsetzung und Anforderungen deutlich verfehlt.</t>
    </r>
  </si>
  <si>
    <r>
      <t xml:space="preserve">1. Qualifikation hauptverantwortliche Grafiker:in
</t>
    </r>
    <r>
      <rPr>
        <sz val="11"/>
        <color theme="1"/>
        <rFont val="Aptos"/>
        <family val="2"/>
      </rPr>
      <t xml:space="preserve">Einreichen von 2 Referenzen, die zeigen, dass die Person über einschlägige Erfahrung in der strategischen und operativen Marken- und Corporate-Design-Entwicklung und/oder Beratung verfügt. </t>
    </r>
    <r>
      <rPr>
        <b/>
        <sz val="11"/>
        <color theme="1"/>
        <rFont val="Aptos"/>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</si>
</sst>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1" x14ac:knownFonts="1">
    <font>
      <sz val="11"/>
      <color theme="1"/>
      <name val="Calibri"/>
      <family val="2"/>
      <scheme val="minor"/>
    </font>
    <font>
      <sz val="11"/>
      <color theme="1"/>
      <name val="Aptos"/>
      <family val="2"/>
    </font>
    <font>
      <sz val="11"/>
      <color theme="1"/>
      <name val="Aptos"/>
      <family val="2"/>
    </font>
    <font>
      <b/>
      <sz val="12"/>
      <color theme="1"/>
      <name val="Arial"/>
      <family val="2"/>
    </font>
    <font>
      <b/>
      <sz val="9"/>
      <color indexed="81"/>
      <name val="Segoe UI"/>
      <charset val="1"/>
    </font>
    <font>
      <b/>
      <sz val="12"/>
      <color theme="1"/>
      <name val="Aptos"/>
      <family val="2"/>
    </font>
    <font>
      <b/>
      <sz val="12"/>
      <color theme="1"/>
      <name val="Aptos Black"/>
      <family val="2"/>
    </font>
    <font>
      <b/>
      <sz val="11"/>
      <color theme="1"/>
      <name val="Aptos"/>
      <family val="2"/>
    </font>
    <font>
      <sz val="11"/>
      <color theme="1"/>
      <name val="Aptos"/>
      <family val="2"/>
    </font>
    <font>
      <sz val="12"/>
      <color theme="1"/>
      <name val="Aptos"/>
      <family val="2"/>
    </font>
    <font>
      <b/>
      <sz val="12"/>
      <color indexed="8"/>
      <name val="Aptos"/>
      <family val="2"/>
    </font>
  </fonts>
  <fills count="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0" tint="-4.9989318521683403E-2"/>
        <bgColor indexed="64"/>
      </patternFill>
    </fill>
  </fills>
  <borders count="15">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4">
    <xf numFmtId="0" fontId="0" fillId="0" borderId="0" xfId="0"/>
    <xf numFmtId="0" fontId="3" fillId="0" borderId="0" xfId="0" applyFont="1"/>
    <xf numFmtId="0" fontId="3" fillId="2" borderId="0" xfId="0" applyFont="1" applyFill="1"/>
    <xf numFmtId="0" fontId="3" fillId="2" borderId="1" xfId="0" applyFont="1" applyFill="1" applyBorder="1"/>
    <xf numFmtId="0" fontId="3" fillId="0" borderId="0" xfId="0" applyFont="1" applyAlignment="1">
      <alignment horizontal="center" vertical="top"/>
    </xf>
    <xf numFmtId="0" fontId="3" fillId="2" borderId="0" xfId="0" applyFont="1" applyFill="1" applyAlignment="1" applyProtection="1">
      <alignment horizontal="center" vertical="center"/>
      <protection locked="0"/>
    </xf>
    <xf numFmtId="0" fontId="3" fillId="2" borderId="0" xfId="0" applyFont="1" applyFill="1" applyAlignment="1" applyProtection="1">
      <alignment horizontal="center" vertical="top" wrapText="1"/>
      <protection locked="0"/>
    </xf>
    <xf numFmtId="0" fontId="6" fillId="2" borderId="6" xfId="0" applyFont="1" applyFill="1" applyBorder="1" applyAlignment="1" applyProtection="1">
      <alignment horizontal="center" vertical="center"/>
      <protection locked="0"/>
    </xf>
    <xf numFmtId="0" fontId="6" fillId="2" borderId="5" xfId="0" applyFont="1" applyFill="1" applyBorder="1" applyAlignment="1" applyProtection="1">
      <alignment horizontal="center" vertical="center"/>
      <protection locked="0"/>
    </xf>
    <xf numFmtId="0" fontId="6" fillId="2" borderId="5" xfId="0" applyFont="1" applyFill="1" applyBorder="1" applyAlignment="1" applyProtection="1">
      <alignment horizontal="center" vertical="center" wrapText="1"/>
      <protection locked="0"/>
    </xf>
    <xf numFmtId="0" fontId="6" fillId="3" borderId="5" xfId="0" applyFont="1" applyFill="1" applyBorder="1" applyAlignment="1" applyProtection="1">
      <alignment horizontal="center" vertical="top" wrapText="1"/>
      <protection locked="0"/>
    </xf>
    <xf numFmtId="0" fontId="9" fillId="3" borderId="8" xfId="0" applyFont="1" applyFill="1" applyBorder="1" applyAlignment="1" applyProtection="1">
      <alignment horizontal="left" vertical="top" wrapText="1"/>
      <protection locked="0"/>
    </xf>
    <xf numFmtId="0" fontId="8" fillId="2" borderId="10" xfId="0" applyFont="1" applyFill="1" applyBorder="1" applyAlignment="1" applyProtection="1">
      <alignment vertical="top"/>
      <protection locked="0"/>
    </xf>
    <xf numFmtId="0" fontId="8" fillId="2" borderId="2" xfId="0" applyFont="1" applyFill="1" applyBorder="1" applyAlignment="1" applyProtection="1">
      <alignment horizontal="center" vertical="top"/>
      <protection locked="0"/>
    </xf>
    <xf numFmtId="0" fontId="8" fillId="2" borderId="2" xfId="0" applyFont="1" applyFill="1" applyBorder="1" applyAlignment="1" applyProtection="1">
      <alignment horizontal="left" vertical="top" wrapText="1"/>
      <protection locked="0"/>
    </xf>
    <xf numFmtId="0" fontId="5" fillId="3" borderId="2" xfId="0" applyFont="1" applyFill="1" applyBorder="1" applyAlignment="1" applyProtection="1">
      <alignment horizontal="right" wrapText="1"/>
      <protection locked="0"/>
    </xf>
    <xf numFmtId="0" fontId="5" fillId="3" borderId="2" xfId="0" applyFont="1" applyFill="1" applyBorder="1" applyAlignment="1" applyProtection="1">
      <alignment horizontal="right" vertical="top" wrapText="1"/>
      <protection locked="0"/>
    </xf>
    <xf numFmtId="0" fontId="5" fillId="3" borderId="3" xfId="0" applyFont="1" applyFill="1" applyBorder="1" applyAlignment="1" applyProtection="1">
      <alignment horizontal="right" vertical="top" wrapText="1"/>
      <protection locked="0"/>
    </xf>
    <xf numFmtId="0" fontId="9" fillId="0" borderId="11" xfId="0" applyFont="1" applyBorder="1" applyProtection="1">
      <protection locked="0"/>
    </xf>
    <xf numFmtId="0" fontId="5" fillId="0" borderId="4" xfId="0" applyFont="1" applyBorder="1" applyProtection="1">
      <protection locked="0"/>
    </xf>
    <xf numFmtId="0" fontId="7" fillId="2" borderId="4" xfId="0" applyFont="1" applyFill="1" applyBorder="1" applyAlignment="1" applyProtection="1">
      <alignment vertical="top"/>
      <protection locked="0"/>
    </xf>
    <xf numFmtId="0" fontId="5" fillId="2" borderId="4" xfId="0" applyFont="1" applyFill="1" applyBorder="1" applyAlignment="1">
      <alignment horizontal="right"/>
    </xf>
    <xf numFmtId="0" fontId="8" fillId="2" borderId="0" xfId="0" applyFont="1" applyFill="1" applyAlignment="1" applyProtection="1">
      <alignment vertical="top"/>
      <protection locked="0"/>
    </xf>
    <xf numFmtId="0" fontId="8" fillId="2" borderId="0" xfId="0" applyFont="1" applyFill="1" applyAlignment="1" applyProtection="1">
      <alignment horizontal="center" vertical="top"/>
      <protection locked="0"/>
    </xf>
    <xf numFmtId="0" fontId="7" fillId="2" borderId="0" xfId="0" applyFont="1" applyFill="1" applyAlignment="1" applyProtection="1">
      <alignment vertical="top"/>
      <protection locked="0"/>
    </xf>
    <xf numFmtId="0" fontId="5" fillId="2" borderId="0" xfId="0" applyFont="1" applyFill="1" applyAlignment="1" applyProtection="1">
      <alignment horizontal="left"/>
      <protection locked="0"/>
    </xf>
    <xf numFmtId="0" fontId="7" fillId="2" borderId="2" xfId="0" applyFont="1" applyFill="1" applyBorder="1" applyAlignment="1" applyProtection="1">
      <alignment vertical="top" wrapText="1"/>
      <protection locked="0"/>
    </xf>
    <xf numFmtId="0" fontId="10" fillId="3" borderId="2" xfId="0" applyFont="1" applyFill="1" applyBorder="1" applyAlignment="1" applyProtection="1">
      <alignment horizontal="right" vertical="center" wrapText="1"/>
      <protection locked="0"/>
    </xf>
    <xf numFmtId="0" fontId="5" fillId="3" borderId="2" xfId="0" applyFont="1" applyFill="1" applyBorder="1" applyAlignment="1" applyProtection="1">
      <alignment horizontal="right" vertical="center" wrapText="1"/>
      <protection locked="0"/>
    </xf>
    <xf numFmtId="0" fontId="5" fillId="3" borderId="3" xfId="0" applyFont="1" applyFill="1" applyBorder="1" applyAlignment="1" applyProtection="1">
      <alignment horizontal="right" vertical="center" wrapText="1"/>
      <protection locked="0"/>
    </xf>
    <xf numFmtId="0" fontId="8" fillId="2" borderId="4" xfId="0" applyFont="1" applyFill="1" applyBorder="1" applyAlignment="1" applyProtection="1">
      <alignment horizontal="center" vertical="top"/>
      <protection locked="0"/>
    </xf>
    <xf numFmtId="0" fontId="7" fillId="2" borderId="4" xfId="0" applyFont="1" applyFill="1" applyBorder="1" applyAlignment="1" applyProtection="1">
      <alignment vertical="top" wrapText="1"/>
      <protection locked="0"/>
    </xf>
    <xf numFmtId="0" fontId="5" fillId="2" borderId="4" xfId="0" applyFont="1" applyFill="1" applyBorder="1" applyAlignment="1">
      <alignment horizontal="right" vertical="center"/>
    </xf>
    <xf numFmtId="0" fontId="7" fillId="2" borderId="0" xfId="0" applyFont="1" applyFill="1" applyAlignment="1" applyProtection="1">
      <alignment vertical="top" wrapText="1"/>
      <protection locked="0"/>
    </xf>
    <xf numFmtId="0" fontId="5" fillId="2" borderId="0" xfId="0" applyFont="1" applyFill="1" applyAlignment="1" applyProtection="1">
      <alignment horizontal="left" vertical="top"/>
      <protection locked="0"/>
    </xf>
    <xf numFmtId="0" fontId="7" fillId="2" borderId="7" xfId="0" applyFont="1" applyFill="1" applyBorder="1" applyAlignment="1" applyProtection="1">
      <alignment vertical="top"/>
      <protection locked="0"/>
    </xf>
    <xf numFmtId="0" fontId="8" fillId="2" borderId="8" xfId="0" applyFont="1" applyFill="1" applyBorder="1" applyAlignment="1" applyProtection="1">
      <alignment vertical="top"/>
      <protection locked="0"/>
    </xf>
    <xf numFmtId="164" fontId="9" fillId="3" borderId="8" xfId="0" applyNumberFormat="1" applyFont="1" applyFill="1" applyBorder="1" applyProtection="1">
      <protection locked="0"/>
    </xf>
    <xf numFmtId="164" fontId="9" fillId="3" borderId="9" xfId="0" applyNumberFormat="1" applyFont="1" applyFill="1" applyBorder="1" applyProtection="1">
      <protection locked="0"/>
    </xf>
    <xf numFmtId="0" fontId="7" fillId="2" borderId="2" xfId="0" applyFont="1" applyFill="1" applyBorder="1" applyAlignment="1" applyProtection="1">
      <alignment vertical="top"/>
      <protection locked="0"/>
    </xf>
    <xf numFmtId="2" fontId="5" fillId="2" borderId="2" xfId="0" applyNumberFormat="1" applyFont="1" applyFill="1" applyBorder="1" applyAlignment="1">
      <alignment horizontal="right" vertical="center"/>
    </xf>
    <xf numFmtId="2" fontId="5" fillId="2" borderId="3" xfId="0" applyNumberFormat="1" applyFont="1" applyFill="1" applyBorder="1" applyAlignment="1">
      <alignment horizontal="right" vertical="center"/>
    </xf>
    <xf numFmtId="0" fontId="8" fillId="2" borderId="11" xfId="0" applyFont="1" applyFill="1" applyBorder="1" applyAlignment="1" applyProtection="1">
      <alignment vertical="top"/>
      <protection locked="0"/>
    </xf>
    <xf numFmtId="0" fontId="7" fillId="2" borderId="4" xfId="0" applyFont="1" applyFill="1" applyBorder="1" applyAlignment="1" applyProtection="1">
      <alignment horizontal="center" vertical="top"/>
      <protection locked="0"/>
    </xf>
    <xf numFmtId="2" fontId="5" fillId="2" borderId="4" xfId="0" applyNumberFormat="1" applyFont="1" applyFill="1" applyBorder="1" applyAlignment="1">
      <alignment horizontal="right" vertical="center"/>
    </xf>
    <xf numFmtId="0" fontId="7" fillId="2" borderId="0" xfId="0" applyFont="1" applyFill="1" applyAlignment="1" applyProtection="1">
      <alignment horizontal="center" vertical="top"/>
      <protection locked="0"/>
    </xf>
    <xf numFmtId="0" fontId="5" fillId="2" borderId="0" xfId="0" applyFont="1" applyFill="1" applyProtection="1">
      <protection locked="0"/>
    </xf>
    <xf numFmtId="0" fontId="7" fillId="2" borderId="6" xfId="0" applyFont="1" applyFill="1" applyBorder="1" applyAlignment="1" applyProtection="1">
      <alignment vertical="top"/>
      <protection locked="0"/>
    </xf>
    <xf numFmtId="0" fontId="7" fillId="2" borderId="5" xfId="0" applyFont="1" applyFill="1" applyBorder="1" applyAlignment="1" applyProtection="1">
      <alignment horizontal="center" vertical="top"/>
      <protection locked="0"/>
    </xf>
    <xf numFmtId="0" fontId="7" fillId="2" borderId="5" xfId="0" applyFont="1" applyFill="1" applyBorder="1" applyAlignment="1" applyProtection="1">
      <alignment vertical="top"/>
      <protection locked="0"/>
    </xf>
    <xf numFmtId="2" fontId="5" fillId="2" borderId="5" xfId="0" applyNumberFormat="1" applyFont="1" applyFill="1" applyBorder="1" applyAlignment="1">
      <alignment horizontal="left"/>
    </xf>
    <xf numFmtId="0" fontId="8" fillId="2" borderId="2" xfId="0" applyFont="1" applyFill="1" applyBorder="1" applyProtection="1">
      <protection locked="0"/>
    </xf>
    <xf numFmtId="0" fontId="7" fillId="2" borderId="2" xfId="0" applyFont="1" applyFill="1" applyBorder="1" applyProtection="1">
      <protection locked="0"/>
    </xf>
    <xf numFmtId="0" fontId="5" fillId="2" borderId="2" xfId="0" applyFont="1" applyFill="1" applyBorder="1" applyProtection="1">
      <protection locked="0"/>
    </xf>
    <xf numFmtId="164" fontId="5" fillId="2" borderId="2" xfId="0" applyNumberFormat="1" applyFont="1" applyFill="1" applyBorder="1"/>
    <xf numFmtId="0" fontId="5" fillId="2" borderId="0" xfId="0" applyFont="1" applyFill="1"/>
    <xf numFmtId="0" fontId="5" fillId="3" borderId="0" xfId="0" applyFont="1" applyFill="1"/>
    <xf numFmtId="0" fontId="3" fillId="2" borderId="0" xfId="0" applyFont="1" applyFill="1"/>
    <xf numFmtId="0" fontId="6" fillId="4" borderId="12" xfId="0" applyFont="1" applyFill="1" applyBorder="1" applyAlignment="1">
      <alignment horizontal="center" vertical="center" wrapText="1"/>
    </xf>
    <xf numFmtId="0" fontId="6" fillId="4" borderId="13"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7" fillId="0" borderId="7" xfId="0" applyFont="1" applyFill="1" applyBorder="1" applyAlignment="1" applyProtection="1">
      <alignment vertical="top" wrapText="1"/>
      <protection locked="0"/>
    </xf>
    <xf numFmtId="9" fontId="7" fillId="0" borderId="8" xfId="0" applyNumberFormat="1" applyFont="1" applyFill="1" applyBorder="1" applyAlignment="1" applyProtection="1">
      <alignment horizontal="center" vertical="top"/>
      <protection locked="0"/>
    </xf>
    <xf numFmtId="0" fontId="2" fillId="0" borderId="8" xfId="0" applyFont="1" applyFill="1" applyBorder="1" applyAlignment="1" applyProtection="1">
      <alignment horizontal="left" vertical="top" wrapText="1"/>
      <protection locked="0"/>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3"/>
  <sheetViews>
    <sheetView tabSelected="1" topLeftCell="A2" zoomScaleNormal="100" workbookViewId="0">
      <selection activeCell="B12" sqref="B12"/>
    </sheetView>
  </sheetViews>
  <sheetFormatPr baseColWidth="10" defaultColWidth="11.453125" defaultRowHeight="15.5" x14ac:dyDescent="0.35"/>
  <cols>
    <col min="1" max="1" width="35.26953125" style="1" customWidth="1"/>
    <col min="2" max="2" width="18.81640625" style="1" customWidth="1"/>
    <col min="3" max="3" width="172.453125" style="1" customWidth="1"/>
    <col min="4" max="4" width="30.81640625" style="1" customWidth="1"/>
    <col min="5" max="5" width="31" style="1" customWidth="1"/>
    <col min="6" max="6" width="29.26953125" style="1" customWidth="1"/>
    <col min="7" max="21" width="11.453125" style="1"/>
    <col min="22" max="22" width="12.453125" style="1" customWidth="1"/>
    <col min="23" max="16384" width="11.453125" style="1"/>
  </cols>
  <sheetData>
    <row r="1" spans="1:22" ht="16" thickBot="1" x14ac:dyDescent="0.4">
      <c r="A1" s="57"/>
      <c r="B1" s="57"/>
      <c r="C1" s="57"/>
      <c r="D1" s="57"/>
      <c r="E1" s="57"/>
      <c r="F1" s="57"/>
    </row>
    <row r="2" spans="1:22" ht="51.75" customHeight="1" thickBot="1" x14ac:dyDescent="0.4">
      <c r="A2" s="58" t="s">
        <v>20</v>
      </c>
      <c r="B2" s="59"/>
      <c r="C2" s="59"/>
      <c r="D2" s="59"/>
      <c r="E2" s="59"/>
      <c r="F2" s="60"/>
    </row>
    <row r="3" spans="1:22" ht="18" customHeight="1" x14ac:dyDescent="0.35">
      <c r="A3" s="2"/>
      <c r="B3" s="2"/>
      <c r="C3" s="2"/>
      <c r="D3" s="2"/>
      <c r="E3" s="2"/>
      <c r="F3" s="2"/>
      <c r="G3" s="2"/>
      <c r="H3" s="2"/>
      <c r="I3" s="2"/>
      <c r="J3" s="2"/>
      <c r="K3" s="2"/>
      <c r="L3" s="2"/>
      <c r="M3" s="2"/>
      <c r="N3" s="2"/>
      <c r="O3" s="2"/>
      <c r="P3" s="2"/>
      <c r="Q3" s="2"/>
      <c r="R3" s="2"/>
      <c r="S3" s="2"/>
      <c r="T3" s="2"/>
      <c r="U3" s="2"/>
      <c r="V3" s="3"/>
    </row>
    <row r="4" spans="1:22" ht="16" thickBot="1" x14ac:dyDescent="0.4"/>
    <row r="5" spans="1:22" s="4" customFormat="1" ht="101.25" customHeight="1" thickBot="1" x14ac:dyDescent="0.4">
      <c r="A5" s="7" t="s">
        <v>1</v>
      </c>
      <c r="B5" s="8" t="s">
        <v>2</v>
      </c>
      <c r="C5" s="9" t="s">
        <v>17</v>
      </c>
      <c r="D5" s="10" t="s">
        <v>12</v>
      </c>
      <c r="E5" s="10" t="s">
        <v>13</v>
      </c>
      <c r="F5" s="10" t="s">
        <v>14</v>
      </c>
    </row>
    <row r="6" spans="1:22" s="4" customFormat="1" ht="16" thickBot="1" x14ac:dyDescent="0.4">
      <c r="A6" s="5"/>
      <c r="B6" s="5"/>
      <c r="C6" s="5"/>
      <c r="D6" s="6"/>
      <c r="E6" s="6"/>
      <c r="F6" s="6"/>
    </row>
    <row r="7" spans="1:22" ht="380.5" customHeight="1" x14ac:dyDescent="0.35">
      <c r="A7" s="61" t="s">
        <v>24</v>
      </c>
      <c r="B7" s="62">
        <v>0.2</v>
      </c>
      <c r="C7" s="63" t="s">
        <v>22</v>
      </c>
      <c r="D7" s="11" t="s">
        <v>18</v>
      </c>
      <c r="E7" s="11" t="s">
        <v>18</v>
      </c>
      <c r="F7" s="11" t="s">
        <v>18</v>
      </c>
    </row>
    <row r="8" spans="1:22" ht="16" x14ac:dyDescent="0.4">
      <c r="A8" s="12" t="s">
        <v>5</v>
      </c>
      <c r="B8" s="13">
        <v>5</v>
      </c>
      <c r="C8" s="14"/>
      <c r="D8" s="15">
        <v>0</v>
      </c>
      <c r="E8" s="16">
        <v>0</v>
      </c>
      <c r="F8" s="17">
        <v>0</v>
      </c>
    </row>
    <row r="9" spans="1:22" ht="16.5" thickBot="1" x14ac:dyDescent="0.45">
      <c r="A9" s="18" t="s">
        <v>4</v>
      </c>
      <c r="B9" s="19"/>
      <c r="C9" s="20"/>
      <c r="D9" s="21">
        <f>D8*$B$7</f>
        <v>0</v>
      </c>
      <c r="E9" s="21">
        <f t="shared" ref="E9:F9" si="0">E8*$B$7</f>
        <v>0</v>
      </c>
      <c r="F9" s="21">
        <f t="shared" si="0"/>
        <v>0</v>
      </c>
    </row>
    <row r="10" spans="1:22" s="2" customFormat="1" ht="30" customHeight="1" thickBot="1" x14ac:dyDescent="0.45">
      <c r="A10" s="22"/>
      <c r="B10" s="23"/>
      <c r="C10" s="24"/>
      <c r="D10" s="25"/>
      <c r="E10" s="25"/>
      <c r="F10" s="25"/>
    </row>
    <row r="11" spans="1:22" ht="409.6" customHeight="1" x14ac:dyDescent="0.35">
      <c r="A11" s="61" t="s">
        <v>21</v>
      </c>
      <c r="B11" s="62">
        <v>0.3</v>
      </c>
      <c r="C11" s="63" t="s">
        <v>23</v>
      </c>
      <c r="D11" s="11" t="s">
        <v>18</v>
      </c>
      <c r="E11" s="11" t="s">
        <v>18</v>
      </c>
      <c r="F11" s="11" t="s">
        <v>18</v>
      </c>
    </row>
    <row r="12" spans="1:22" ht="16" x14ac:dyDescent="0.35">
      <c r="A12" s="12" t="s">
        <v>5</v>
      </c>
      <c r="B12" s="13">
        <v>5</v>
      </c>
      <c r="C12" s="26"/>
      <c r="D12" s="27">
        <v>0</v>
      </c>
      <c r="E12" s="28">
        <v>0</v>
      </c>
      <c r="F12" s="29">
        <v>0</v>
      </c>
    </row>
    <row r="13" spans="1:22" ht="16.5" thickBot="1" x14ac:dyDescent="0.45">
      <c r="A13" s="18" t="s">
        <v>3</v>
      </c>
      <c r="B13" s="30"/>
      <c r="C13" s="31"/>
      <c r="D13" s="32">
        <f>D12*$B$11</f>
        <v>0</v>
      </c>
      <c r="E13" s="32">
        <f t="shared" ref="E13:F13" si="1">E12*$B$11</f>
        <v>0</v>
      </c>
      <c r="F13" s="32">
        <f t="shared" si="1"/>
        <v>0</v>
      </c>
    </row>
    <row r="14" spans="1:22" ht="16.5" thickBot="1" x14ac:dyDescent="0.45">
      <c r="A14" s="22"/>
      <c r="B14" s="23"/>
      <c r="C14" s="33"/>
      <c r="D14" s="25"/>
      <c r="E14" s="34"/>
      <c r="F14" s="25"/>
    </row>
    <row r="15" spans="1:22" ht="33" customHeight="1" x14ac:dyDescent="0.4">
      <c r="A15" s="35" t="s">
        <v>7</v>
      </c>
      <c r="B15" s="62">
        <v>0.5</v>
      </c>
      <c r="C15" s="36"/>
      <c r="D15" s="37">
        <v>10000</v>
      </c>
      <c r="E15" s="37">
        <v>7300</v>
      </c>
      <c r="F15" s="38">
        <v>8000</v>
      </c>
      <c r="G15" s="1" t="s">
        <v>19</v>
      </c>
    </row>
    <row r="16" spans="1:22" ht="16" x14ac:dyDescent="0.35">
      <c r="A16" s="12" t="s">
        <v>5</v>
      </c>
      <c r="B16" s="13">
        <v>5</v>
      </c>
      <c r="C16" s="39"/>
      <c r="D16" s="40">
        <f>D23/D15*B16</f>
        <v>3.65</v>
      </c>
      <c r="E16" s="40">
        <f>D23/E15*B16</f>
        <v>5</v>
      </c>
      <c r="F16" s="41">
        <f>D23/F15*B16</f>
        <v>4.5625</v>
      </c>
    </row>
    <row r="17" spans="1:6" ht="16.5" thickBot="1" x14ac:dyDescent="0.4">
      <c r="A17" s="42" t="s">
        <v>3</v>
      </c>
      <c r="B17" s="43"/>
      <c r="C17" s="20"/>
      <c r="D17" s="44">
        <f>D16*$B$15</f>
        <v>1.825</v>
      </c>
      <c r="E17" s="44">
        <f t="shared" ref="E17:F17" si="2">E16*$B$15</f>
        <v>2.5</v>
      </c>
      <c r="F17" s="44">
        <f t="shared" si="2"/>
        <v>2.28125</v>
      </c>
    </row>
    <row r="18" spans="1:6" ht="16.5" thickBot="1" x14ac:dyDescent="0.45">
      <c r="A18" s="22"/>
      <c r="B18" s="45"/>
      <c r="C18" s="24"/>
      <c r="D18" s="46"/>
      <c r="E18" s="46"/>
      <c r="F18" s="46"/>
    </row>
    <row r="19" spans="1:6" ht="16.5" thickBot="1" x14ac:dyDescent="0.45">
      <c r="A19" s="47" t="s">
        <v>0</v>
      </c>
      <c r="B19" s="48"/>
      <c r="C19" s="49"/>
      <c r="D19" s="50">
        <f>SUM(D9,D13,D17)</f>
        <v>1.825</v>
      </c>
      <c r="E19" s="50">
        <f t="shared" ref="E19:F19" si="3">SUM(E9,E13,E17)</f>
        <v>2.5</v>
      </c>
      <c r="F19" s="50">
        <f t="shared" si="3"/>
        <v>2.28125</v>
      </c>
    </row>
    <row r="20" spans="1:6" ht="16" x14ac:dyDescent="0.4">
      <c r="A20" s="24"/>
      <c r="B20" s="45"/>
      <c r="C20" s="24"/>
      <c r="D20" s="25"/>
      <c r="E20" s="25"/>
      <c r="F20" s="25"/>
    </row>
    <row r="21" spans="1:6" ht="16" x14ac:dyDescent="0.4">
      <c r="A21" s="24"/>
      <c r="B21" s="24"/>
      <c r="C21" s="24"/>
      <c r="D21" s="46"/>
      <c r="E21" s="46"/>
      <c r="F21" s="46"/>
    </row>
    <row r="22" spans="1:6" ht="16" x14ac:dyDescent="0.4">
      <c r="A22" s="51" t="s">
        <v>6</v>
      </c>
      <c r="B22" s="51"/>
      <c r="C22" s="52"/>
      <c r="D22" s="53"/>
      <c r="E22" s="53"/>
      <c r="F22" s="53"/>
    </row>
    <row r="23" spans="1:6" ht="16" x14ac:dyDescent="0.4">
      <c r="A23" s="52"/>
      <c r="B23" s="52"/>
      <c r="C23" s="52"/>
      <c r="D23" s="54">
        <f>MIN(D15:F15)</f>
        <v>7300</v>
      </c>
      <c r="E23" s="53"/>
      <c r="F23" s="53"/>
    </row>
    <row r="24" spans="1:6" ht="16" x14ac:dyDescent="0.4">
      <c r="A24" s="46"/>
      <c r="B24" s="46"/>
      <c r="C24" s="46"/>
      <c r="D24" s="46"/>
      <c r="E24" s="46"/>
      <c r="F24" s="46"/>
    </row>
    <row r="25" spans="1:6" ht="16" x14ac:dyDescent="0.4">
      <c r="A25" s="55"/>
      <c r="B25" s="55"/>
      <c r="C25" s="55"/>
      <c r="D25" s="55"/>
      <c r="E25" s="55"/>
      <c r="F25" s="55"/>
    </row>
    <row r="26" spans="1:6" ht="16" x14ac:dyDescent="0.4">
      <c r="A26" s="56" t="s">
        <v>9</v>
      </c>
      <c r="B26" s="55"/>
      <c r="C26" s="55"/>
      <c r="D26" s="56" t="s">
        <v>10</v>
      </c>
      <c r="E26" s="55" t="s">
        <v>11</v>
      </c>
      <c r="F26" s="55"/>
    </row>
    <row r="27" spans="1:6" ht="16" x14ac:dyDescent="0.4">
      <c r="A27" s="55" t="s">
        <v>8</v>
      </c>
      <c r="B27" s="55"/>
      <c r="C27" s="55"/>
      <c r="D27" s="55" t="s">
        <v>8</v>
      </c>
      <c r="E27" s="55"/>
      <c r="F27" s="55"/>
    </row>
    <row r="28" spans="1:6" ht="16" x14ac:dyDescent="0.4">
      <c r="A28" s="55"/>
      <c r="B28" s="55"/>
      <c r="C28" s="55"/>
      <c r="D28" s="55"/>
      <c r="E28" s="55"/>
      <c r="F28" s="55"/>
    </row>
    <row r="29" spans="1:6" ht="16" x14ac:dyDescent="0.4">
      <c r="A29" s="56" t="s">
        <v>9</v>
      </c>
      <c r="B29" s="55"/>
      <c r="C29" s="55"/>
      <c r="D29" s="56" t="s">
        <v>10</v>
      </c>
      <c r="E29" s="55"/>
      <c r="F29" s="55"/>
    </row>
    <row r="30" spans="1:6" ht="16" x14ac:dyDescent="0.4">
      <c r="A30" s="55" t="s">
        <v>15</v>
      </c>
      <c r="B30" s="55"/>
      <c r="C30" s="55"/>
      <c r="D30" s="55" t="s">
        <v>16</v>
      </c>
      <c r="E30" s="55"/>
      <c r="F30" s="55"/>
    </row>
    <row r="31" spans="1:6" ht="16" x14ac:dyDescent="0.4">
      <c r="A31" s="55"/>
      <c r="B31" s="55"/>
      <c r="C31" s="55"/>
      <c r="D31" s="55"/>
      <c r="E31" s="55"/>
      <c r="F31" s="55"/>
    </row>
    <row r="32" spans="1:6" ht="16" x14ac:dyDescent="0.4">
      <c r="A32" s="55"/>
      <c r="B32" s="55"/>
      <c r="C32" s="55"/>
      <c r="D32" s="55"/>
      <c r="E32" s="55"/>
      <c r="F32" s="55"/>
    </row>
    <row r="33" spans="1:6" ht="16" x14ac:dyDescent="0.4">
      <c r="A33" s="55"/>
      <c r="B33" s="55"/>
      <c r="C33" s="55"/>
      <c r="D33" s="55"/>
      <c r="E33" s="55"/>
      <c r="F33" s="55"/>
    </row>
  </sheetData>
  <mergeCells count="2">
    <mergeCell ref="A1:F1"/>
    <mergeCell ref="A2:F2"/>
  </mergeCells>
  <pageMargins left="0.70866141732283472" right="0.70866141732283472" top="0.78740157480314965" bottom="0.78740157480314965" header="0.31496062992125984" footer="0.31496062992125984"/>
  <pageSetup paperSize="9" scale="5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FormTemplates>
  <Display>DocumentLibraryForm</Display>
  <Edit>DocumentLibraryForm</Edit>
  <New>DocumentLibraryForm</New>
  <MobileDisplayFormUrl/>
  <MobileEditFormUrl/>
  <MobileNewFormUrl/>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BedarfsmeldungDokumente" ma:contentTypeID="0x010100EB634DAC27FD7E45A6BA5530D4B3626E00A7E07A5CA641854E954D530A56D37C62" ma:contentTypeVersion="19" ma:contentTypeDescription="" ma:contentTypeScope="" ma:versionID="c5b5b4563c49c012be9c558d9ec28425">
  <xsd:schema xmlns:xsd="http://www.w3.org/2001/XMLSchema" xmlns:xs="http://www.w3.org/2001/XMLSchema" xmlns:p="http://schemas.microsoft.com/office/2006/metadata/properties" xmlns:ns1="http://schemas.microsoft.com/sharepoint/v3" xmlns:ns2="818c2a6b-7ef6-4ad5-94d7-1fe1a9e155a6" xmlns:ns3="e2003e0d-3b06-4c9d-8d1d-f4d78b896d7f" xmlns:ns4="93239daf-283d-42cb-9a3c-31238d13e6eb" targetNamespace="http://schemas.microsoft.com/office/2006/metadata/properties" ma:root="true" ma:fieldsID="9582bd7f510f57f096c060f64a0166bf" ns1:_="" ns2:_="" ns3:_="" ns4:_="">
    <xsd:import namespace="http://schemas.microsoft.com/sharepoint/v3"/>
    <xsd:import namespace="818c2a6b-7ef6-4ad5-94d7-1fe1a9e155a6"/>
    <xsd:import namespace="e2003e0d-3b06-4c9d-8d1d-f4d78b896d7f"/>
    <xsd:import namespace="93239daf-283d-42cb-9a3c-31238d13e6eb"/>
    <xsd:element name="properties">
      <xsd:complexType>
        <xsd:sequence>
          <xsd:element name="documentManagement">
            <xsd:complexType>
              <xsd:all>
                <xsd:element ref="ns2:ecsOCRVersion" minOccurs="0"/>
                <xsd:element ref="ns3:_dlc_DocId" minOccurs="0"/>
                <xsd:element ref="ns3:_dlc_DocIdUrl" minOccurs="0"/>
                <xsd:element ref="ns3:_dlc_DocIdPersistId" minOccurs="0"/>
                <xsd:element ref="ns4:vzbvVertragID" minOccurs="0"/>
                <xsd:element ref="ns4:vzbvBAAktenzeichen" minOccurs="0"/>
                <xsd:element ref="ns4:vzbvBedarfsID" minOccurs="0"/>
                <xsd:element ref="ns4:vzbvBAGenPDF" minOccurs="0"/>
                <xsd:element ref="ns4:vzbvBAGenAttachement" minOccurs="0"/>
                <xsd:element ref="ns3:AnbieterZentralID" minOccurs="0"/>
                <xsd:element ref="ns1:FormData" minOccurs="0"/>
                <xsd:element ref="ns2:Renditions" minOccurs="0"/>
                <xsd:element ref="ns2:Renditions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8" nillable="true" ma:displayName="Formulardaten"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8c2a6b-7ef6-4ad5-94d7-1fe1a9e155a6" elementFormDefault="qualified">
    <xsd:import namespace="http://schemas.microsoft.com/office/2006/documentManagement/types"/>
    <xsd:import namespace="http://schemas.microsoft.com/office/infopath/2007/PartnerControls"/>
    <xsd:element name="ecsOCRVersion" ma:index="8" nillable="true" ma:displayName="ecsOCRVersion" ma:decimals="0" ma:hidden="true" ma:internalName="ecsOCRVersion">
      <xsd:simpleType>
        <xsd:restriction base="dms:Unknown"/>
      </xsd:simpleType>
    </xsd:element>
    <xsd:element name="Renditions" ma:index="19" nillable="true" ma:displayName="Renditions" ma:decimals="0" ma:hidden="true" ma:internalName="Renditions">
      <xsd:simpleType>
        <xsd:restriction base="dms:Number"/>
      </xsd:simpleType>
    </xsd:element>
    <xsd:element name="RenditionsVersion" ma:index="20" nillable="true" ma:displayName="RenditionsVersion" ma:decimals="0" ma:hidden="true" ma:internalName="RenditionsVersion">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003e0d-3b06-4c9d-8d1d-f4d78b896d7f" elementFormDefault="qualified">
    <xsd:import namespace="http://schemas.microsoft.com/office/2006/documentManagement/types"/>
    <xsd:import namespace="http://schemas.microsoft.com/office/infopath/2007/PartnerControls"/>
    <xsd:element name="_dlc_DocId" ma:index="9" nillable="true" ma:displayName="Wert der Dokument-ID" ma:description="Der Wert der diesem Element zugewiesenen Dokument-ID." ma:internalName="_dlc_DocId" ma:readOnly="true">
      <xsd:simpleType>
        <xsd:restriction base="dms:Text"/>
      </xsd:simpleType>
    </xsd:element>
    <xsd:element name="_dlc_DocIdUrl" ma:index="10"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Beständige ID" ma:description="ID beim Hinzufügen beibehalten." ma:hidden="true" ma:internalName="_dlc_DocIdPersistId" ma:readOnly="true">
      <xsd:simpleType>
        <xsd:restriction base="dms:Boolean"/>
      </xsd:simpleType>
    </xsd:element>
    <xsd:element name="AnbieterZentralID" ma:index="17" nillable="true" ma:displayName="AnbieterZentralID" ma:decimals="0" ma:description="Die AnbieterZentralID ist die Sharepoint ID der führenden Anbieterliste.&#10;Die führende Anbieterliste ist diese:&#10; https://www.vintra.de/vzbv/vergabeportal/Lists/Anbieter_Nintex_Zentral/AllItems.aspx" ma:internalName="AnbieterZentralID">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93239daf-283d-42cb-9a3c-31238d13e6eb" elementFormDefault="qualified">
    <xsd:import namespace="http://schemas.microsoft.com/office/2006/documentManagement/types"/>
    <xsd:import namespace="http://schemas.microsoft.com/office/infopath/2007/PartnerControls"/>
    <xsd:element name="vzbvVertragID" ma:index="12" nillable="true" ma:displayName="Vertrag-ID" ma:internalName="vzbvVertragID" ma:readOnly="false">
      <xsd:simpleType>
        <xsd:restriction base="dms:Text">
          <xsd:maxLength value="255"/>
        </xsd:restriction>
      </xsd:simpleType>
    </xsd:element>
    <xsd:element name="vzbvBAAktenzeichen" ma:index="13" nillable="true" ma:displayName="Aktenzeichen" ma:internalName="vzbvBAAktenzeichen">
      <xsd:simpleType>
        <xsd:restriction base="dms:Text">
          <xsd:maxLength value="255"/>
        </xsd:restriction>
      </xsd:simpleType>
    </xsd:element>
    <xsd:element name="vzbvBedarfsID" ma:index="14" nillable="true" ma:displayName="Bedarfs-ID" ma:description="Stellt die Verknüpfungs-ID mit einer Bedarfsmeldung zur Verfügung." ma:internalName="vzbvBedarfsID">
      <xsd:simpleType>
        <xsd:restriction base="dms:Text">
          <xsd:maxLength value="255"/>
        </xsd:restriction>
      </xsd:simpleType>
    </xsd:element>
    <xsd:element name="vzbvBAGenPDF" ma:index="15" nillable="true" ma:displayName="PDF Erstellen?" ma:format="Dropdown" ma:internalName="vzbvBAGenPDF">
      <xsd:simpleType>
        <xsd:restriction base="dms:Choice">
          <xsd:enumeration value="ja"/>
          <xsd:enumeration value="nein"/>
        </xsd:restriction>
      </xsd:simpleType>
    </xsd:element>
    <xsd:element name="vzbvBAGenAttachement" ma:index="16" nillable="true" ma:displayName="Versenden?" ma:default="ja" ma:format="Dropdown" ma:internalName="vzbvBAGenAttachement">
      <xsd:simpleType>
        <xsd:restriction base="dms:Choice">
          <xsd:enumeration value="ja"/>
          <xsd:enumeration value="nei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e2003e0d-3b06-4c9d-8d1d-f4d78b896d7f">HWFTUP5PPQV2-844554029-12381</_dlc_DocId>
    <_dlc_DocIdUrl xmlns="e2003e0d-3b06-4c9d-8d1d-f4d78b896d7f">
      <Url>https://www.vintra.de/vzbv/vergabeportal/_layouts/15/DocIdRedir.aspx?ID=HWFTUP5PPQV2-844554029-12381</Url>
      <Description>HWFTUP5PPQV2-844554029-12381</Description>
    </_dlc_DocIdUrl>
    <vzbvBAGenPDF xmlns="93239daf-283d-42cb-9a3c-31238d13e6eb">nein</vzbvBAGenPDF>
    <vzbvBAGenAttachement xmlns="93239daf-283d-42cb-9a3c-31238d13e6eb">ja</vzbvBAGenAttachement>
    <vzbvVertragID xmlns="93239daf-283d-42cb-9a3c-31238d13e6eb" xsi:nil="true"/>
    <vzbvBAAktenzeichen xmlns="93239daf-283d-42cb-9a3c-31238d13e6eb">2026-0216</vzbvBAAktenzeichen>
    <AnbieterZentralID xmlns="e2003e0d-3b06-4c9d-8d1d-f4d78b896d7f" xsi:nil="true"/>
    <vzbvBedarfsID xmlns="93239daf-283d-42cb-9a3c-31238d13e6eb">3814</vzbvBedarfsID>
    <FormData xmlns="http://schemas.microsoft.com/sharepoint/v3" xsi:nil="true"/>
    <RenditionsVersion xmlns="818c2a6b-7ef6-4ad5-94d7-1fe1a9e155a6" xsi:nil="true"/>
    <ecsOCRVersion xmlns="818c2a6b-7ef6-4ad5-94d7-1fe1a9e155a6" xsi:nil="true"/>
    <Renditions xmlns="818c2a6b-7ef6-4ad5-94d7-1fe1a9e155a6" xsi:nil="true"/>
  </documentManagement>
</p:properties>
</file>

<file path=customXml/item5.xml><?xml version="1.0" encoding="utf-8"?>
<LongProperties xmlns="http://schemas.microsoft.com/office/2006/metadata/longProperties"/>
</file>

<file path=customXml/item6.xml><?xml version="1.0" encoding="utf-8"?>
<?mso-contentType ?>
<FormTemplates xmlns="http://schemas.microsoft.com/sharepoint/v3/contenttype/forms">
  <Display>NFListDisplayForm</Display>
  <Edit>NFListEditForm</Edit>
  <New>NFListEditForm</New>
</FormTemplates>
</file>

<file path=customXml/item7.xml><?xml version="1.0" encoding="utf-8"?>
<?mso-contentType ?>
<FormUrls xmlns="http://schemas.microsoft.com/sharepoint/v3/contenttype/forms/url">
  <Display>_layouts/15/NintexForms/Modern/DisplayForm.aspx</Display>
  <Edit>_layouts/15/NintexForms/Modern/EditForm.aspx</Edit>
  <New>_layouts/15/NintexForms/Modern/NewForm.aspx</New>
  <MobileDisplay>_layouts/15/NintexForms/Mobile/DispForm.aspx</MobileDisplay>
  <MobileEdit>_layouts/15/NintexForms/Mobile/EditForm.aspx</MobileEdit>
  <MobileNew>_layouts/15/NintexForms/Mobile/NewForm.aspx</MobileNew>
</FormUrls>
</file>

<file path=customXml/itemProps1.xml><?xml version="1.0" encoding="utf-8"?>
<ds:datastoreItem xmlns:ds="http://schemas.openxmlformats.org/officeDocument/2006/customXml" ds:itemID="{DBB83AF4-D8BA-4881-9BE0-065EEF6B5541}">
  <ds:schemaRefs/>
</ds:datastoreItem>
</file>

<file path=customXml/itemProps2.xml><?xml version="1.0" encoding="utf-8"?>
<ds:datastoreItem xmlns:ds="http://schemas.openxmlformats.org/officeDocument/2006/customXml" ds:itemID="{43DC40A9-766C-4BF4-89A0-B04AE5481495}">
  <ds:schemaRefs>
    <ds:schemaRef ds:uri="http://schemas.microsoft.com/sharepoint/events"/>
  </ds:schemaRefs>
</ds:datastoreItem>
</file>

<file path=customXml/itemProps3.xml><?xml version="1.0" encoding="utf-8"?>
<ds:datastoreItem xmlns:ds="http://schemas.openxmlformats.org/officeDocument/2006/customXml" ds:itemID="{89DEEC80-998D-4A94-BA88-4E1DFBEC310E}"/>
</file>

<file path=customXml/itemProps4.xml><?xml version="1.0" encoding="utf-8"?>
<ds:datastoreItem xmlns:ds="http://schemas.openxmlformats.org/officeDocument/2006/customXml" ds:itemID="{DCA36BD5-A444-4A27-BFA7-761A978348A7}">
  <ds:schemaRefs>
    <ds:schemaRef ds:uri="93239daf-283d-42cb-9a3c-31238d13e6eb"/>
    <ds:schemaRef ds:uri="http://schemas.microsoft.com/office/2006/metadata/properties"/>
    <ds:schemaRef ds:uri="921cc944-f0f0-44b3-8d2d-2606f6dbf471"/>
    <ds:schemaRef ds:uri="http://www.w3.org/XML/1998/namespace"/>
    <ds:schemaRef ds:uri="http://purl.org/dc/terms/"/>
    <ds:schemaRef ds:uri="e2003e0d-3b06-4c9d-8d1d-f4d78b896d7f"/>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schemas.microsoft.com/sharepoint/v3"/>
    <ds:schemaRef ds:uri="http://purl.org/dc/elements/1.1/"/>
  </ds:schemaRefs>
</ds:datastoreItem>
</file>

<file path=customXml/itemProps5.xml><?xml version="1.0" encoding="utf-8"?>
<ds:datastoreItem xmlns:ds="http://schemas.openxmlformats.org/officeDocument/2006/customXml" ds:itemID="{88BFC304-D47D-40E9-B63B-794243D5A231}">
  <ds:schemaRefs>
    <ds:schemaRef ds:uri="http://schemas.microsoft.com/office/2006/metadata/longProperties"/>
  </ds:schemaRefs>
</ds:datastoreItem>
</file>

<file path=customXml/itemProps6.xml><?xml version="1.0" encoding="utf-8"?>
<ds:datastoreItem xmlns:ds="http://schemas.openxmlformats.org/officeDocument/2006/customXml" ds:itemID="{7D44ABD1-F94B-4CC7-BE96-5C3D7B9CE1C8}">
  <ds:schemaRefs>
    <ds:schemaRef ds:uri="http://schemas.microsoft.com/sharepoint/v3/contenttype/forms"/>
  </ds:schemaRefs>
</ds:datastoreItem>
</file>

<file path=customXml/itemProps7.xml><?xml version="1.0" encoding="utf-8"?>
<ds:datastoreItem xmlns:ds="http://schemas.openxmlformats.org/officeDocument/2006/customXml" ds:itemID="{19F0CDC7-1EA3-48B4-BC45-11159DA944C8}">
  <ds:schemaRefs>
    <ds:schemaRef ds:uri="http://schemas.microsoft.com/sharepoint/v3/contenttype/forms/url"/>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2026-0216</vt:lpstr>
    </vt:vector>
  </TitlesOfParts>
  <Company>vzbv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Vorlage-Anlage-6-Wertungsmatrix.xlsx</dc:title>
  <dc:creator>hoffschulte</dc:creator>
  <cp:lastModifiedBy>Kruithoff, Eike (vzbv)</cp:lastModifiedBy>
  <cp:lastPrinted>2015-11-06T15:24:37Z</cp:lastPrinted>
  <dcterms:created xsi:type="dcterms:W3CDTF">2013-07-04T14:17:18Z</dcterms:created>
  <dcterms:modified xsi:type="dcterms:W3CDTF">2026-06-02T07:51:37Z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
    <vt:lpwstr>XHNKVCXE7VXX-1172018943-29</vt:lpwstr>
  </property>
  <property fmtid="{D5CDD505-2E9C-101B-9397-08002B2CF9AE}" pid="3" name="_dlc_DocIdItemGuid">
    <vt:lpwstr>47ddd38e-b559-4c31-bed8-1ae80d6739cb</vt:lpwstr>
  </property>
  <property fmtid="{D5CDD505-2E9C-101B-9397-08002B2CF9AE}" pid="4" name="_dlc_DocIdUrl">
    <vt:lpwstr>https://vzbv.vintra.de/Zusammenarbeit/Vergaben/_layouts/15/DocIdRedir.aspx?ID=XHNKVCXE7VXX-1172018943-29, XHNKVCXE7VXX-1172018943-29</vt:lpwstr>
  </property>
  <property fmtid="{D5CDD505-2E9C-101B-9397-08002B2CF9AE}" pid="5" name="ContentTypeId">
    <vt:lpwstr>0x010100EB634DAC27FD7E45A6BA5530D4B3626E00A7E07A5CA641854E954D530A56D37C62</vt:lpwstr>
  </property>
  <property fmtid="{D5CDD505-2E9C-101B-9397-08002B2CF9AE}" pid="6" name="_docset_NoMedatataSyncRequired">
    <vt:lpwstr>False</vt:lpwstr>
  </property>
  <property fmtid="{D5CDD505-2E9C-101B-9397-08002B2CF9AE}" pid="7" name="Order">
    <vt:r8>21200</vt:r8>
  </property>
  <property fmtid="{D5CDD505-2E9C-101B-9397-08002B2CF9AE}" pid="8" name="xd_ProgID">
    <vt:lpwstr/>
  </property>
  <property fmtid="{D5CDD505-2E9C-101B-9397-08002B2CF9AE}" pid="9" name="TemplateUrl">
    <vt:lpwstr/>
  </property>
  <property fmtid="{D5CDD505-2E9C-101B-9397-08002B2CF9AE}" pid="10" name="PDF">
    <vt:lpwstr>nein</vt:lpwstr>
  </property>
  <property fmtid="{D5CDD505-2E9C-101B-9397-08002B2CF9AE}" pid="11" name="Dokumentart">
    <vt:lpwstr>Wertungsmatrix</vt:lpwstr>
  </property>
  <property fmtid="{D5CDD505-2E9C-101B-9397-08002B2CF9AE}" pid="12" name="Versand">
    <vt:lpwstr>nein</vt:lpwstr>
  </property>
  <property fmtid="{D5CDD505-2E9C-101B-9397-08002B2CF9AE}" pid="13" name="_CopySource">
    <vt:lpwstr>https://www.vintra.de/vzbv/vergabeportal/BedarfsmeldungDokumente/3814/Vorlage-Anlage-6-Wertungsmatrix.xlsx</vt:lpwstr>
  </property>
  <property fmtid="{D5CDD505-2E9C-101B-9397-08002B2CF9AE}" pid="14" name="_SourceUrl">
    <vt:lpwstr/>
  </property>
  <property fmtid="{D5CDD505-2E9C-101B-9397-08002B2CF9AE}" pid="15" name="_SharedFileIndex">
    <vt:lpwstr/>
  </property>
</Properties>
</file>