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vintra.de/vzbv/vergabeportal/BedarfsmeldungDokumente/3810/"/>
    </mc:Choice>
  </mc:AlternateContent>
  <xr:revisionPtr revIDLastSave="0" documentId="13_ncr:20000001_{1B4C2B4A-48AF-40A9-BEBD-BF77BCE5EEC4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2026-0302" sheetId="1" r:id="rId1"/>
  </sheets>
  <definedNames>
    <definedName name="_xlnm.Print_Area" localSheetId="0">'2026-0302'!$A$1:$H$33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" l="1"/>
  <c r="E13" i="1"/>
  <c r="F13" i="1"/>
  <c r="D13" i="1"/>
  <c r="E9" i="1"/>
  <c r="F9" i="1"/>
  <c r="D9" i="1"/>
  <c r="F16" i="1" l="1"/>
  <c r="F17" i="1" s="1"/>
  <c r="F19" i="1" s="1"/>
  <c r="E16" i="1" l="1"/>
  <c r="E17" i="1" s="1"/>
  <c r="E19" i="1" s="1"/>
  <c r="D16" i="1"/>
  <c r="D17" i="1" s="1"/>
  <c r="D1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Kruithoff, Eike (vzbv)</author>
  </authors>
  <commentList>
    <comment ref="D7" authorId="0" shapeId="0" xr:uid="{00000000-0006-0000-0000-000001000000}">
      <text>
        <r>
          <rPr>
            <b/>
            <sz val="9"/>
            <color indexed="81"/>
            <rFont val="Segoe UI"/>
            <charset val="1"/>
          </rPr>
          <t>Hier die Begründung NACH der Angebotsabgabe eintragen</t>
        </r>
      </text>
    </comment>
    <comment ref="D15" authorId="0" shapeId="0" xr:uid="{00000000-0006-0000-0000-000002000000}">
      <text>
        <r>
          <rPr>
            <b/>
            <sz val="9"/>
            <color indexed="81"/>
            <rFont val="Segoe UI"/>
            <charset val="1"/>
          </rPr>
          <t xml:space="preserve">Nur die Angebotspreise eintragen. </t>
        </r>
      </text>
    </comment>
  </commentList>
</comments>
</file>

<file path=xl/sharedStrings.xml><?xml version="1.0" encoding="utf-8"?>
<sst xmlns="http://schemas.openxmlformats.org/spreadsheetml/2006/main" count="36" uniqueCount="25">
  <si>
    <t>4. Gesamtpunktzahl</t>
  </si>
  <si>
    <t>Zuschlagskriterien</t>
  </si>
  <si>
    <t>Gewichtung</t>
  </si>
  <si>
    <t>gewichtet</t>
  </si>
  <si>
    <t xml:space="preserve">gewichtet </t>
  </si>
  <si>
    <t>max. Punktzahl</t>
  </si>
  <si>
    <t>Hinweis zur Bewertung: Es müssen nur die vergebenen Punkte  und der jeweilige Gesamtpreis eingegeben werden. Die Berechnung der Gewichtung erfolgt automatisch</t>
  </si>
  <si>
    <t>3. Preis</t>
  </si>
  <si>
    <t>Ort, Datum</t>
  </si>
  <si>
    <t>____________________________________</t>
  </si>
  <si>
    <t>______________________________________</t>
  </si>
  <si>
    <t>__</t>
  </si>
  <si>
    <t>1.
Name Bieter</t>
  </si>
  <si>
    <t>2.
Name Bieter</t>
  </si>
  <si>
    <t>3.
Name Bieter</t>
  </si>
  <si>
    <t>Name Prüfer 1</t>
  </si>
  <si>
    <t>Name Prüfer 2</t>
  </si>
  <si>
    <t>Erläuterung zur Punktevergabe bezogen auf die Leistungsbeschreibung</t>
  </si>
  <si>
    <t>X Punkte weil…</t>
  </si>
  <si>
    <t>Beispielwerte</t>
  </si>
  <si>
    <t>1. Konzept</t>
  </si>
  <si>
    <t>5 Punkte = vollkommen überzeugendes Konzept, es wurde an alle Details gedacht; es ist ein Gutachten zu erwarten, dass alle Erwartungen laut LB erfülltt; 
4 Punkt = Konzept durchdach. Es fehlen lediglich vereinzeilte Details;
3 Punkte = Konzept lässt erkennen, das Gutachten wissenschaftlichen Standards entspricht, aber eher mit Schwächen in Ablauf und Planung;
2 Punkte = Konzept lässt Ansätze erkennen;  
1 Punkte = Konzept zur Herangehensweise mangelhaft, nicht durchdacht, grob lückenhaft;
0 Punkte = Konzept fehlt</t>
  </si>
  <si>
    <t>2. Qualifikation</t>
  </si>
  <si>
    <t>5 Punkte = Die Qualifikation des zur Auftragsausführung vorgesehenen Personals ist an Hand von Referenzprojekten und des beruflichen Werdegangs vollumfänglich nachgewiesen
4 Punkt = Die Qualifikation ist an Hand von Referenzprojekten und des beruflichen Werdegangs nachgewiesen
3 Punkte = Die Qualifikation ist an Hand von Referenzprojekten und des beruflichen Werdegangs teilweise nachgewiesen 
2 Punkte = Die Qualifikation ist an Hand von Referenzprojekten und des beruflichen Werdegangs nur in Grundzügen nachgewiesen 
1 Punkte = Die Qualifikation ist entweder an Hand von Referenzprojekten oder des beruflichen Werdegangs nicht nachgewiesen
0 Punkte = Die Qualifikation ist weder an Hand von Referenzprojekten noch an Hand des beruflichen Werdegangs nachgewiesen</t>
  </si>
  <si>
    <t xml:space="preserve">Bewertungskriterien für die Ausschreibung 
 Eisenbahn Ticketvertrieb - Aktenzeichen-2026-0302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</si>
</sst>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indexed="81"/>
      <name val="Segoe UI"/>
      <charset val="1"/>
    </font>
    <font>
      <b/>
      <sz val="12"/>
      <color theme="1"/>
      <name val="Aptos"/>
      <family val="2"/>
    </font>
    <font>
      <b/>
      <sz val="12"/>
      <color theme="1"/>
      <name val="Aptos Black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2"/>
      <color theme="1"/>
      <name val="Aptos"/>
      <family val="2"/>
    </font>
    <font>
      <b/>
      <sz val="12"/>
      <color indexed="8"/>
      <name val="Aptos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0" fontId="1" fillId="0" borderId="0" xfId="0" applyFont="1" applyAlignment="1">
      <alignment horizontal="center" vertical="top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top" wrapText="1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 applyProtection="1">
      <alignment horizontal="center" vertical="top" wrapText="1"/>
      <protection locked="0"/>
    </xf>
    <xf numFmtId="0" fontId="7" fillId="4" borderId="8" xfId="0" applyFont="1" applyFill="1" applyBorder="1" applyAlignment="1" applyProtection="1">
      <alignment horizontal="left" vertical="top" wrapText="1"/>
      <protection locked="0"/>
    </xf>
    <xf numFmtId="0" fontId="6" fillId="2" borderId="10" xfId="0" applyFont="1" applyFill="1" applyBorder="1" applyAlignment="1" applyProtection="1">
      <alignment vertical="top"/>
      <protection locked="0"/>
    </xf>
    <xf numFmtId="0" fontId="6" fillId="2" borderId="2" xfId="0" applyFont="1" applyFill="1" applyBorder="1" applyAlignment="1" applyProtection="1">
      <alignment horizontal="center" vertical="top"/>
      <protection locked="0"/>
    </xf>
    <xf numFmtId="0" fontId="6" fillId="2" borderId="2" xfId="0" applyFont="1" applyFill="1" applyBorder="1" applyAlignment="1" applyProtection="1">
      <alignment horizontal="left" vertical="top" wrapText="1"/>
      <protection locked="0"/>
    </xf>
    <xf numFmtId="0" fontId="3" fillId="4" borderId="2" xfId="0" applyFont="1" applyFill="1" applyBorder="1" applyAlignment="1" applyProtection="1">
      <alignment horizontal="right" wrapText="1"/>
      <protection locked="0"/>
    </xf>
    <xf numFmtId="0" fontId="3" fillId="4" borderId="2" xfId="0" applyFont="1" applyFill="1" applyBorder="1" applyAlignment="1" applyProtection="1">
      <alignment horizontal="right" vertical="top" wrapText="1"/>
      <protection locked="0"/>
    </xf>
    <xf numFmtId="0" fontId="3" fillId="4" borderId="3" xfId="0" applyFont="1" applyFill="1" applyBorder="1" applyAlignment="1" applyProtection="1">
      <alignment horizontal="right" vertical="top" wrapText="1"/>
      <protection locked="0"/>
    </xf>
    <xf numFmtId="0" fontId="7" fillId="0" borderId="11" xfId="0" applyFont="1" applyBorder="1" applyProtection="1">
      <protection locked="0"/>
    </xf>
    <xf numFmtId="0" fontId="3" fillId="0" borderId="4" xfId="0" applyFont="1" applyBorder="1" applyProtection="1">
      <protection locked="0"/>
    </xf>
    <xf numFmtId="0" fontId="5" fillId="2" borderId="4" xfId="0" applyFont="1" applyFill="1" applyBorder="1" applyAlignment="1" applyProtection="1">
      <alignment vertical="top"/>
      <protection locked="0"/>
    </xf>
    <xf numFmtId="0" fontId="3" fillId="2" borderId="4" xfId="0" applyFont="1" applyFill="1" applyBorder="1" applyAlignment="1">
      <alignment horizontal="right"/>
    </xf>
    <xf numFmtId="0" fontId="6" fillId="2" borderId="0" xfId="0" applyFont="1" applyFill="1" applyAlignment="1" applyProtection="1">
      <alignment vertical="top"/>
      <protection locked="0"/>
    </xf>
    <xf numFmtId="0" fontId="6" fillId="2" borderId="0" xfId="0" applyFont="1" applyFill="1" applyAlignment="1" applyProtection="1">
      <alignment horizontal="center" vertical="top"/>
      <protection locked="0"/>
    </xf>
    <xf numFmtId="0" fontId="5" fillId="2" borderId="0" xfId="0" applyFont="1" applyFill="1" applyAlignment="1" applyProtection="1">
      <alignment vertical="top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5" fillId="2" borderId="2" xfId="0" applyFont="1" applyFill="1" applyBorder="1" applyAlignment="1" applyProtection="1">
      <alignment vertical="top" wrapText="1"/>
      <protection locked="0"/>
    </xf>
    <xf numFmtId="0" fontId="8" fillId="4" borderId="2" xfId="0" applyFont="1" applyFill="1" applyBorder="1" applyAlignment="1" applyProtection="1">
      <alignment horizontal="right" vertical="center" wrapText="1"/>
      <protection locked="0"/>
    </xf>
    <xf numFmtId="0" fontId="3" fillId="4" borderId="2" xfId="0" applyFont="1" applyFill="1" applyBorder="1" applyAlignment="1" applyProtection="1">
      <alignment horizontal="right" vertical="center" wrapText="1"/>
      <protection locked="0"/>
    </xf>
    <xf numFmtId="0" fontId="3" fillId="4" borderId="3" xfId="0" applyFont="1" applyFill="1" applyBorder="1" applyAlignment="1" applyProtection="1">
      <alignment horizontal="right" vertical="center" wrapText="1"/>
      <protection locked="0"/>
    </xf>
    <xf numFmtId="0" fontId="6" fillId="2" borderId="4" xfId="0" applyFont="1" applyFill="1" applyBorder="1" applyAlignment="1" applyProtection="1">
      <alignment horizontal="center" vertical="top"/>
      <protection locked="0"/>
    </xf>
    <xf numFmtId="0" fontId="5" fillId="2" borderId="4" xfId="0" applyFont="1" applyFill="1" applyBorder="1" applyAlignment="1" applyProtection="1">
      <alignment vertical="top" wrapText="1"/>
      <protection locked="0"/>
    </xf>
    <xf numFmtId="0" fontId="3" fillId="2" borderId="4" xfId="0" applyFont="1" applyFill="1" applyBorder="1" applyAlignment="1">
      <alignment horizontal="right" vertical="center"/>
    </xf>
    <xf numFmtId="0" fontId="5" fillId="2" borderId="0" xfId="0" applyFont="1" applyFill="1" applyAlignment="1" applyProtection="1">
      <alignment vertical="top" wrapText="1"/>
      <protection locked="0"/>
    </xf>
    <xf numFmtId="0" fontId="3" fillId="2" borderId="0" xfId="0" applyFont="1" applyFill="1" applyAlignment="1" applyProtection="1">
      <alignment horizontal="left" vertical="top"/>
      <protection locked="0"/>
    </xf>
    <xf numFmtId="164" fontId="7" fillId="4" borderId="8" xfId="0" applyNumberFormat="1" applyFont="1" applyFill="1" applyBorder="1" applyProtection="1">
      <protection locked="0"/>
    </xf>
    <xf numFmtId="164" fontId="7" fillId="4" borderId="9" xfId="0" applyNumberFormat="1" applyFont="1" applyFill="1" applyBorder="1" applyProtection="1">
      <protection locked="0"/>
    </xf>
    <xf numFmtId="0" fontId="5" fillId="2" borderId="2" xfId="0" applyFont="1" applyFill="1" applyBorder="1" applyAlignment="1" applyProtection="1">
      <alignment vertical="top"/>
      <protection locked="0"/>
    </xf>
    <xf numFmtId="2" fontId="3" fillId="2" borderId="2" xfId="0" applyNumberFormat="1" applyFont="1" applyFill="1" applyBorder="1" applyAlignment="1">
      <alignment horizontal="right" vertical="center"/>
    </xf>
    <xf numFmtId="2" fontId="3" fillId="2" borderId="3" xfId="0" applyNumberFormat="1" applyFont="1" applyFill="1" applyBorder="1" applyAlignment="1">
      <alignment horizontal="right" vertical="center"/>
    </xf>
    <xf numFmtId="0" fontId="6" fillId="2" borderId="11" xfId="0" applyFont="1" applyFill="1" applyBorder="1" applyAlignment="1" applyProtection="1">
      <alignment vertical="top"/>
      <protection locked="0"/>
    </xf>
    <xf numFmtId="0" fontId="5" fillId="2" borderId="4" xfId="0" applyFont="1" applyFill="1" applyBorder="1" applyAlignment="1" applyProtection="1">
      <alignment horizontal="center" vertical="top"/>
      <protection locked="0"/>
    </xf>
    <xf numFmtId="2" fontId="3" fillId="2" borderId="4" xfId="0" applyNumberFormat="1" applyFont="1" applyFill="1" applyBorder="1" applyAlignment="1">
      <alignment horizontal="right" vertical="center"/>
    </xf>
    <xf numFmtId="0" fontId="5" fillId="2" borderId="0" xfId="0" applyFont="1" applyFill="1" applyAlignment="1" applyProtection="1">
      <alignment horizontal="center" vertical="top"/>
      <protection locked="0"/>
    </xf>
    <xf numFmtId="0" fontId="3" fillId="2" borderId="0" xfId="0" applyFont="1" applyFill="1" applyProtection="1">
      <protection locked="0"/>
    </xf>
    <xf numFmtId="0" fontId="5" fillId="2" borderId="6" xfId="0" applyFont="1" applyFill="1" applyBorder="1" applyAlignment="1" applyProtection="1">
      <alignment vertical="top"/>
      <protection locked="0"/>
    </xf>
    <xf numFmtId="0" fontId="5" fillId="2" borderId="5" xfId="0" applyFont="1" applyFill="1" applyBorder="1" applyAlignment="1" applyProtection="1">
      <alignment horizontal="center" vertical="top"/>
      <protection locked="0"/>
    </xf>
    <xf numFmtId="0" fontId="5" fillId="2" borderId="5" xfId="0" applyFont="1" applyFill="1" applyBorder="1" applyAlignment="1" applyProtection="1">
      <alignment vertical="top"/>
      <protection locked="0"/>
    </xf>
    <xf numFmtId="2" fontId="3" fillId="2" borderId="5" xfId="0" applyNumberFormat="1" applyFont="1" applyFill="1" applyBorder="1" applyAlignment="1">
      <alignment horizontal="left"/>
    </xf>
    <xf numFmtId="0" fontId="6" fillId="2" borderId="2" xfId="0" applyFont="1" applyFill="1" applyBorder="1" applyProtection="1">
      <protection locked="0"/>
    </xf>
    <xf numFmtId="0" fontId="5" fillId="2" borderId="2" xfId="0" applyFont="1" applyFill="1" applyBorder="1" applyProtection="1">
      <protection locked="0"/>
    </xf>
    <xf numFmtId="0" fontId="3" fillId="2" borderId="2" xfId="0" applyFont="1" applyFill="1" applyBorder="1" applyProtection="1">
      <protection locked="0"/>
    </xf>
    <xf numFmtId="164" fontId="3" fillId="2" borderId="2" xfId="0" applyNumberFormat="1" applyFont="1" applyFill="1" applyBorder="1"/>
    <xf numFmtId="0" fontId="3" fillId="2" borderId="0" xfId="0" applyFont="1" applyFill="1"/>
    <xf numFmtId="0" fontId="3" fillId="4" borderId="0" xfId="0" applyFont="1" applyFill="1"/>
    <xf numFmtId="0" fontId="10" fillId="2" borderId="8" xfId="0" applyFont="1" applyFill="1" applyBorder="1" applyAlignment="1" applyProtection="1">
      <alignment vertical="top"/>
      <protection locked="0"/>
    </xf>
    <xf numFmtId="0" fontId="9" fillId="3" borderId="7" xfId="0" applyFont="1" applyFill="1" applyBorder="1" applyAlignment="1" applyProtection="1">
      <alignment vertical="top"/>
      <protection locked="0"/>
    </xf>
    <xf numFmtId="9" fontId="9" fillId="3" borderId="8" xfId="0" applyNumberFormat="1" applyFont="1" applyFill="1" applyBorder="1" applyAlignment="1" applyProtection="1">
      <alignment horizontal="center" vertical="top"/>
      <protection locked="0"/>
    </xf>
    <xf numFmtId="0" fontId="10" fillId="3" borderId="8" xfId="0" applyFont="1" applyFill="1" applyBorder="1" applyAlignment="1" applyProtection="1">
      <alignment horizontal="left" vertical="top" wrapText="1"/>
      <protection locked="0"/>
    </xf>
    <xf numFmtId="0" fontId="9" fillId="3" borderId="7" xfId="0" applyFont="1" applyFill="1" applyBorder="1" applyAlignment="1" applyProtection="1">
      <alignment vertical="top" wrapText="1"/>
      <protection locked="0"/>
    </xf>
    <xf numFmtId="0" fontId="1" fillId="2" borderId="0" xfId="0" applyFont="1" applyFill="1"/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view="pageBreakPreview" zoomScale="60" zoomScaleNormal="85" workbookViewId="0">
      <selection activeCell="D11" sqref="D11"/>
    </sheetView>
  </sheetViews>
  <sheetFormatPr baseColWidth="10" defaultColWidth="11.44140625" defaultRowHeight="15.6" x14ac:dyDescent="0.3"/>
  <cols>
    <col min="1" max="1" width="35.33203125" style="1" customWidth="1"/>
    <col min="2" max="2" width="18.6640625" style="1" customWidth="1"/>
    <col min="3" max="3" width="46.21875" style="1" customWidth="1"/>
    <col min="4" max="4" width="30.6640625" style="1" customWidth="1"/>
    <col min="5" max="5" width="31" style="1" customWidth="1"/>
    <col min="6" max="6" width="29.33203125" style="1" customWidth="1"/>
    <col min="7" max="21" width="11.44140625" style="1"/>
    <col min="22" max="22" width="12.44140625" style="1" customWidth="1"/>
    <col min="23" max="16384" width="11.44140625" style="1"/>
  </cols>
  <sheetData>
    <row r="1" spans="1:22" ht="16.2" thickBot="1" x14ac:dyDescent="0.35">
      <c r="A1" s="60"/>
      <c r="B1" s="60"/>
      <c r="C1" s="60"/>
      <c r="D1" s="60"/>
      <c r="E1" s="60"/>
      <c r="F1" s="60"/>
    </row>
    <row r="2" spans="1:22" ht="51.75" customHeight="1" thickBot="1" x14ac:dyDescent="0.35">
      <c r="A2" s="61" t="s">
        <v>24</v>
      </c>
      <c r="B2" s="62"/>
      <c r="C2" s="62"/>
      <c r="D2" s="62"/>
      <c r="E2" s="62"/>
      <c r="F2" s="63"/>
    </row>
    <row r="3" spans="1:22" ht="18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</row>
    <row r="4" spans="1:22" ht="16.2" thickBot="1" x14ac:dyDescent="0.35"/>
    <row r="5" spans="1:22" s="4" customFormat="1" ht="101.25" customHeight="1" thickBot="1" x14ac:dyDescent="0.35">
      <c r="A5" s="7" t="s">
        <v>1</v>
      </c>
      <c r="B5" s="8" t="s">
        <v>2</v>
      </c>
      <c r="C5" s="9" t="s">
        <v>17</v>
      </c>
      <c r="D5" s="10" t="s">
        <v>12</v>
      </c>
      <c r="E5" s="10" t="s">
        <v>13</v>
      </c>
      <c r="F5" s="10" t="s">
        <v>14</v>
      </c>
    </row>
    <row r="6" spans="1:22" s="4" customFormat="1" ht="16.2" thickBot="1" x14ac:dyDescent="0.35">
      <c r="A6" s="5"/>
      <c r="B6" s="5"/>
      <c r="C6" s="5"/>
      <c r="D6" s="6"/>
      <c r="E6" s="6"/>
      <c r="F6" s="6"/>
    </row>
    <row r="7" spans="1:22" ht="235.95" customHeight="1" x14ac:dyDescent="0.3">
      <c r="A7" s="56" t="s">
        <v>20</v>
      </c>
      <c r="B7" s="57">
        <v>0.35</v>
      </c>
      <c r="C7" s="58" t="s">
        <v>21</v>
      </c>
      <c r="D7" s="11" t="s">
        <v>18</v>
      </c>
      <c r="E7" s="11" t="s">
        <v>18</v>
      </c>
      <c r="F7" s="11" t="s">
        <v>18</v>
      </c>
    </row>
    <row r="8" spans="1:22" x14ac:dyDescent="0.3">
      <c r="A8" s="12" t="s">
        <v>5</v>
      </c>
      <c r="B8" s="13">
        <v>5</v>
      </c>
      <c r="C8" s="14"/>
      <c r="D8" s="15">
        <v>0</v>
      </c>
      <c r="E8" s="16">
        <v>0</v>
      </c>
      <c r="F8" s="17">
        <v>0</v>
      </c>
    </row>
    <row r="9" spans="1:22" ht="16.2" thickBot="1" x14ac:dyDescent="0.35">
      <c r="A9" s="18" t="s">
        <v>4</v>
      </c>
      <c r="B9" s="19"/>
      <c r="C9" s="20"/>
      <c r="D9" s="21">
        <f>D8*$B$7</f>
        <v>0</v>
      </c>
      <c r="E9" s="21">
        <f t="shared" ref="E9:F9" si="0">E8*$B$7</f>
        <v>0</v>
      </c>
      <c r="F9" s="21">
        <f t="shared" si="0"/>
        <v>0</v>
      </c>
    </row>
    <row r="10" spans="1:22" s="2" customFormat="1" ht="30" customHeight="1" thickBot="1" x14ac:dyDescent="0.35">
      <c r="A10" s="22"/>
      <c r="B10" s="23"/>
      <c r="C10" s="24"/>
      <c r="D10" s="25"/>
      <c r="E10" s="25"/>
      <c r="F10" s="25"/>
    </row>
    <row r="11" spans="1:22" ht="348" customHeight="1" x14ac:dyDescent="0.3">
      <c r="A11" s="59" t="s">
        <v>22</v>
      </c>
      <c r="B11" s="57">
        <v>0.25</v>
      </c>
      <c r="C11" s="58" t="s">
        <v>23</v>
      </c>
      <c r="D11" s="11" t="s">
        <v>18</v>
      </c>
      <c r="E11" s="11" t="s">
        <v>18</v>
      </c>
      <c r="F11" s="11" t="s">
        <v>18</v>
      </c>
    </row>
    <row r="12" spans="1:22" x14ac:dyDescent="0.3">
      <c r="A12" s="12" t="s">
        <v>5</v>
      </c>
      <c r="B12" s="13">
        <v>5</v>
      </c>
      <c r="C12" s="26"/>
      <c r="D12" s="27">
        <v>0</v>
      </c>
      <c r="E12" s="28">
        <v>0</v>
      </c>
      <c r="F12" s="29">
        <v>0</v>
      </c>
    </row>
    <row r="13" spans="1:22" ht="16.2" thickBot="1" x14ac:dyDescent="0.35">
      <c r="A13" s="18" t="s">
        <v>3</v>
      </c>
      <c r="B13" s="30"/>
      <c r="C13" s="31"/>
      <c r="D13" s="32">
        <f>D12*$B$11</f>
        <v>0</v>
      </c>
      <c r="E13" s="32">
        <f t="shared" ref="E13:F13" si="1">E12*$B$11</f>
        <v>0</v>
      </c>
      <c r="F13" s="32">
        <f t="shared" si="1"/>
        <v>0</v>
      </c>
    </row>
    <row r="14" spans="1:22" ht="16.2" thickBot="1" x14ac:dyDescent="0.35">
      <c r="A14" s="22"/>
      <c r="B14" s="23"/>
      <c r="C14" s="33"/>
      <c r="D14" s="25"/>
      <c r="E14" s="34"/>
      <c r="F14" s="25"/>
    </row>
    <row r="15" spans="1:22" ht="33" customHeight="1" x14ac:dyDescent="0.3">
      <c r="A15" s="56" t="s">
        <v>7</v>
      </c>
      <c r="B15" s="57">
        <v>0.4</v>
      </c>
      <c r="C15" s="55"/>
      <c r="D15" s="35">
        <v>10000</v>
      </c>
      <c r="E15" s="35">
        <v>7300</v>
      </c>
      <c r="F15" s="36">
        <v>8000</v>
      </c>
      <c r="G15" s="1" t="s">
        <v>19</v>
      </c>
    </row>
    <row r="16" spans="1:22" x14ac:dyDescent="0.3">
      <c r="A16" s="12" t="s">
        <v>5</v>
      </c>
      <c r="B16" s="13">
        <v>5</v>
      </c>
      <c r="C16" s="37"/>
      <c r="D16" s="38">
        <f>D23/D15*B16</f>
        <v>3.65</v>
      </c>
      <c r="E16" s="38">
        <f>D23/E15*B16</f>
        <v>5</v>
      </c>
      <c r="F16" s="39">
        <f>D23/F15*B16</f>
        <v>4.5625</v>
      </c>
    </row>
    <row r="17" spans="1:6" ht="16.2" thickBot="1" x14ac:dyDescent="0.35">
      <c r="A17" s="40" t="s">
        <v>3</v>
      </c>
      <c r="B17" s="41"/>
      <c r="C17" s="20"/>
      <c r="D17" s="42">
        <f>D16*$B$15</f>
        <v>1.46</v>
      </c>
      <c r="E17" s="42">
        <f t="shared" ref="E17:F17" si="2">E16*$B$15</f>
        <v>2</v>
      </c>
      <c r="F17" s="42">
        <f t="shared" si="2"/>
        <v>1.8250000000000002</v>
      </c>
    </row>
    <row r="18" spans="1:6" ht="16.2" thickBot="1" x14ac:dyDescent="0.35">
      <c r="A18" s="22"/>
      <c r="B18" s="43"/>
      <c r="C18" s="24"/>
      <c r="D18" s="44"/>
      <c r="E18" s="44"/>
      <c r="F18" s="44"/>
    </row>
    <row r="19" spans="1:6" ht="16.2" thickBot="1" x14ac:dyDescent="0.35">
      <c r="A19" s="45" t="s">
        <v>0</v>
      </c>
      <c r="B19" s="46"/>
      <c r="C19" s="47"/>
      <c r="D19" s="48">
        <f>SUM(D9,D13,D17)</f>
        <v>1.46</v>
      </c>
      <c r="E19" s="48">
        <f t="shared" ref="E19:F19" si="3">SUM(E9,E13,E17)</f>
        <v>2</v>
      </c>
      <c r="F19" s="48">
        <f t="shared" si="3"/>
        <v>1.8250000000000002</v>
      </c>
    </row>
    <row r="20" spans="1:6" x14ac:dyDescent="0.3">
      <c r="A20" s="24"/>
      <c r="B20" s="43"/>
      <c r="C20" s="24"/>
      <c r="D20" s="25"/>
      <c r="E20" s="25"/>
      <c r="F20" s="25"/>
    </row>
    <row r="21" spans="1:6" x14ac:dyDescent="0.3">
      <c r="A21" s="24"/>
      <c r="B21" s="24"/>
      <c r="C21" s="24"/>
      <c r="D21" s="44"/>
      <c r="E21" s="44"/>
      <c r="F21" s="44"/>
    </row>
    <row r="22" spans="1:6" x14ac:dyDescent="0.3">
      <c r="A22" s="49" t="s">
        <v>6</v>
      </c>
      <c r="B22" s="49"/>
      <c r="C22" s="50"/>
      <c r="D22" s="51"/>
      <c r="E22" s="51"/>
      <c r="F22" s="51"/>
    </row>
    <row r="23" spans="1:6" x14ac:dyDescent="0.3">
      <c r="A23" s="50"/>
      <c r="B23" s="50"/>
      <c r="C23" s="50"/>
      <c r="D23" s="52">
        <f>MIN(D15:F15)</f>
        <v>7300</v>
      </c>
      <c r="E23" s="51"/>
      <c r="F23" s="51"/>
    </row>
    <row r="24" spans="1:6" x14ac:dyDescent="0.3">
      <c r="A24" s="44"/>
      <c r="B24" s="44"/>
      <c r="C24" s="44"/>
      <c r="D24" s="44"/>
      <c r="E24" s="44"/>
      <c r="F24" s="44"/>
    </row>
    <row r="25" spans="1:6" x14ac:dyDescent="0.3">
      <c r="A25" s="53"/>
      <c r="B25" s="53"/>
      <c r="C25" s="53"/>
      <c r="D25" s="53"/>
      <c r="E25" s="53"/>
      <c r="F25" s="53"/>
    </row>
    <row r="26" spans="1:6" x14ac:dyDescent="0.3">
      <c r="A26" s="54" t="s">
        <v>9</v>
      </c>
      <c r="B26" s="53"/>
      <c r="C26" s="53"/>
      <c r="D26" s="54" t="s">
        <v>10</v>
      </c>
      <c r="E26" s="53" t="s">
        <v>11</v>
      </c>
      <c r="F26" s="53"/>
    </row>
    <row r="27" spans="1:6" x14ac:dyDescent="0.3">
      <c r="A27" s="53" t="s">
        <v>8</v>
      </c>
      <c r="B27" s="53"/>
      <c r="C27" s="53"/>
      <c r="D27" s="53" t="s">
        <v>8</v>
      </c>
      <c r="E27" s="53"/>
      <c r="F27" s="53"/>
    </row>
    <row r="28" spans="1:6" x14ac:dyDescent="0.3">
      <c r="A28" s="53"/>
      <c r="B28" s="53"/>
      <c r="C28" s="53"/>
      <c r="D28" s="53"/>
      <c r="E28" s="53"/>
      <c r="F28" s="53"/>
    </row>
    <row r="29" spans="1:6" x14ac:dyDescent="0.3">
      <c r="A29" s="54" t="s">
        <v>9</v>
      </c>
      <c r="B29" s="53"/>
      <c r="C29" s="53"/>
      <c r="D29" s="54" t="s">
        <v>10</v>
      </c>
      <c r="E29" s="53"/>
      <c r="F29" s="53"/>
    </row>
    <row r="30" spans="1:6" x14ac:dyDescent="0.3">
      <c r="A30" s="53" t="s">
        <v>15</v>
      </c>
      <c r="B30" s="53"/>
      <c r="C30" s="53"/>
      <c r="D30" s="53" t="s">
        <v>16</v>
      </c>
      <c r="E30" s="53"/>
      <c r="F30" s="53"/>
    </row>
    <row r="31" spans="1:6" x14ac:dyDescent="0.3">
      <c r="A31" s="53"/>
      <c r="B31" s="53"/>
      <c r="C31" s="53"/>
      <c r="D31" s="53"/>
      <c r="E31" s="53"/>
      <c r="F31" s="53"/>
    </row>
    <row r="32" spans="1:6" x14ac:dyDescent="0.3">
      <c r="A32" s="53"/>
      <c r="B32" s="53"/>
      <c r="C32" s="53"/>
      <c r="D32" s="53"/>
      <c r="E32" s="53"/>
      <c r="F32" s="53"/>
    </row>
    <row r="33" spans="1:6" x14ac:dyDescent="0.3">
      <c r="A33" s="53"/>
      <c r="B33" s="53"/>
      <c r="C33" s="53"/>
      <c r="D33" s="53"/>
      <c r="E33" s="53"/>
      <c r="F33" s="53"/>
    </row>
  </sheetData>
  <mergeCells count="2">
    <mergeCell ref="A1:F1"/>
    <mergeCell ref="A2:F2"/>
  </mergeCells>
  <pageMargins left="0.70866141732283472" right="0.70866141732283472" top="0.78740157480314965" bottom="0.78740157480314965" header="0.31496062992125984" footer="0.31496062992125984"/>
  <pageSetup paperSize="9" scale="38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A7E07A5CA641854E954D530A56D37C62" ma:contentTypeVersion="19" ma:contentTypeDescription="" ma:contentTypeScope="" ma:versionID="c5b5b4563c49c012be9c558d9ec28425">
  <xsd:schema xmlns:xsd="http://www.w3.org/2001/XMLSchema" xmlns:xs="http://www.w3.org/2001/XMLSchema" xmlns:p="http://schemas.microsoft.com/office/2006/metadata/properties" xmlns:ns1="http://schemas.microsoft.com/sharepoint/v3" xmlns:ns2="818c2a6b-7ef6-4ad5-94d7-1fe1a9e155a6" xmlns:ns3="e2003e0d-3b06-4c9d-8d1d-f4d78b896d7f" xmlns:ns4="93239daf-283d-42cb-9a3c-31238d13e6eb" targetNamespace="http://schemas.microsoft.com/office/2006/metadata/properties" ma:root="true" ma:fieldsID="9582bd7f510f57f096c060f64a0166bf" ns1:_="" ns2:_="" ns3:_="" ns4:_="">
    <xsd:import namespace="http://schemas.microsoft.com/sharepoint/v3"/>
    <xsd:import namespace="818c2a6b-7ef6-4ad5-94d7-1fe1a9e155a6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8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c2a6b-7ef6-4ad5-94d7-1fe1a9e155a6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19" nillable="true" ma:displayName="Renditions" ma:decimals="0" ma:hidden="true" ma:internalName="Renditions">
      <xsd:simpleType>
        <xsd:restriction base="dms:Number"/>
      </xsd:simpleType>
    </xsd:element>
    <xsd:element name="RenditionsVersion" ma:index="20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internalName="AnbieterZentral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internalName="vzbvBedarfsID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internalName="vzbvBAGenPDF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internalName="vzbvBAGenAttachement">
      <xsd:simpleType>
        <xsd:restriction base="dms:Choice">
          <xsd:enumeration value="ja"/>
          <xsd:enumeration value="nei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5.xml><?xml version="1.0" encoding="utf-8"?>
<?mso-contentType ?>
<FormUrls xmlns="http://schemas.microsoft.com/sharepoint/v3/contenttype/forms/url">
  <Display>_layouts/15/NintexForms/Modern/DisplayForm.aspx</Display>
  <Edit>_layouts/15/NintexForms/Modern/EditForm.aspx</Edit>
  <New>_layouts/15/NintexForms/Modern/NewForm.aspx</New>
  <MobileDisplay>_layouts/15/NintexForms/Mobile/DispForm.aspx</MobileDisplay>
  <MobileEdit>_layouts/15/NintexForms/Mobile/EditForm.aspx</MobileEdit>
  <MobileNew>_layouts/15/NintexForms/Mobile/NewForm.aspx</MobileNew>
</FormUrls>
</file>

<file path=customXml/item6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7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HWFTUP5PPQV2-844554029-12466</_dlc_DocId>
    <_dlc_DocIdUrl xmlns="e2003e0d-3b06-4c9d-8d1d-f4d78b896d7f">
      <Url>https://www.vintra.de/vzbv/vergabeportal/_layouts/15/DocIdRedir.aspx?ID=HWFTUP5PPQV2-844554029-12466</Url>
      <Description>HWFTUP5PPQV2-844554029-12466</Description>
    </_dlc_DocIdUrl>
    <vzbvBAGenPDF xmlns="93239daf-283d-42cb-9a3c-31238d13e6eb">nein</vzbvBAGenPDF>
    <vzbvBAGenAttachement xmlns="93239daf-283d-42cb-9a3c-31238d13e6eb">ja</vzbvBAGenAttachement>
    <vzbvVertragID xmlns="93239daf-283d-42cb-9a3c-31238d13e6eb" xsi:nil="true"/>
    <vzbvBAAktenzeichen xmlns="93239daf-283d-42cb-9a3c-31238d13e6eb">2026-0302</vzbvBAAktenzeichen>
    <AnbieterZentralID xmlns="e2003e0d-3b06-4c9d-8d1d-f4d78b896d7f" xsi:nil="true"/>
    <vzbvBedarfsID xmlns="93239daf-283d-42cb-9a3c-31238d13e6eb">3810</vzbvBedarfsID>
    <FormData xmlns="http://schemas.microsoft.com/sharepoint/v3" xsi:nil="true"/>
    <RenditionsVersion xmlns="818c2a6b-7ef6-4ad5-94d7-1fe1a9e155a6" xsi:nil="true"/>
    <ecsOCRVersion xmlns="818c2a6b-7ef6-4ad5-94d7-1fe1a9e155a6" xsi:nil="true"/>
    <Renditions xmlns="818c2a6b-7ef6-4ad5-94d7-1fe1a9e155a6" xsi:nil="true"/>
  </documentManagement>
</p:properties>
</file>

<file path=customXml/itemProps1.xml><?xml version="1.0" encoding="utf-8"?>
<ds:datastoreItem xmlns:ds="http://schemas.openxmlformats.org/officeDocument/2006/customXml" ds:itemID="{88BFC304-D47D-40E9-B63B-794243D5A23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F2C3E3A-B1A6-4F27-8F7A-7A397B33A49C}"/>
</file>

<file path=customXml/itemProps3.xml><?xml version="1.0" encoding="utf-8"?>
<ds:datastoreItem xmlns:ds="http://schemas.openxmlformats.org/officeDocument/2006/customXml" ds:itemID="{43DC40A9-766C-4BF4-89A0-B04AE548149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7DE726B-3EB2-4BBC-9509-50B81C0A9DD6}">
  <ds:schemaRefs/>
</ds:datastoreItem>
</file>

<file path=customXml/itemProps5.xml><?xml version="1.0" encoding="utf-8"?>
<ds:datastoreItem xmlns:ds="http://schemas.openxmlformats.org/officeDocument/2006/customXml" ds:itemID="{629B792C-0C87-4094-949E-AF577468890F}">
  <ds:schemaRefs>
    <ds:schemaRef ds:uri="http://schemas.microsoft.com/sharepoint/v3/contenttype/forms/url"/>
  </ds:schemaRefs>
</ds:datastoreItem>
</file>

<file path=customXml/itemProps6.xml><?xml version="1.0" encoding="utf-8"?>
<ds:datastoreItem xmlns:ds="http://schemas.openxmlformats.org/officeDocument/2006/customXml" ds:itemID="{21ED697B-5D8C-4692-9DF2-15FBA07956A0}">
  <ds:schemaRefs>
    <ds:schemaRef ds:uri="http://schemas.microsoft.com/sharepoint/v3/contenttype/forms"/>
  </ds:schemaRefs>
</ds:datastoreItem>
</file>

<file path=customXml/itemProps7.xml><?xml version="1.0" encoding="utf-8"?>
<ds:datastoreItem xmlns:ds="http://schemas.openxmlformats.org/officeDocument/2006/customXml" ds:itemID="{DCA36BD5-A444-4A27-BFA7-761A978348A7}">
  <ds:schemaRefs>
    <ds:schemaRef ds:uri="e2003e0d-3b06-4c9d-8d1d-f4d78b896d7f"/>
    <ds:schemaRef ds:uri="http://purl.org/dc/dcmitype/"/>
    <ds:schemaRef ds:uri="921cc944-f0f0-44b3-8d2d-2606f6dbf471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93239daf-283d-42cb-9a3c-31238d13e6eb"/>
    <ds:schemaRef ds:uri="http://purl.org/dc/terms/"/>
    <ds:schemaRef ds:uri="http://schemas.openxmlformats.org/package/2006/metadata/core-propertie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2026-0302</vt:lpstr>
      <vt:lpstr>'2026-0302'!Druckbereich</vt:lpstr>
    </vt:vector>
  </TitlesOfParts>
  <Company>vzbv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Vorlage-Anlage-6-Wertungsmatrix.xlsx</dc:title>
  <dc:creator>hoffschulte</dc:creator>
  <cp:lastModifiedBy>Doberschütz, Nadine (vzbv)</cp:lastModifiedBy>
  <cp:lastPrinted>2015-11-06T15:24:37Z</cp:lastPrinted>
  <dcterms:created xsi:type="dcterms:W3CDTF">2013-07-04T14:17:18Z</dcterms:created>
  <dcterms:modified xsi:type="dcterms:W3CDTF">2026-07-02T10:45:06Z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XHNKVCXE7VXX-1172018943-29</vt:lpwstr>
  </property>
  <property fmtid="{D5CDD505-2E9C-101B-9397-08002B2CF9AE}" pid="3" name="_dlc_DocIdItemGuid">
    <vt:lpwstr>b20925c5-4441-4c2b-9919-147bc10523e0</vt:lpwstr>
  </property>
  <property fmtid="{D5CDD505-2E9C-101B-9397-08002B2CF9AE}" pid="4" name="_dlc_DocIdUrl">
    <vt:lpwstr>https://vzbv.vintra.de/Zusammenarbeit/Vergaben/_layouts/15/DocIdRedir.aspx?ID=XHNKVCXE7VXX-1172018943-29, XHNKVCXE7VXX-1172018943-29</vt:lpwstr>
  </property>
  <property fmtid="{D5CDD505-2E9C-101B-9397-08002B2CF9AE}" pid="5" name="ContentTypeId">
    <vt:lpwstr>0x010100EB634DAC27FD7E45A6BA5530D4B3626E00A7E07A5CA641854E954D530A56D37C62</vt:lpwstr>
  </property>
  <property fmtid="{D5CDD505-2E9C-101B-9397-08002B2CF9AE}" pid="6" name="_docset_NoMedatataSyncRequired">
    <vt:lpwstr>False</vt:lpwstr>
  </property>
  <property fmtid="{D5CDD505-2E9C-101B-9397-08002B2CF9AE}" pid="7" name="Order">
    <vt:r8>21200</vt:r8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PDF">
    <vt:lpwstr>nein</vt:lpwstr>
  </property>
  <property fmtid="{D5CDD505-2E9C-101B-9397-08002B2CF9AE}" pid="11" name="Dokumentart">
    <vt:lpwstr>Wertungsmatrix</vt:lpwstr>
  </property>
  <property fmtid="{D5CDD505-2E9C-101B-9397-08002B2CF9AE}" pid="12" name="Versand">
    <vt:lpwstr>nein</vt:lpwstr>
  </property>
  <property fmtid="{D5CDD505-2E9C-101B-9397-08002B2CF9AE}" pid="13" name="_CopySource">
    <vt:lpwstr>https://www.vintra.de/vzbv/vergabeportal/BedarfsmeldungDokumente/3810/Vorlage-Anlage-6-Wertungsmatrix.xlsx</vt:lpwstr>
  </property>
  <property fmtid="{D5CDD505-2E9C-101B-9397-08002B2CF9AE}" pid="14" name="_SourceUrl">
    <vt:lpwstr/>
  </property>
  <property fmtid="{D5CDD505-2E9C-101B-9397-08002B2CF9AE}" pid="15" name="_SharedFileIndex">
    <vt:lpwstr/>
  </property>
</Properties>
</file>