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www.vintra.de/vzbv/vergabeportal/BedarfsmeldungDokumente/3985/"/>
    </mc:Choice>
  </mc:AlternateContent>
  <xr:revisionPtr revIDLastSave="0" documentId="13_ncr:20000001_{EF04007A-E30E-41BC-93C8-3DE075927446}" xr6:coauthVersionLast="47" xr6:coauthVersionMax="47" xr10:uidLastSave="{00000000-0000-0000-0000-000000000000}"/>
  <bookViews>
    <workbookView xWindow="-120" yWindow="-120" windowWidth="29040" windowHeight="15720" xr2:uid="{00000000-000D-0000-FFFF-FFFF00000000}"/>
  </bookViews>
  <sheets>
    <sheet name="2026-030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E13" i="1"/>
  <c r="F13" i="1"/>
  <c r="D13" i="1"/>
  <c r="E9" i="1"/>
  <c r="F9" i="1"/>
  <c r="D9" i="1"/>
  <c r="F16" i="1" l="1"/>
  <c r="F17" i="1" s="1"/>
  <c r="F19" i="1" s="1"/>
  <c r="E16" i="1" l="1"/>
  <c r="E17" i="1" s="1"/>
  <c r="E19" i="1" s="1"/>
  <c r="D16" i="1"/>
  <c r="D17" i="1" s="1"/>
  <c r="D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Kruithoff, Eike (vzbv)</author>
  </authors>
  <commentList>
    <comment ref="D7" authorId="0" shapeId="0" xr:uid="{00000000-0006-0000-0000-000001000000}">
      <text>
        <r>
          <rPr>
            <b/>
            <sz val="9"/>
            <color indexed="81"/>
            <rFont val="Segoe UI"/>
            <charset val="1"/>
          </rPr>
          <t>Hier die Begründung NACH der Angebotsabgabe eintragen</t>
        </r>
      </text>
    </comment>
    <comment ref="D15" authorId="0" shapeId="0" xr:uid="{00000000-0006-0000-0000-000002000000}">
      <text>
        <r>
          <rPr>
            <b/>
            <sz val="9"/>
            <color indexed="81"/>
            <rFont val="Segoe UI"/>
            <charset val="1"/>
          </rPr>
          <t xml:space="preserve">Nur die Angebotspreise eintragen. </t>
        </r>
      </text>
    </comment>
  </commentList>
</comments>
</file>

<file path=xl/sharedStrings.xml><?xml version="1.0" encoding="utf-8"?>
<sst xmlns="http://schemas.openxmlformats.org/spreadsheetml/2006/main" count="36" uniqueCount="25">
  <si>
    <t>4. Gesamtpunktzahl</t>
  </si>
  <si>
    <t>Zuschlagskriterien</t>
  </si>
  <si>
    <t>Gewichtung</t>
  </si>
  <si>
    <t>gewichtet</t>
  </si>
  <si>
    <t xml:space="preserve">gewichtet </t>
  </si>
  <si>
    <t>max. Punktzahl</t>
  </si>
  <si>
    <t>Hinweis zur Bewertung: Es müssen nur die vergebenen Punkte  und der jeweilige Gesamtpreis eingegeben werden. Die Berechnung der Gewichtung erfolgt automatisch</t>
  </si>
  <si>
    <t>3. Preis</t>
  </si>
  <si>
    <t>Ort, Datum</t>
  </si>
  <si>
    <t>____________________________________</t>
  </si>
  <si>
    <t>______________________________________</t>
  </si>
  <si>
    <t>__</t>
  </si>
  <si>
    <t>1.
Name Bieter</t>
  </si>
  <si>
    <t>2.
Name Bieter</t>
  </si>
  <si>
    <t>3.
Name Bieter</t>
  </si>
  <si>
    <t>Name Prüfer 1</t>
  </si>
  <si>
    <t>Name Prüfer 2</t>
  </si>
  <si>
    <t>Erläuterung zur Punktevergabe bezogen auf die Leistungsbeschreibung</t>
  </si>
  <si>
    <t>X Punkte weil…</t>
  </si>
  <si>
    <t>Beispielwerte</t>
  </si>
  <si>
    <t>2. Qualifikation und Erfahrung</t>
  </si>
  <si>
    <r>
      <rPr>
        <u/>
        <sz val="11"/>
        <color theme="1"/>
        <rFont val="Aptos"/>
        <family val="2"/>
      </rPr>
      <t>0 Punkte:</t>
    </r>
    <r>
      <rPr>
        <sz val="11"/>
        <color theme="1"/>
        <rFont val="Aptos"/>
        <family val="2"/>
      </rPr>
      <t xml:space="preserve"> Keine Qualifikation und keine Erfahrung der mit dem Gutachten betrauten Person.
</t>
    </r>
    <r>
      <rPr>
        <u/>
        <sz val="11"/>
        <color theme="1"/>
        <rFont val="Aptos"/>
        <family val="2"/>
      </rPr>
      <t>1 Punkt:</t>
    </r>
    <r>
      <rPr>
        <sz val="11"/>
        <color theme="1"/>
        <rFont val="Aptos"/>
        <family val="2"/>
      </rPr>
      <t xml:space="preserve"> Kaum Erfahrung (≤ 1 Jahr) mit der Erstellung von Gutachten oder Abhandlungen sowie kaum Fachkenntnisse in den Themenbereichen Digitalisierung des Gesundheitswesens und Datenschutzrecht mit besonderem Augenmerk auf die ePA nachweisbar, was die Vorlage eines qualitativ mangelhaften Gutachtens erwarten lässt.
</t>
    </r>
    <r>
      <rPr>
        <u/>
        <sz val="11"/>
        <color theme="1"/>
        <rFont val="Aptos"/>
        <family val="2"/>
      </rPr>
      <t>2 Punkte:</t>
    </r>
    <r>
      <rPr>
        <sz val="11"/>
        <color theme="1"/>
        <rFont val="Aptos"/>
        <family val="2"/>
      </rPr>
      <t xml:space="preserve"> Wenig Erfahrung (ca. 1 bis 2 Jahre)  mit der Erstellung von Gutachten oder Abhandlungen sowie wenig Fachkenntnisse und Referenzen in den Themenbereichen Digitalisierung des Gesundheitswesens und Datenschutzrecht mit besonderem Augenmerk auf die ePA nachweisbar, was die Vorlage eines qualitativ nur  ausreichenden Gutachtens erwarten lässt.
</t>
    </r>
    <r>
      <rPr>
        <u/>
        <sz val="11"/>
        <color theme="1"/>
        <rFont val="Aptos"/>
        <family val="2"/>
      </rPr>
      <t>3 Punkte:</t>
    </r>
    <r>
      <rPr>
        <sz val="11"/>
        <color theme="1"/>
        <rFont val="Aptos"/>
        <family val="2"/>
      </rPr>
      <t xml:space="preserve"> Erfahrung (ca. 3-4 Jahre) mit der Erstellung von Gutachten oder Abhandlungen, einschlägige Fachkenntnisse und Referenzen in den Themenbereichen Digitalisierung des Gesundheitswesens und Datenschutzrecht mit besonderem Augenmerk auf die ePA nachweisbar, was die Vorlage eines qualitativ befriedigenden Gutachtens erwarten lässt.
</t>
    </r>
    <r>
      <rPr>
        <u/>
        <sz val="11"/>
        <color theme="1"/>
        <rFont val="Aptos"/>
        <family val="2"/>
      </rPr>
      <t>4 Punkte:</t>
    </r>
    <r>
      <rPr>
        <sz val="11"/>
        <color theme="1"/>
        <rFont val="Aptos"/>
        <family val="2"/>
      </rPr>
      <t xml:space="preserve"> Erfahrung (ca. 5-6 Jahre) mit der Erstellung von Gutachten oder Abhandlungen, einschlägige Fachkenntnisse und gute Referenzen in den Themenbereichen Digitalisierung des Gesundheitswesens und Datenschutzrecht mit besonderem Augenmerk auf die ePA nachweisbar, was die termingerechte Vorlage eines qualitativ guten Gutachtens erwarten lässt.
</t>
    </r>
    <r>
      <rPr>
        <u/>
        <sz val="11"/>
        <color theme="1"/>
        <rFont val="Aptos"/>
        <family val="2"/>
      </rPr>
      <t>5 Punkte:</t>
    </r>
    <r>
      <rPr>
        <sz val="11"/>
        <color theme="1"/>
        <rFont val="Aptos"/>
        <family val="2"/>
      </rPr>
      <t xml:space="preserve"> mehrjährige Erfahrung (≥ 7 Jahre) mit der Erstellung diverser Gutachten sowie einschlägige Fachkenntnisse und sehr gute Referenzenin den Themenbereichen Digitalisierung des Gesundheitswesens und Datenschutzrecht mit besonderem Augenmerk auf die ePA nachweisbar, was die termingerechte Vorlage eines qualitativ hochwertigen Gutachtens erwarten lässt.</t>
    </r>
  </si>
  <si>
    <t xml:space="preserve">Bewertungskriterien für die Ausschreibung Gutachten Berechtigungsmanagement in der ePA, Aktenzeichen 2026-0303 
</t>
  </si>
  <si>
    <t>1. Konzept zur wissenschaftlichen Herangehensweise</t>
  </si>
  <si>
    <r>
      <rPr>
        <u/>
        <sz val="11"/>
        <color theme="1"/>
        <rFont val="Aptos"/>
        <family val="2"/>
      </rPr>
      <t>0 Punkte:</t>
    </r>
    <r>
      <rPr>
        <sz val="11"/>
        <color theme="1"/>
        <rFont val="Aptos"/>
        <family val="2"/>
      </rPr>
      <t xml:space="preserve"> Ein Konzept ist nicht vorhanden. Auf die Aufgabenstellung wurde nicht eingegangen, die geforderten Punkte* sind nicht enthalten. Eine Struktur der Herangehensweise ist nicht erkennbar.
</t>
    </r>
    <r>
      <rPr>
        <u/>
        <sz val="11"/>
        <color theme="1"/>
        <rFont val="Aptos"/>
        <family val="2"/>
      </rPr>
      <t>1 Punkt:</t>
    </r>
    <r>
      <rPr>
        <sz val="11"/>
        <color theme="1"/>
        <rFont val="Aptos"/>
        <family val="2"/>
      </rPr>
      <t xml:space="preserve"> Das Konzept ist mangelhaft. Die geforderten Punkte* wurden kaum benannt. Eine Struktur der Herangehensweise ist nur schwer erkennbar.
</t>
    </r>
    <r>
      <rPr>
        <u/>
        <sz val="11"/>
        <color theme="1"/>
        <rFont val="Aptos"/>
        <family val="2"/>
      </rPr>
      <t>2 Punkte:</t>
    </r>
    <r>
      <rPr>
        <sz val="11"/>
        <color theme="1"/>
        <rFont val="Aptos"/>
        <family val="2"/>
      </rPr>
      <t xml:space="preserve"> Das Konzept ist ausreichend. Auf die geforderten Punkte* wurden bruchstückhaft benannt und nicht vertiefend ausgeführt. Eine grobe Struktur der Herangehensweise ist in Ansätzen erkennbar.
</t>
    </r>
    <r>
      <rPr>
        <u/>
        <sz val="11"/>
        <color theme="1"/>
        <rFont val="Aptos"/>
        <family val="2"/>
      </rPr>
      <t>3 Punkte:</t>
    </r>
    <r>
      <rPr>
        <sz val="11"/>
        <color theme="1"/>
        <rFont val="Aptos"/>
        <family val="2"/>
      </rPr>
      <t xml:space="preserve"> Das Konzept ist befriedigend. Die geforderten Punkte* wurde zum großen Teil eingegangen, Lösungsansätze sind weitgehend berücksichtigt. Eine Struktur der Herangehensweise ist erkennbar.
</t>
    </r>
    <r>
      <rPr>
        <u/>
        <sz val="11"/>
        <color theme="1"/>
        <rFont val="Aptos"/>
        <family val="2"/>
      </rPr>
      <t>4 Punkte:</t>
    </r>
    <r>
      <rPr>
        <sz val="11"/>
        <color theme="1"/>
        <rFont val="Aptos"/>
        <family val="2"/>
      </rPr>
      <t xml:space="preserve"> Das Konzept ist überzeugend. Die geforderten Punkte* wurden detailliert benannt, Lösungsansätze sind ausgeführt. Die Struktur der Herangehensweise überzeugt.
</t>
    </r>
    <r>
      <rPr>
        <u/>
        <sz val="11"/>
        <color theme="1"/>
        <rFont val="Aptos"/>
        <family val="2"/>
      </rPr>
      <t>5 Punkte:</t>
    </r>
    <r>
      <rPr>
        <sz val="11"/>
        <color theme="1"/>
        <rFont val="Aptos"/>
        <family val="2"/>
      </rPr>
      <t xml:space="preserve"> Das Konzept ist hervorragend. Die geforderten Punkte* und etwaige Lösungsansätze wurden detailliert benannt und ausgeführt, erste kreative Ansätze und Vorschläge sind enthalten. Die Struktur der Herangehensweise überzeugt gänzlich.
</t>
    </r>
    <r>
      <rPr>
        <u/>
        <sz val="11"/>
        <color theme="1"/>
        <rFont val="Aptos"/>
        <family val="2"/>
      </rPr>
      <t>*Geforderte Punkte sind:</t>
    </r>
    <r>
      <rPr>
        <sz val="11"/>
        <color theme="1"/>
        <rFont val="Aptos"/>
        <family val="2"/>
      </rPr>
      <t xml:space="preserve"> Aufbereitung der relevanten Rechtsgrundlagen, Beschreibung des Status quo des Berechtigungsmaagements in der ePA und Abgleich mit den relevanten Rechtsgrundlagen, Benennung nötiger Maßnahmen zur Erfüllung der gesetzlichen Vorgaben, Benennung weiterer sinnvoller Maßnahmen zur Steigerung der informationellen Selbstbestimmung unter Berücksichtigung unterschiedlicher Bedürfnisse und digitaler Kompetenzen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</si>
</sst>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sz val="11"/>
      <color theme="1"/>
      <name val="Aptos"/>
      <family val="2"/>
    </font>
    <font>
      <sz val="11"/>
      <color theme="1"/>
      <name val="Aptos"/>
      <family val="2"/>
    </font>
    <font>
      <b/>
      <sz val="12"/>
      <color theme="1"/>
      <name val="Arial"/>
      <family val="2"/>
    </font>
    <font>
      <b/>
      <sz val="9"/>
      <color indexed="81"/>
      <name val="Segoe UI"/>
      <charset val="1"/>
    </font>
    <font>
      <b/>
      <sz val="12"/>
      <color theme="1"/>
      <name val="Aptos"/>
      <family val="2"/>
    </font>
    <font>
      <b/>
      <sz val="12"/>
      <color theme="1"/>
      <name val="Aptos Black"/>
      <family val="2"/>
    </font>
    <font>
      <b/>
      <sz val="11"/>
      <color theme="1"/>
      <name val="Aptos"/>
      <family val="2"/>
    </font>
    <font>
      <sz val="11"/>
      <color theme="1"/>
      <name val="Aptos"/>
      <family val="2"/>
    </font>
    <font>
      <sz val="12"/>
      <color theme="1"/>
      <name val="Aptos"/>
      <family val="2"/>
    </font>
    <font>
      <b/>
      <sz val="12"/>
      <color indexed="8"/>
      <name val="Aptos"/>
      <family val="2"/>
    </font>
    <font>
      <u/>
      <sz val="11"/>
      <color theme="1"/>
      <name val="Aptos"/>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3" fillId="0" borderId="0" xfId="0" applyFont="1"/>
    <xf numFmtId="0" fontId="3" fillId="2" borderId="0" xfId="0" applyFont="1" applyFill="1"/>
    <xf numFmtId="0" fontId="3" fillId="2" borderId="1" xfId="0" applyFont="1" applyFill="1" applyBorder="1"/>
    <xf numFmtId="0" fontId="3" fillId="0" borderId="0" xfId="0" applyFont="1" applyAlignment="1">
      <alignment horizontal="center" vertical="top"/>
    </xf>
    <xf numFmtId="0" fontId="3" fillId="2" borderId="0" xfId="0" applyFont="1" applyFill="1" applyAlignment="1" applyProtection="1">
      <alignment horizontal="center" vertical="center"/>
      <protection locked="0"/>
    </xf>
    <xf numFmtId="0" fontId="3" fillId="2" borderId="0" xfId="0" applyFont="1" applyFill="1" applyAlignment="1" applyProtection="1">
      <alignment horizontal="center" vertical="top" wrapText="1"/>
      <protection locked="0"/>
    </xf>
    <xf numFmtId="0" fontId="6" fillId="2" borderId="6"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wrapText="1"/>
      <protection locked="0"/>
    </xf>
    <xf numFmtId="0" fontId="6" fillId="4" borderId="5" xfId="0" applyFont="1" applyFill="1" applyBorder="1" applyAlignment="1" applyProtection="1">
      <alignment horizontal="center" vertical="top" wrapText="1"/>
      <protection locked="0"/>
    </xf>
    <xf numFmtId="0" fontId="9" fillId="4" borderId="8" xfId="0" applyFont="1" applyFill="1" applyBorder="1" applyAlignment="1" applyProtection="1">
      <alignment horizontal="left" vertical="top" wrapText="1"/>
      <protection locked="0"/>
    </xf>
    <xf numFmtId="0" fontId="8" fillId="2" borderId="10" xfId="0" applyFont="1" applyFill="1" applyBorder="1" applyAlignment="1" applyProtection="1">
      <alignment vertical="top"/>
      <protection locked="0"/>
    </xf>
    <xf numFmtId="0" fontId="8" fillId="2" borderId="2" xfId="0" applyFont="1" applyFill="1" applyBorder="1" applyAlignment="1" applyProtection="1">
      <alignment horizontal="center" vertical="top"/>
      <protection locked="0"/>
    </xf>
    <xf numFmtId="0" fontId="8" fillId="2" borderId="2" xfId="0" applyFont="1" applyFill="1" applyBorder="1" applyAlignment="1" applyProtection="1">
      <alignment horizontal="left" vertical="top" wrapText="1"/>
      <protection locked="0"/>
    </xf>
    <xf numFmtId="0" fontId="5" fillId="4" borderId="2" xfId="0" applyFont="1" applyFill="1" applyBorder="1" applyAlignment="1" applyProtection="1">
      <alignment horizontal="right" wrapText="1"/>
      <protection locked="0"/>
    </xf>
    <xf numFmtId="0" fontId="5" fillId="4" borderId="2" xfId="0" applyFont="1" applyFill="1" applyBorder="1" applyAlignment="1" applyProtection="1">
      <alignment horizontal="right" vertical="top" wrapText="1"/>
      <protection locked="0"/>
    </xf>
    <xf numFmtId="0" fontId="5" fillId="4" borderId="3" xfId="0" applyFont="1" applyFill="1" applyBorder="1" applyAlignment="1" applyProtection="1">
      <alignment horizontal="right" vertical="top" wrapText="1"/>
      <protection locked="0"/>
    </xf>
    <xf numFmtId="0" fontId="5" fillId="0" borderId="4" xfId="0" applyFont="1" applyBorder="1" applyProtection="1">
      <protection locked="0"/>
    </xf>
    <xf numFmtId="0" fontId="7" fillId="2" borderId="4" xfId="0" applyFont="1" applyFill="1" applyBorder="1" applyAlignment="1" applyProtection="1">
      <alignment vertical="top"/>
      <protection locked="0"/>
    </xf>
    <xf numFmtId="0" fontId="5" fillId="2" borderId="4" xfId="0" applyFont="1" applyFill="1" applyBorder="1" applyAlignment="1">
      <alignment horizontal="right"/>
    </xf>
    <xf numFmtId="0" fontId="8" fillId="2" borderId="0" xfId="0" applyFont="1" applyFill="1" applyAlignment="1" applyProtection="1">
      <alignment vertical="top"/>
      <protection locked="0"/>
    </xf>
    <xf numFmtId="0" fontId="8" fillId="2" borderId="0" xfId="0" applyFont="1" applyFill="1" applyAlignment="1" applyProtection="1">
      <alignment horizontal="center" vertical="top"/>
      <protection locked="0"/>
    </xf>
    <xf numFmtId="0" fontId="7" fillId="2" borderId="0" xfId="0" applyFont="1" applyFill="1" applyAlignment="1" applyProtection="1">
      <alignment vertical="top"/>
      <protection locked="0"/>
    </xf>
    <xf numFmtId="0" fontId="5" fillId="2" borderId="0" xfId="0" applyFont="1" applyFill="1" applyAlignment="1" applyProtection="1">
      <alignment horizontal="left"/>
      <protection locked="0"/>
    </xf>
    <xf numFmtId="0" fontId="7" fillId="2" borderId="2" xfId="0" applyFont="1" applyFill="1" applyBorder="1" applyAlignment="1" applyProtection="1">
      <alignment vertical="top" wrapText="1"/>
      <protection locked="0"/>
    </xf>
    <xf numFmtId="0" fontId="10" fillId="4" borderId="2" xfId="0" applyFont="1" applyFill="1" applyBorder="1" applyAlignment="1" applyProtection="1">
      <alignment horizontal="right" vertical="center" wrapText="1"/>
      <protection locked="0"/>
    </xf>
    <xf numFmtId="0" fontId="5" fillId="4" borderId="2" xfId="0" applyFont="1" applyFill="1" applyBorder="1" applyAlignment="1" applyProtection="1">
      <alignment horizontal="right" vertical="center" wrapText="1"/>
      <protection locked="0"/>
    </xf>
    <xf numFmtId="0" fontId="5" fillId="4" borderId="3" xfId="0" applyFont="1" applyFill="1" applyBorder="1" applyAlignment="1" applyProtection="1">
      <alignment horizontal="right" vertical="center" wrapText="1"/>
      <protection locked="0"/>
    </xf>
    <xf numFmtId="0" fontId="8" fillId="2" borderId="4" xfId="0" applyFont="1" applyFill="1" applyBorder="1" applyAlignment="1" applyProtection="1">
      <alignment horizontal="center" vertical="top"/>
      <protection locked="0"/>
    </xf>
    <xf numFmtId="0" fontId="7" fillId="2" borderId="4" xfId="0" applyFont="1" applyFill="1" applyBorder="1" applyAlignment="1" applyProtection="1">
      <alignment vertical="top" wrapText="1"/>
      <protection locked="0"/>
    </xf>
    <xf numFmtId="0" fontId="5" fillId="2" borderId="4" xfId="0" applyFont="1" applyFill="1" applyBorder="1" applyAlignment="1">
      <alignment horizontal="right" vertical="center"/>
    </xf>
    <xf numFmtId="0" fontId="7" fillId="2" borderId="0" xfId="0" applyFont="1" applyFill="1" applyAlignment="1" applyProtection="1">
      <alignment vertical="top" wrapText="1"/>
      <protection locked="0"/>
    </xf>
    <xf numFmtId="0" fontId="5" fillId="2" borderId="0" xfId="0" applyFont="1" applyFill="1" applyAlignment="1" applyProtection="1">
      <alignment horizontal="left" vertical="top"/>
      <protection locked="0"/>
    </xf>
    <xf numFmtId="0" fontId="7" fillId="2" borderId="7" xfId="0" applyFont="1" applyFill="1" applyBorder="1" applyAlignment="1" applyProtection="1">
      <alignment vertical="top"/>
      <protection locked="0"/>
    </xf>
    <xf numFmtId="0" fontId="8" fillId="2" borderId="8" xfId="0" applyFont="1" applyFill="1" applyBorder="1" applyAlignment="1" applyProtection="1">
      <alignment vertical="top"/>
      <protection locked="0"/>
    </xf>
    <xf numFmtId="164" fontId="9" fillId="4" borderId="8" xfId="0" applyNumberFormat="1" applyFont="1" applyFill="1" applyBorder="1" applyProtection="1">
      <protection locked="0"/>
    </xf>
    <xf numFmtId="164" fontId="9" fillId="4" borderId="9" xfId="0" applyNumberFormat="1" applyFont="1" applyFill="1" applyBorder="1" applyProtection="1">
      <protection locked="0"/>
    </xf>
    <xf numFmtId="0" fontId="7" fillId="2" borderId="2" xfId="0" applyFont="1" applyFill="1" applyBorder="1" applyAlignment="1" applyProtection="1">
      <alignment vertical="top"/>
      <protection locked="0"/>
    </xf>
    <xf numFmtId="2" fontId="5" fillId="2" borderId="2" xfId="0" applyNumberFormat="1" applyFont="1" applyFill="1" applyBorder="1" applyAlignment="1">
      <alignment horizontal="right" vertical="center"/>
    </xf>
    <xf numFmtId="2" fontId="5" fillId="2" borderId="3" xfId="0" applyNumberFormat="1" applyFont="1" applyFill="1" applyBorder="1" applyAlignment="1">
      <alignment horizontal="right" vertical="center"/>
    </xf>
    <xf numFmtId="0" fontId="8" fillId="2" borderId="11" xfId="0" applyFont="1" applyFill="1" applyBorder="1" applyAlignment="1" applyProtection="1">
      <alignment vertical="top"/>
      <protection locked="0"/>
    </xf>
    <xf numFmtId="0" fontId="7" fillId="2" borderId="4" xfId="0" applyFont="1" applyFill="1" applyBorder="1" applyAlignment="1" applyProtection="1">
      <alignment horizontal="center" vertical="top"/>
      <protection locked="0"/>
    </xf>
    <xf numFmtId="2" fontId="5" fillId="2" borderId="4" xfId="0" applyNumberFormat="1" applyFont="1" applyFill="1" applyBorder="1" applyAlignment="1">
      <alignment horizontal="right" vertical="center"/>
    </xf>
    <xf numFmtId="0" fontId="7" fillId="2" borderId="0" xfId="0" applyFont="1" applyFill="1" applyAlignment="1" applyProtection="1">
      <alignment horizontal="center" vertical="top"/>
      <protection locked="0"/>
    </xf>
    <xf numFmtId="0" fontId="5" fillId="2" borderId="0" xfId="0" applyFont="1" applyFill="1" applyProtection="1">
      <protection locked="0"/>
    </xf>
    <xf numFmtId="0" fontId="7" fillId="2" borderId="6" xfId="0" applyFont="1" applyFill="1" applyBorder="1" applyAlignment="1" applyProtection="1">
      <alignment vertical="top"/>
      <protection locked="0"/>
    </xf>
    <xf numFmtId="0" fontId="7" fillId="2" borderId="5" xfId="0" applyFont="1" applyFill="1" applyBorder="1" applyAlignment="1" applyProtection="1">
      <alignment horizontal="center" vertical="top"/>
      <protection locked="0"/>
    </xf>
    <xf numFmtId="0" fontId="7" fillId="2" borderId="5" xfId="0" applyFont="1" applyFill="1" applyBorder="1" applyAlignment="1" applyProtection="1">
      <alignment vertical="top"/>
      <protection locked="0"/>
    </xf>
    <xf numFmtId="2" fontId="5" fillId="2" borderId="5" xfId="0" applyNumberFormat="1" applyFont="1" applyFill="1" applyBorder="1" applyAlignment="1">
      <alignment horizontal="left"/>
    </xf>
    <xf numFmtId="0" fontId="8" fillId="2" borderId="2" xfId="0" applyFont="1" applyFill="1" applyBorder="1" applyProtection="1">
      <protection locked="0"/>
    </xf>
    <xf numFmtId="0" fontId="7" fillId="2" borderId="2" xfId="0" applyFont="1" applyFill="1" applyBorder="1" applyProtection="1">
      <protection locked="0"/>
    </xf>
    <xf numFmtId="0" fontId="5" fillId="2" borderId="2" xfId="0" applyFont="1" applyFill="1" applyBorder="1" applyProtection="1">
      <protection locked="0"/>
    </xf>
    <xf numFmtId="164" fontId="5" fillId="2" borderId="2" xfId="0" applyNumberFormat="1" applyFont="1" applyFill="1" applyBorder="1"/>
    <xf numFmtId="0" fontId="5" fillId="2" borderId="0" xfId="0" applyFont="1" applyFill="1"/>
    <xf numFmtId="0" fontId="5" fillId="4" borderId="0" xfId="0" applyFont="1" applyFill="1"/>
    <xf numFmtId="0" fontId="7" fillId="0" borderId="7" xfId="0" applyFont="1" applyBorder="1" applyAlignment="1" applyProtection="1">
      <alignment vertical="top" wrapText="1"/>
      <protection locked="0"/>
    </xf>
    <xf numFmtId="9" fontId="7" fillId="0" borderId="8" xfId="0" applyNumberFormat="1" applyFont="1" applyBorder="1" applyAlignment="1" applyProtection="1">
      <alignment horizontal="center" vertical="top"/>
      <protection locked="0"/>
    </xf>
    <xf numFmtId="0" fontId="2" fillId="0" borderId="8" xfId="0" applyFont="1" applyBorder="1" applyAlignment="1" applyProtection="1">
      <alignment horizontal="left" vertical="top" wrapText="1"/>
      <protection locked="0"/>
    </xf>
    <xf numFmtId="0" fontId="2" fillId="0" borderId="11" xfId="0" applyFont="1" applyBorder="1" applyProtection="1">
      <protection locked="0"/>
    </xf>
    <xf numFmtId="0" fontId="3" fillId="2" borderId="0" xfId="0" applyFont="1" applyFill="1"/>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1" fillId="0" borderId="8" xfId="0" applyFont="1" applyBorder="1" applyAlignment="1" applyProtection="1">
      <alignment horizontal="left" vertical="top" wrapText="1"/>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3"/>
  <sheetViews>
    <sheetView tabSelected="1" topLeftCell="A9" zoomScaleNormal="100" workbookViewId="0">
      <selection activeCell="C6" sqref="C6"/>
    </sheetView>
  </sheetViews>
  <sheetFormatPr baseColWidth="10" defaultColWidth="11.42578125" defaultRowHeight="15.75" x14ac:dyDescent="0.25"/>
  <cols>
    <col min="1" max="1" width="35.28515625" style="1" customWidth="1"/>
    <col min="2" max="2" width="18.85546875" style="1" customWidth="1"/>
    <col min="3" max="3" width="118" style="1" customWidth="1"/>
    <col min="4" max="4" width="30.85546875" style="1" customWidth="1"/>
    <col min="5" max="5" width="31" style="1" customWidth="1"/>
    <col min="6" max="6" width="29.28515625" style="1" customWidth="1"/>
    <col min="7" max="21" width="11.42578125" style="1"/>
    <col min="22" max="22" width="12.42578125" style="1" customWidth="1"/>
    <col min="23" max="16384" width="11.42578125" style="1"/>
  </cols>
  <sheetData>
    <row r="1" spans="1:22" ht="16.5" thickBot="1" x14ac:dyDescent="0.3">
      <c r="A1" s="60"/>
      <c r="B1" s="60"/>
      <c r="C1" s="60"/>
      <c r="D1" s="60"/>
      <c r="E1" s="60"/>
      <c r="F1" s="60"/>
    </row>
    <row r="2" spans="1:22" ht="51.75" customHeight="1" thickBot="1" x14ac:dyDescent="0.3">
      <c r="A2" s="61" t="s">
        <v>22</v>
      </c>
      <c r="B2" s="62"/>
      <c r="C2" s="62"/>
      <c r="D2" s="62"/>
      <c r="E2" s="62"/>
      <c r="F2" s="63"/>
    </row>
    <row r="3" spans="1:22" ht="18" customHeight="1" x14ac:dyDescent="0.25">
      <c r="A3" s="2"/>
      <c r="B3" s="2"/>
      <c r="C3" s="2"/>
      <c r="D3" s="2"/>
      <c r="E3" s="2"/>
      <c r="F3" s="2"/>
      <c r="G3" s="2"/>
      <c r="H3" s="2"/>
      <c r="I3" s="2"/>
      <c r="J3" s="2"/>
      <c r="K3" s="2"/>
      <c r="L3" s="2"/>
      <c r="M3" s="2"/>
      <c r="N3" s="2"/>
      <c r="O3" s="2"/>
      <c r="P3" s="2"/>
      <c r="Q3" s="2"/>
      <c r="R3" s="2"/>
      <c r="S3" s="2"/>
      <c r="T3" s="2"/>
      <c r="U3" s="2"/>
      <c r="V3" s="3"/>
    </row>
    <row r="4" spans="1:22" ht="16.5" thickBot="1" x14ac:dyDescent="0.3"/>
    <row r="5" spans="1:22" s="4" customFormat="1" ht="101.25" customHeight="1" thickBot="1" x14ac:dyDescent="0.3">
      <c r="A5" s="7" t="s">
        <v>1</v>
      </c>
      <c r="B5" s="8" t="s">
        <v>2</v>
      </c>
      <c r="C5" s="9" t="s">
        <v>17</v>
      </c>
      <c r="D5" s="10" t="s">
        <v>12</v>
      </c>
      <c r="E5" s="10" t="s">
        <v>13</v>
      </c>
      <c r="F5" s="10" t="s">
        <v>14</v>
      </c>
    </row>
    <row r="6" spans="1:22" s="4" customFormat="1" ht="16.5" thickBot="1" x14ac:dyDescent="0.3">
      <c r="A6" s="5"/>
      <c r="B6" s="5"/>
      <c r="C6" s="5"/>
      <c r="D6" s="6"/>
      <c r="E6" s="6"/>
      <c r="F6" s="6"/>
    </row>
    <row r="7" spans="1:22" ht="270" x14ac:dyDescent="0.25">
      <c r="A7" s="56" t="s">
        <v>23</v>
      </c>
      <c r="B7" s="57">
        <v>0.4</v>
      </c>
      <c r="C7" s="64" t="s">
        <v>24</v>
      </c>
      <c r="D7" s="11" t="s">
        <v>18</v>
      </c>
      <c r="E7" s="11" t="s">
        <v>18</v>
      </c>
      <c r="F7" s="11" t="s">
        <v>18</v>
      </c>
    </row>
    <row r="8" spans="1:22" x14ac:dyDescent="0.25">
      <c r="A8" s="12" t="s">
        <v>5</v>
      </c>
      <c r="B8" s="13">
        <v>5</v>
      </c>
      <c r="C8" s="14"/>
      <c r="D8" s="15">
        <v>0</v>
      </c>
      <c r="E8" s="16">
        <v>0</v>
      </c>
      <c r="F8" s="17">
        <v>0</v>
      </c>
    </row>
    <row r="9" spans="1:22" ht="16.5" thickBot="1" x14ac:dyDescent="0.3">
      <c r="A9" s="59" t="s">
        <v>4</v>
      </c>
      <c r="B9" s="18"/>
      <c r="C9" s="19"/>
      <c r="D9" s="20">
        <f>D8*$B$7</f>
        <v>0</v>
      </c>
      <c r="E9" s="20">
        <f t="shared" ref="E9:F9" si="0">E8*$B$7</f>
        <v>0</v>
      </c>
      <c r="F9" s="20">
        <f t="shared" si="0"/>
        <v>0</v>
      </c>
    </row>
    <row r="10" spans="1:22" s="2" customFormat="1" ht="30" customHeight="1" thickBot="1" x14ac:dyDescent="0.3">
      <c r="A10" s="21"/>
      <c r="B10" s="22"/>
      <c r="C10" s="23"/>
      <c r="D10" s="24"/>
      <c r="E10" s="24"/>
      <c r="F10" s="24"/>
    </row>
    <row r="11" spans="1:22" ht="270" x14ac:dyDescent="0.25">
      <c r="A11" s="56" t="s">
        <v>20</v>
      </c>
      <c r="B11" s="57">
        <v>0.25</v>
      </c>
      <c r="C11" s="58" t="s">
        <v>21</v>
      </c>
      <c r="D11" s="11" t="s">
        <v>18</v>
      </c>
      <c r="E11" s="11" t="s">
        <v>18</v>
      </c>
      <c r="F11" s="11" t="s">
        <v>18</v>
      </c>
    </row>
    <row r="12" spans="1:22" x14ac:dyDescent="0.25">
      <c r="A12" s="12" t="s">
        <v>5</v>
      </c>
      <c r="B12" s="13">
        <v>5</v>
      </c>
      <c r="C12" s="25"/>
      <c r="D12" s="26">
        <v>0</v>
      </c>
      <c r="E12" s="27">
        <v>0</v>
      </c>
      <c r="F12" s="28">
        <v>0</v>
      </c>
    </row>
    <row r="13" spans="1:22" ht="16.5" thickBot="1" x14ac:dyDescent="0.3">
      <c r="A13" s="59" t="s">
        <v>3</v>
      </c>
      <c r="B13" s="29"/>
      <c r="C13" s="30"/>
      <c r="D13" s="31">
        <f>D12*$B$11</f>
        <v>0</v>
      </c>
      <c r="E13" s="31">
        <f t="shared" ref="E13:F13" si="1">E12*$B$11</f>
        <v>0</v>
      </c>
      <c r="F13" s="31">
        <f t="shared" si="1"/>
        <v>0</v>
      </c>
    </row>
    <row r="14" spans="1:22" ht="16.5" thickBot="1" x14ac:dyDescent="0.3">
      <c r="A14" s="21"/>
      <c r="B14" s="22"/>
      <c r="C14" s="32"/>
      <c r="D14" s="24"/>
      <c r="E14" s="33"/>
      <c r="F14" s="24"/>
    </row>
    <row r="15" spans="1:22" ht="33" customHeight="1" x14ac:dyDescent="0.25">
      <c r="A15" s="34" t="s">
        <v>7</v>
      </c>
      <c r="B15" s="57">
        <v>0.35</v>
      </c>
      <c r="C15" s="35"/>
      <c r="D15" s="36">
        <v>10000</v>
      </c>
      <c r="E15" s="36">
        <v>7300</v>
      </c>
      <c r="F15" s="37">
        <v>8000</v>
      </c>
      <c r="G15" s="1" t="s">
        <v>19</v>
      </c>
    </row>
    <row r="16" spans="1:22" x14ac:dyDescent="0.25">
      <c r="A16" s="12" t="s">
        <v>5</v>
      </c>
      <c r="B16" s="13">
        <v>5</v>
      </c>
      <c r="C16" s="38"/>
      <c r="D16" s="39">
        <f>D23/D15*B16</f>
        <v>3.65</v>
      </c>
      <c r="E16" s="39">
        <f>D23/E15*B16</f>
        <v>5</v>
      </c>
      <c r="F16" s="40">
        <f>D23/F15*B16</f>
        <v>4.5625</v>
      </c>
    </row>
    <row r="17" spans="1:6" ht="16.5" thickBot="1" x14ac:dyDescent="0.3">
      <c r="A17" s="41" t="s">
        <v>3</v>
      </c>
      <c r="B17" s="42"/>
      <c r="C17" s="19"/>
      <c r="D17" s="43">
        <f>D16*$B$15</f>
        <v>1.2774999999999999</v>
      </c>
      <c r="E17" s="43">
        <f t="shared" ref="E17:F17" si="2">E16*$B$15</f>
        <v>1.75</v>
      </c>
      <c r="F17" s="43">
        <f t="shared" si="2"/>
        <v>1.5968749999999998</v>
      </c>
    </row>
    <row r="18" spans="1:6" ht="16.5" thickBot="1" x14ac:dyDescent="0.3">
      <c r="A18" s="21"/>
      <c r="B18" s="44"/>
      <c r="C18" s="23"/>
      <c r="D18" s="45"/>
      <c r="E18" s="45"/>
      <c r="F18" s="45"/>
    </row>
    <row r="19" spans="1:6" ht="16.5" thickBot="1" x14ac:dyDescent="0.3">
      <c r="A19" s="46" t="s">
        <v>0</v>
      </c>
      <c r="B19" s="47"/>
      <c r="C19" s="48"/>
      <c r="D19" s="49">
        <f>SUM(D9,D13,D17)</f>
        <v>1.2774999999999999</v>
      </c>
      <c r="E19" s="49">
        <f t="shared" ref="E19:F19" si="3">SUM(E9,E13,E17)</f>
        <v>1.75</v>
      </c>
      <c r="F19" s="49">
        <f t="shared" si="3"/>
        <v>1.5968749999999998</v>
      </c>
    </row>
    <row r="20" spans="1:6" x14ac:dyDescent="0.25">
      <c r="A20" s="23"/>
      <c r="B20" s="44"/>
      <c r="C20" s="23"/>
      <c r="D20" s="24"/>
      <c r="E20" s="24"/>
      <c r="F20" s="24"/>
    </row>
    <row r="21" spans="1:6" x14ac:dyDescent="0.25">
      <c r="A21" s="23"/>
      <c r="B21" s="23"/>
      <c r="C21" s="23"/>
      <c r="D21" s="45"/>
      <c r="E21" s="45"/>
      <c r="F21" s="45"/>
    </row>
    <row r="22" spans="1:6" x14ac:dyDescent="0.25">
      <c r="A22" s="50" t="s">
        <v>6</v>
      </c>
      <c r="B22" s="50"/>
      <c r="C22" s="51"/>
      <c r="D22" s="52"/>
      <c r="E22" s="52"/>
      <c r="F22" s="52"/>
    </row>
    <row r="23" spans="1:6" x14ac:dyDescent="0.25">
      <c r="A23" s="51"/>
      <c r="B23" s="51"/>
      <c r="C23" s="51"/>
      <c r="D23" s="53">
        <f>MIN(D15:F15)</f>
        <v>7300</v>
      </c>
      <c r="E23" s="52"/>
      <c r="F23" s="52"/>
    </row>
    <row r="24" spans="1:6" x14ac:dyDescent="0.25">
      <c r="A24" s="45"/>
      <c r="B24" s="45"/>
      <c r="C24" s="45"/>
      <c r="D24" s="45"/>
      <c r="E24" s="45"/>
      <c r="F24" s="45"/>
    </row>
    <row r="25" spans="1:6" x14ac:dyDescent="0.25">
      <c r="A25" s="54"/>
      <c r="B25" s="54"/>
      <c r="C25" s="54"/>
      <c r="D25" s="54"/>
      <c r="E25" s="54"/>
      <c r="F25" s="54"/>
    </row>
    <row r="26" spans="1:6" x14ac:dyDescent="0.25">
      <c r="A26" s="55" t="s">
        <v>9</v>
      </c>
      <c r="B26" s="54"/>
      <c r="C26" s="54"/>
      <c r="D26" s="55" t="s">
        <v>10</v>
      </c>
      <c r="E26" s="54" t="s">
        <v>11</v>
      </c>
      <c r="F26" s="54"/>
    </row>
    <row r="27" spans="1:6" x14ac:dyDescent="0.25">
      <c r="A27" s="54" t="s">
        <v>8</v>
      </c>
      <c r="B27" s="54"/>
      <c r="C27" s="54"/>
      <c r="D27" s="54" t="s">
        <v>8</v>
      </c>
      <c r="E27" s="54"/>
      <c r="F27" s="54"/>
    </row>
    <row r="28" spans="1:6" x14ac:dyDescent="0.25">
      <c r="A28" s="54"/>
      <c r="B28" s="54"/>
      <c r="C28" s="54"/>
      <c r="D28" s="54"/>
      <c r="E28" s="54"/>
      <c r="F28" s="54"/>
    </row>
    <row r="29" spans="1:6" x14ac:dyDescent="0.25">
      <c r="A29" s="55" t="s">
        <v>9</v>
      </c>
      <c r="B29" s="54"/>
      <c r="C29" s="54"/>
      <c r="D29" s="55" t="s">
        <v>10</v>
      </c>
      <c r="E29" s="54"/>
      <c r="F29" s="54"/>
    </row>
    <row r="30" spans="1:6" x14ac:dyDescent="0.25">
      <c r="A30" s="54" t="s">
        <v>15</v>
      </c>
      <c r="B30" s="54"/>
      <c r="C30" s="54"/>
      <c r="D30" s="54" t="s">
        <v>16</v>
      </c>
      <c r="E30" s="54"/>
      <c r="F30" s="54"/>
    </row>
    <row r="31" spans="1:6" x14ac:dyDescent="0.25">
      <c r="A31" s="54"/>
      <c r="B31" s="54"/>
      <c r="C31" s="54"/>
      <c r="D31" s="54"/>
      <c r="E31" s="54"/>
      <c r="F31" s="54"/>
    </row>
    <row r="32" spans="1:6" x14ac:dyDescent="0.25">
      <c r="A32" s="54"/>
      <c r="B32" s="54"/>
      <c r="C32" s="54"/>
      <c r="D32" s="54"/>
      <c r="E32" s="54"/>
      <c r="F32" s="54"/>
    </row>
    <row r="33" spans="1:6" x14ac:dyDescent="0.25">
      <c r="A33" s="54"/>
      <c r="B33" s="54"/>
      <c r="C33" s="54"/>
      <c r="D33" s="54"/>
      <c r="E33" s="54"/>
      <c r="F33" s="54"/>
    </row>
  </sheetData>
  <mergeCells count="2">
    <mergeCell ref="A1:F1"/>
    <mergeCell ref="A2:F2"/>
  </mergeCells>
  <pageMargins left="0.70866141732283472" right="0.70866141732283472" top="0.78740157480314965" bottom="0.78740157480314965" header="0.31496062992125984" footer="0.31496062992125984"/>
  <pageSetup paperSize="9" scale="5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HWFTUP5PPQV2-844554029-12426</_dlc_DocId>
    <_dlc_DocIdUrl xmlns="e2003e0d-3b06-4c9d-8d1d-f4d78b896d7f">
      <Url>https://www.vintra.de/vzbv/vergabeportal/_layouts/15/DocIdRedir.aspx?ID=HWFTUP5PPQV2-844554029-12426</Url>
      <Description>HWFTUP5PPQV2-844554029-12426</Description>
    </_dlc_DocIdUrl>
    <vzbvBAGenPDF xmlns="93239daf-283d-42cb-9a3c-31238d13e6eb">nein</vzbvBAGenPDF>
    <vzbvBAGenAttachement xmlns="93239daf-283d-42cb-9a3c-31238d13e6eb">ja</vzbvBAGenAttachement>
    <vzbvVertragID xmlns="93239daf-283d-42cb-9a3c-31238d13e6eb" xsi:nil="true"/>
    <vzbvBAAktenzeichen xmlns="93239daf-283d-42cb-9a3c-31238d13e6eb">2026-0303</vzbvBAAktenzeichen>
    <AnbieterZentralID xmlns="e2003e0d-3b06-4c9d-8d1d-f4d78b896d7f" xsi:nil="true"/>
    <vzbvBedarfsID xmlns="93239daf-283d-42cb-9a3c-31238d13e6eb">3985</vzbvBedarfsID>
    <FormData xmlns="http://schemas.microsoft.com/sharepoint/v3" xsi:nil="true"/>
    <RenditionsVersion xmlns="818c2a6b-7ef6-4ad5-94d7-1fe1a9e155a6" xsi:nil="true"/>
    <ecsOCRVersion xmlns="818c2a6b-7ef6-4ad5-94d7-1fe1a9e155a6" xsi:nil="true"/>
    <Renditions xmlns="818c2a6b-7ef6-4ad5-94d7-1fe1a9e155a6"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5.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7.xml><?xml version="1.0" encoding="utf-8"?>
<LongProperties xmlns="http://schemas.microsoft.com/office/2006/metadata/longProperties"/>
</file>

<file path=customXml/itemProps1.xml><?xml version="1.0" encoding="utf-8"?>
<ds:datastoreItem xmlns:ds="http://schemas.openxmlformats.org/officeDocument/2006/customXml" ds:itemID="{DCA36BD5-A444-4A27-BFA7-761A978348A7}">
  <ds:schemaRefs>
    <ds:schemaRef ds:uri="921cc944-f0f0-44b3-8d2d-2606f6dbf471"/>
    <ds:schemaRef ds:uri="http://schemas.microsoft.com/sharepoint/v3"/>
    <ds:schemaRef ds:uri="http://www.w3.org/XML/1998/namespace"/>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e2003e0d-3b06-4c9d-8d1d-f4d78b896d7f"/>
    <ds:schemaRef ds:uri="93239daf-283d-42cb-9a3c-31238d13e6eb"/>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903BAE9-36FC-4B9B-9013-520B9B34E9AE}">
  <ds:schemaRefs/>
</ds:datastoreItem>
</file>

<file path=customXml/itemProps3.xml><?xml version="1.0" encoding="utf-8"?>
<ds:datastoreItem xmlns:ds="http://schemas.openxmlformats.org/officeDocument/2006/customXml" ds:itemID="{CE0F0AB4-02BD-49E6-9D8B-A5B1241C7C37}">
  <ds:schemaRefs>
    <ds:schemaRef ds:uri="http://schemas.microsoft.com/sharepoint/v3/contenttype/forms"/>
  </ds:schemaRefs>
</ds:datastoreItem>
</file>

<file path=customXml/itemProps4.xml><?xml version="1.0" encoding="utf-8"?>
<ds:datastoreItem xmlns:ds="http://schemas.openxmlformats.org/officeDocument/2006/customXml" ds:itemID="{57068F1E-BBFA-45C2-AAF6-53012D4278F2}">
  <ds:schemaRefs>
    <ds:schemaRef ds:uri="http://schemas.microsoft.com/sharepoint/v3/contenttype/forms/url"/>
  </ds:schemaRefs>
</ds:datastoreItem>
</file>

<file path=customXml/itemProps5.xml><?xml version="1.0" encoding="utf-8"?>
<ds:datastoreItem xmlns:ds="http://schemas.openxmlformats.org/officeDocument/2006/customXml" ds:itemID="{EDE16C71-EEDF-480E-908B-07B92CF21062}"/>
</file>

<file path=customXml/itemProps6.xml><?xml version="1.0" encoding="utf-8"?>
<ds:datastoreItem xmlns:ds="http://schemas.openxmlformats.org/officeDocument/2006/customXml" ds:itemID="{43DC40A9-766C-4BF4-89A0-B04AE5481495}">
  <ds:schemaRefs>
    <ds:schemaRef ds:uri="http://schemas.microsoft.com/sharepoint/events"/>
  </ds:schemaRefs>
</ds:datastoreItem>
</file>

<file path=customXml/itemProps7.xml><?xml version="1.0" encoding="utf-8"?>
<ds:datastoreItem xmlns:ds="http://schemas.openxmlformats.org/officeDocument/2006/customXml" ds:itemID="{88BFC304-D47D-40E9-B63B-794243D5A231}">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2026-0303</vt:lpstr>
    </vt:vector>
  </TitlesOfParts>
  <Company>vzbv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Vorlage-Anlage-6-Wertungsmatrix.xlsx</dc:title>
  <dc:creator>hoffschulte</dc:creator>
  <cp:lastModifiedBy>Auer, Lucas (vzbv)</cp:lastModifiedBy>
  <cp:lastPrinted>2015-11-06T15:24:37Z</cp:lastPrinted>
  <dcterms:created xsi:type="dcterms:W3CDTF">2013-07-04T14:17:18Z</dcterms:created>
  <dcterms:modified xsi:type="dcterms:W3CDTF">2026-06-25T08:26:02Z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XHNKVCXE7VXX-1172018943-29</vt:lpwstr>
  </property>
  <property fmtid="{D5CDD505-2E9C-101B-9397-08002B2CF9AE}" pid="3" name="_dlc_DocIdItemGuid">
    <vt:lpwstr>40ec7ab3-0917-4023-9862-a7f7d64b65cd</vt:lpwstr>
  </property>
  <property fmtid="{D5CDD505-2E9C-101B-9397-08002B2CF9AE}" pid="4" name="_dlc_DocIdUrl">
    <vt:lpwstr>https://vzbv.vintra.de/Zusammenarbeit/Vergaben/_layouts/15/DocIdRedir.aspx?ID=XHNKVCXE7VXX-1172018943-29, XHNKVCXE7VXX-1172018943-29</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21200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Dokumentart">
    <vt:lpwstr>Wertungsmatrix</vt:lpwstr>
  </property>
  <property fmtid="{D5CDD505-2E9C-101B-9397-08002B2CF9AE}" pid="12" name="Versand">
    <vt:lpwstr>nein</vt:lpwstr>
  </property>
  <property fmtid="{D5CDD505-2E9C-101B-9397-08002B2CF9AE}" pid="13" name="_CopySource">
    <vt:lpwstr>https://www.vintra.de/vzbv/vergabeportal/BedarfsmeldungDokumente/3985/Vorlage-Anlage-6-Wertungsmatrix.xlsx</vt:lpwstr>
  </property>
  <property fmtid="{D5CDD505-2E9C-101B-9397-08002B2CF9AE}" pid="14" name="_SourceUrl">
    <vt:lpwstr/>
  </property>
  <property fmtid="{D5CDD505-2E9C-101B-9397-08002B2CF9AE}" pid="15" name="_SharedFileIndex">
    <vt:lpwstr/>
  </property>
</Properties>
</file>