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21/"/>
    </mc:Choice>
  </mc:AlternateContent>
  <xr:revisionPtr revIDLastSave="0" documentId="13_ncr:20000001_{6CD6A1CD-1780-4006-85FA-F733698044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-03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23" i="1"/>
  <c r="E13" i="1"/>
  <c r="F13" i="1"/>
  <c r="D13" i="1"/>
  <c r="E9" i="1"/>
  <c r="F9" i="1"/>
  <c r="D9" i="1"/>
  <c r="F16" i="1" l="1"/>
  <c r="F17" i="1" s="1"/>
  <c r="F19" i="1" s="1"/>
  <c r="E16" i="1" l="1"/>
  <c r="E17" i="1" s="1"/>
  <c r="E19" i="1" s="1"/>
  <c r="D16" i="1"/>
  <c r="D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7" authorId="0" shapeId="0" xr:uid="{00000000-0006-0000-0000-000001000000}">
      <text>
        <r>
          <rPr>
            <b/>
            <sz val="9"/>
            <color indexed="81"/>
            <rFont val="Segoe UI"/>
            <charset val="1"/>
          </rPr>
          <t>Hier die Begründung NACH der Angebotsabgabe eintragen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<sst xmlns="http://schemas.openxmlformats.org/spreadsheetml/2006/main" count="36" uniqueCount="25">
  <si>
    <t>4. Gesamtpunktzahl</t>
  </si>
  <si>
    <t>Zuschlagskriterien</t>
  </si>
  <si>
    <t>Gewichtung</t>
  </si>
  <si>
    <t>gewichtet</t>
  </si>
  <si>
    <t xml:space="preserve">gewichtet </t>
  </si>
  <si>
    <t>max. Punktzahl</t>
  </si>
  <si>
    <t>Hinweis zur Bewertung: Es müssen nur die vergebenen Punkte  und der jeweilige Gesamtpreis eingegeben werden. Die Berechnung der Gewichtung erfolgt automatisch</t>
  </si>
  <si>
    <t>3. Preis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</si>
  <si>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</si>
  <si>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</si>
  <si>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</si>
  <si>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</si>
  <si>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</si>
  <si>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</si>
  <si>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</si>
  <si>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</si>
  <si>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</si>
  <si>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</si>
  <si>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</si>
  <si>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>Beispielwerte</t>
  </si>
  <si>
    <r>
      <t xml:space="preserve">0-5 Punkte
</t>
    </r>
    <r>
      <rPr>
        <b/>
        <sz val="9"/>
        <color theme="1"/>
        <rFont val="Arial"/>
        <family val="2"/>
      </rPr>
      <t>5. Punkte:</t>
    </r>
    <r>
      <rPr>
        <sz val="9"/>
        <color theme="1"/>
        <rFont val="Arial"/>
        <family val="2"/>
      </rPr>
      <t xml:space="preserve"> Qualifikation und Erfahrung und Nachweis bereits erbrachter Leistungen werden klar benannt (ggf. auch für die Teamleitung und weitere Mitarbeiter:innen), inkl. ihrer Arbeitserfahrung und Aufgaben. Das mit dem Gutachten beauftragte Personal weist mehr als 4 Jahre relevanter Berufserfahrung auf. Sehr gute persönliche Referenzen wurden eingereicht, die hervorragend zum zu vergebenen Auftrag passen.
</t>
    </r>
    <r>
      <rPr>
        <b/>
        <sz val="9"/>
        <color theme="1"/>
        <rFont val="Arial"/>
        <family val="2"/>
      </rPr>
      <t>4 Punkte:</t>
    </r>
    <r>
      <rPr>
        <sz val="9"/>
        <color theme="1"/>
        <rFont val="Arial"/>
        <family val="2"/>
      </rPr>
      <t xml:space="preserve"> Qualifikation und Erfahrung und Nachweis bereits erbrachter Leistungen werden klar benannt (ggf. auch für die Teamleitung und weitere Mitarbeiter:innen), inkl. ihrer Arbeitserfahrung und Aufgaben, das mit dem Gutachten beauftragte Personal weist weniger als 4 Jahre relevanter Berufserfahrung auf, gute persönliche Referenzen eingereicht, die mit dem zu vergebenen Auftrag vergleichbar sind;
</t>
    </r>
    <r>
      <rPr>
        <b/>
        <sz val="9"/>
        <color theme="1"/>
        <rFont val="Arial"/>
        <family val="2"/>
      </rPr>
      <t>3 Punkte:</t>
    </r>
    <r>
      <rPr>
        <sz val="9"/>
        <color theme="1"/>
        <rFont val="Arial"/>
        <family val="2"/>
      </rPr>
      <t xml:space="preserve"> Qualifikation und Erfahrung und Nachweis bereits erbrachter Leistungen werden klar benannt (ggf. auch für die Teamleitung und weitere Mitarbeiter:innen), inkl. ihrer Arbeitserfahrung und Aufgaben, das mit dem Gutachten beauftragte Personal weist weniger als 2 Jahre relevanter Berufserfahrung auf; persönliche Referenzen eingereicht;
</t>
    </r>
    <r>
      <rPr>
        <b/>
        <sz val="9"/>
        <color theme="1"/>
        <rFont val="Arial"/>
        <family val="2"/>
      </rPr>
      <t>2 Punkte</t>
    </r>
    <r>
      <rPr>
        <sz val="9"/>
        <color theme="1"/>
        <rFont val="Arial"/>
        <family val="2"/>
      </rPr>
      <t xml:space="preserve">: Qualifikation und Erfahrung und Nachweis bereits erbrachter Leistungen werden lediglich grob skizziert;
</t>
    </r>
    <r>
      <rPr>
        <b/>
        <sz val="9"/>
        <color theme="1"/>
        <rFont val="Arial"/>
        <family val="2"/>
      </rPr>
      <t>1 Punkt</t>
    </r>
    <r>
      <rPr>
        <sz val="9"/>
        <color theme="1"/>
        <rFont val="Arial"/>
        <family val="2"/>
      </rPr>
      <t xml:space="preserve">: sehr grobe oder unvollständige Angaben;
</t>
    </r>
    <r>
      <rPr>
        <b/>
        <sz val="9"/>
        <color theme="1"/>
        <rFont val="Arial"/>
        <family val="2"/>
      </rPr>
      <t>0 Punkte:</t>
    </r>
    <r>
      <rPr>
        <sz val="9"/>
        <color theme="1"/>
        <rFont val="Arial"/>
        <family val="2"/>
      </rPr>
      <t xml:space="preserve"> keine Angaben oder Referenzen sind nicht mit dem Auftrag vergleichbar</t>
    </r>
  </si>
  <si>
    <t xml:space="preserve">Bewertungskriterien für die Ausschreibung 
Gutachten zum Thema Neue Vertragsmodelle in der Stromversorgung: Chancen und Risiken Aktenzeichen-2026-0323
</t>
  </si>
  <si>
    <t xml:space="preserve">2. Erfahrung des mit der Durchführung beauftragten Teams
Hinweis: Bitte beachten Sie die Angaben in der Leistungesbeschreibung (Anlage 1, Punkt VI. 2)
</t>
  </si>
  <si>
    <r>
      <t xml:space="preserve">0-5 Punkte
</t>
    </r>
    <r>
      <rPr>
        <b/>
        <sz val="9"/>
        <color theme="1"/>
        <rFont val="Arial"/>
        <family val="2"/>
      </rPr>
      <t>5 Punkte</t>
    </r>
    <r>
      <rPr>
        <sz val="9"/>
        <color theme="1"/>
        <rFont val="Arial"/>
        <family val="2"/>
      </rPr>
      <t xml:space="preserve"> = vollkommen überzeugendes Konzept, es wurde an alle Punkte zur Zielsetzung und Aufgabenstellung gedacht; es ist ein Gutachten zu erwarten, dass alle Erwartungen laut LB erfüllt
</t>
    </r>
    <r>
      <rPr>
        <b/>
        <sz val="9"/>
        <color theme="1"/>
        <rFont val="Arial"/>
        <family val="2"/>
      </rPr>
      <t>4 Punkte</t>
    </r>
    <r>
      <rPr>
        <sz val="9"/>
        <color theme="1"/>
        <rFont val="Arial"/>
        <family val="2"/>
      </rPr>
      <t xml:space="preserve"> = Konzept durchdacht und gemäß wissenschaftlicher Standards, Ablauf und Umfang zufriedenstellend; es wurde an einige Punkte der Zielsetzung und Aufgabenstellung gedacht;
</t>
    </r>
    <r>
      <rPr>
        <b/>
        <sz val="9"/>
        <color theme="1"/>
        <rFont val="Arial"/>
        <family val="2"/>
      </rPr>
      <t>3 Punkte</t>
    </r>
    <r>
      <rPr>
        <sz val="9"/>
        <color theme="1"/>
        <rFont val="Arial"/>
        <family val="2"/>
      </rPr>
      <t xml:space="preserve"> = Konzept lässt erkennen, dass das Gutachten wissenschaftlichen Standards entspricht, jedoch mit Abzügen bezüglich des gewünschten Umfangs; es fehlen Angaben zu Zielsetzung und Aufgabenstellung
</t>
    </r>
    <r>
      <rPr>
        <b/>
        <sz val="9"/>
        <color theme="1"/>
        <rFont val="Arial"/>
        <family val="2"/>
      </rPr>
      <t>2 Punkte</t>
    </r>
    <r>
      <rPr>
        <sz val="9"/>
        <color theme="1"/>
        <rFont val="Arial"/>
        <family val="2"/>
      </rPr>
      <t xml:space="preserve"> = Konzept berücksichtigt einige wenige Aspekte der Aufgabenstellung; Konzept lässt Ansätze erkennen;
</t>
    </r>
    <r>
      <rPr>
        <b/>
        <sz val="9"/>
        <color theme="1"/>
        <rFont val="Arial"/>
        <family val="2"/>
      </rPr>
      <t>1 Punkt</t>
    </r>
    <r>
      <rPr>
        <sz val="9"/>
        <color theme="1"/>
        <rFont val="Arial"/>
        <family val="2"/>
      </rPr>
      <t xml:space="preserve"> = Konzept zur Herangehensweise mangelhaft, nicht durchdacht, grob lückenhaft;
</t>
    </r>
    <r>
      <rPr>
        <b/>
        <sz val="9"/>
        <color theme="1"/>
        <rFont val="Arial"/>
        <family val="2"/>
      </rPr>
      <t>0 Punkte</t>
    </r>
    <r>
      <rPr>
        <sz val="9"/>
        <color theme="1"/>
        <rFont val="Arial"/>
        <family val="2"/>
      </rPr>
      <t xml:space="preserve"> = Konzept fehlt; Konzept deckt die wesentlichen Aspekte in keinster Weise ab 
</t>
    </r>
  </si>
  <si>
    <r>
      <t xml:space="preserve">1.Konzept zur wissenschaftlichen Herangehensweise unter Beachtung der Leistungsbeschreibung (Anlage 1, Punkt VI. 1)
</t>
    </r>
    <r>
      <rPr>
        <b/>
        <sz val="11"/>
        <color rgb="FFFF0000"/>
        <rFont val="Arial"/>
        <family val="2"/>
      </rPr>
      <t>Im Rahmen des Konzepts zur wissenschaftlichen Herangehensweise ist eine Mindestpunktzahl von 2 Punkten zu erreichen. Angebote, die diese Mindestpunktzahl nicht erreichen, werden von der Wertung ausgeschlossen.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</si>
</sst>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top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9" fontId="5" fillId="3" borderId="8" xfId="0" applyNumberFormat="1" applyFont="1" applyFill="1" applyBorder="1" applyAlignment="1" applyProtection="1">
      <alignment horizontal="center" vertical="top"/>
      <protection locked="0"/>
    </xf>
    <xf numFmtId="0" fontId="7" fillId="4" borderId="8" xfId="0" applyFont="1" applyFill="1" applyBorder="1" applyAlignment="1" applyProtection="1">
      <alignment horizontal="left" vertical="top" wrapText="1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 applyProtection="1">
      <alignment horizontal="center" vertical="top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right" wrapText="1"/>
      <protection locked="0"/>
    </xf>
    <xf numFmtId="0" fontId="3" fillId="4" borderId="2" xfId="0" applyFont="1" applyFill="1" applyBorder="1" applyAlignment="1" applyProtection="1">
      <alignment horizontal="right" vertical="top" wrapText="1"/>
      <protection locked="0"/>
    </xf>
    <xf numFmtId="0" fontId="3" fillId="4" borderId="3" xfId="0" applyFont="1" applyFill="1" applyBorder="1" applyAlignment="1" applyProtection="1">
      <alignment horizontal="right" vertical="top" wrapText="1"/>
      <protection locked="0"/>
    </xf>
    <xf numFmtId="0" fontId="7" fillId="0" borderId="11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5" fillId="2" borderId="4" xfId="0" applyFont="1" applyFill="1" applyBorder="1" applyAlignment="1" applyProtection="1">
      <alignment vertical="top"/>
      <protection locked="0"/>
    </xf>
    <xf numFmtId="0" fontId="3" fillId="2" borderId="4" xfId="0" applyFont="1" applyFill="1" applyBorder="1" applyAlignment="1">
      <alignment horizontal="right"/>
    </xf>
    <xf numFmtId="0" fontId="6" fillId="2" borderId="0" xfId="0" applyFont="1" applyFill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vertical="top" wrapText="1"/>
      <protection locked="0"/>
    </xf>
    <xf numFmtId="0" fontId="8" fillId="4" borderId="2" xfId="0" applyFont="1" applyFill="1" applyBorder="1" applyAlignment="1" applyProtection="1">
      <alignment horizontal="right" vertical="center" wrapText="1"/>
      <protection locked="0"/>
    </xf>
    <xf numFmtId="0" fontId="3" fillId="4" borderId="2" xfId="0" applyFont="1" applyFill="1" applyBorder="1" applyAlignment="1" applyProtection="1">
      <alignment horizontal="right" vertical="center" wrapText="1"/>
      <protection locked="0"/>
    </xf>
    <xf numFmtId="0" fontId="3" fillId="4" borderId="3" xfId="0" applyFont="1" applyFill="1" applyBorder="1" applyAlignment="1" applyProtection="1">
      <alignment horizontal="right" vertical="center" wrapText="1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 applyProtection="1">
      <alignment vertical="top" wrapText="1"/>
      <protection locked="0"/>
    </xf>
    <xf numFmtId="0" fontId="3" fillId="2" borderId="4" xfId="0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5" fillId="2" borderId="7" xfId="0" applyFont="1" applyFill="1" applyBorder="1" applyAlignment="1" applyProtection="1">
      <alignment vertical="top"/>
      <protection locked="0"/>
    </xf>
    <xf numFmtId="0" fontId="6" fillId="2" borderId="8" xfId="0" applyFont="1" applyFill="1" applyBorder="1" applyAlignment="1" applyProtection="1">
      <alignment vertical="top"/>
      <protection locked="0"/>
    </xf>
    <xf numFmtId="164" fontId="7" fillId="4" borderId="8" xfId="0" applyNumberFormat="1" applyFont="1" applyFill="1" applyBorder="1" applyProtection="1">
      <protection locked="0"/>
    </xf>
    <xf numFmtId="164" fontId="7" fillId="4" borderId="9" xfId="0" applyNumberFormat="1" applyFont="1" applyFill="1" applyBorder="1" applyProtection="1">
      <protection locked="0"/>
    </xf>
    <xf numFmtId="0" fontId="5" fillId="2" borderId="2" xfId="0" applyFont="1" applyFill="1" applyBorder="1" applyAlignment="1" applyProtection="1">
      <alignment vertical="top"/>
      <protection locked="0"/>
    </xf>
    <xf numFmtId="2" fontId="3" fillId="2" borderId="2" xfId="0" applyNumberFormat="1" applyFont="1" applyFill="1" applyBorder="1" applyAlignment="1">
      <alignment horizontal="right" vertical="center"/>
    </xf>
    <xf numFmtId="2" fontId="3" fillId="2" borderId="3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 applyProtection="1">
      <alignment vertical="top"/>
      <protection locked="0"/>
    </xf>
    <xf numFmtId="0" fontId="5" fillId="2" borderId="4" xfId="0" applyFont="1" applyFill="1" applyBorder="1" applyAlignment="1" applyProtection="1">
      <alignment horizontal="center" vertical="top"/>
      <protection locked="0"/>
    </xf>
    <xf numFmtId="2" fontId="3" fillId="2" borderId="4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Protection="1">
      <protection locked="0"/>
    </xf>
    <xf numFmtId="0" fontId="5" fillId="2" borderId="6" xfId="0" applyFont="1" applyFill="1" applyBorder="1" applyAlignment="1" applyProtection="1">
      <alignment vertical="top"/>
      <protection locked="0"/>
    </xf>
    <xf numFmtId="0" fontId="5" fillId="2" borderId="5" xfId="0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 applyProtection="1">
      <alignment vertical="top"/>
      <protection locked="0"/>
    </xf>
    <xf numFmtId="2" fontId="3" fillId="2" borderId="5" xfId="0" applyNumberFormat="1" applyFont="1" applyFill="1" applyBorder="1" applyAlignment="1">
      <alignment horizontal="left"/>
    </xf>
    <xf numFmtId="0" fontId="6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3" fillId="2" borderId="2" xfId="0" applyFont="1" applyFill="1" applyBorder="1" applyProtection="1">
      <protection locked="0"/>
    </xf>
    <xf numFmtId="164" fontId="3" fillId="2" borderId="2" xfId="0" applyNumberFormat="1" applyFont="1" applyFill="1" applyBorder="1"/>
    <xf numFmtId="0" fontId="3" fillId="2" borderId="0" xfId="0" applyFont="1" applyFill="1"/>
    <xf numFmtId="0" fontId="3" fillId="4" borderId="0" xfId="0" applyFont="1" applyFill="1"/>
    <xf numFmtId="0" fontId="9" fillId="3" borderId="7" xfId="0" applyFont="1" applyFill="1" applyBorder="1" applyAlignment="1" applyProtection="1">
      <alignment vertical="top" wrapText="1"/>
      <protection locked="0"/>
    </xf>
    <xf numFmtId="0" fontId="10" fillId="3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/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5" zoomScale="80" zoomScaleNormal="80" workbookViewId="0">
      <selection activeCell="F19" sqref="F19"/>
    </sheetView>
  </sheetViews>
  <sheetFormatPr baseColWidth="10" defaultColWidth="11.44140625" defaultRowHeight="15.6" x14ac:dyDescent="0.3"/>
  <cols>
    <col min="1" max="1" width="35.33203125" style="1" customWidth="1"/>
    <col min="2" max="2" width="18.88671875" style="1" customWidth="1"/>
    <col min="3" max="3" width="44.5546875" style="1" customWidth="1"/>
    <col min="4" max="4" width="30.88671875" style="1" customWidth="1"/>
    <col min="5" max="5" width="31" style="1" customWidth="1"/>
    <col min="6" max="6" width="29.33203125" style="1" customWidth="1"/>
    <col min="7" max="21" width="11.44140625" style="1"/>
    <col min="22" max="22" width="12.44140625" style="1" customWidth="1"/>
    <col min="23" max="16384" width="11.44140625" style="1"/>
  </cols>
  <sheetData>
    <row r="1" spans="1:22" ht="16.2" thickBot="1" x14ac:dyDescent="0.35">
      <c r="A1" s="60"/>
      <c r="B1" s="60"/>
      <c r="C1" s="60"/>
      <c r="D1" s="60"/>
      <c r="E1" s="60"/>
      <c r="F1" s="60"/>
    </row>
    <row r="2" spans="1:22" ht="51.75" customHeight="1" thickBot="1" x14ac:dyDescent="0.35">
      <c r="A2" s="61" t="s">
        <v>21</v>
      </c>
      <c r="B2" s="62"/>
      <c r="C2" s="62"/>
      <c r="D2" s="62"/>
      <c r="E2" s="62"/>
      <c r="F2" s="63"/>
    </row>
    <row r="3" spans="1:22" ht="1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2" thickBot="1" x14ac:dyDescent="0.35"/>
    <row r="5" spans="1:22" s="4" customFormat="1" ht="101.25" customHeight="1" thickBot="1" x14ac:dyDescent="0.35">
      <c r="A5" s="7" t="s">
        <v>1</v>
      </c>
      <c r="B5" s="8" t="s">
        <v>2</v>
      </c>
      <c r="C5" s="9" t="s">
        <v>17</v>
      </c>
      <c r="D5" s="10" t="s">
        <v>12</v>
      </c>
      <c r="E5" s="10" t="s">
        <v>13</v>
      </c>
      <c r="F5" s="10" t="s">
        <v>14</v>
      </c>
    </row>
    <row r="6" spans="1:22" s="4" customFormat="1" ht="16.2" thickBot="1" x14ac:dyDescent="0.35">
      <c r="A6" s="5"/>
      <c r="B6" s="5"/>
      <c r="C6" s="5"/>
      <c r="D6" s="6"/>
      <c r="E6" s="6"/>
      <c r="F6" s="6"/>
    </row>
    <row r="7" spans="1:22" ht="335.4" customHeight="1" x14ac:dyDescent="0.3">
      <c r="A7" s="58" t="s">
        <v>24</v>
      </c>
      <c r="B7" s="11">
        <v>0.5</v>
      </c>
      <c r="C7" s="59" t="s">
        <v>23</v>
      </c>
      <c r="D7" s="12" t="s">
        <v>18</v>
      </c>
      <c r="E7" s="12" t="s">
        <v>18</v>
      </c>
      <c r="F7" s="12" t="s">
        <v>18</v>
      </c>
    </row>
    <row r="8" spans="1:22" x14ac:dyDescent="0.3">
      <c r="A8" s="13" t="s">
        <v>5</v>
      </c>
      <c r="B8" s="14">
        <v>5</v>
      </c>
      <c r="C8" s="15"/>
      <c r="D8" s="16">
        <v>0</v>
      </c>
      <c r="E8" s="17">
        <v>0</v>
      </c>
      <c r="F8" s="18">
        <v>0</v>
      </c>
    </row>
    <row r="9" spans="1:22" ht="16.2" thickBot="1" x14ac:dyDescent="0.35">
      <c r="A9" s="19" t="s">
        <v>4</v>
      </c>
      <c r="B9" s="20"/>
      <c r="C9" s="21"/>
      <c r="D9" s="22">
        <f>D8*$B$7</f>
        <v>0</v>
      </c>
      <c r="E9" s="22">
        <f t="shared" ref="E9:F9" si="0">E8*$B$7</f>
        <v>0</v>
      </c>
      <c r="F9" s="22">
        <f t="shared" si="0"/>
        <v>0</v>
      </c>
    </row>
    <row r="10" spans="1:22" s="2" customFormat="1" ht="30" customHeight="1" thickBot="1" x14ac:dyDescent="0.35">
      <c r="A10" s="23"/>
      <c r="B10" s="24"/>
      <c r="C10" s="25"/>
      <c r="D10" s="26"/>
      <c r="E10" s="26"/>
      <c r="F10" s="26"/>
    </row>
    <row r="11" spans="1:22" ht="359.4" customHeight="1" x14ac:dyDescent="0.3">
      <c r="A11" s="58" t="s">
        <v>22</v>
      </c>
      <c r="B11" s="11">
        <v>0.2</v>
      </c>
      <c r="C11" s="59" t="s">
        <v>20</v>
      </c>
      <c r="D11" s="12" t="s">
        <v>18</v>
      </c>
      <c r="E11" s="12" t="s">
        <v>18</v>
      </c>
      <c r="F11" s="12" t="s">
        <v>18</v>
      </c>
    </row>
    <row r="12" spans="1:22" x14ac:dyDescent="0.3">
      <c r="A12" s="13" t="s">
        <v>5</v>
      </c>
      <c r="B12" s="14">
        <v>5</v>
      </c>
      <c r="C12" s="27"/>
      <c r="D12" s="28">
        <v>0</v>
      </c>
      <c r="E12" s="29">
        <v>0</v>
      </c>
      <c r="F12" s="30">
        <v>0</v>
      </c>
    </row>
    <row r="13" spans="1:22" ht="16.2" thickBot="1" x14ac:dyDescent="0.35">
      <c r="A13" s="19" t="s">
        <v>3</v>
      </c>
      <c r="B13" s="31"/>
      <c r="C13" s="32"/>
      <c r="D13" s="33">
        <f>D12*$B$11</f>
        <v>0</v>
      </c>
      <c r="E13" s="33">
        <f t="shared" ref="E13:F13" si="1">E12*$B$11</f>
        <v>0</v>
      </c>
      <c r="F13" s="33">
        <f t="shared" si="1"/>
        <v>0</v>
      </c>
    </row>
    <row r="14" spans="1:22" ht="16.2" thickBot="1" x14ac:dyDescent="0.35">
      <c r="A14" s="23"/>
      <c r="B14" s="24"/>
      <c r="C14" s="34"/>
      <c r="D14" s="26"/>
      <c r="E14" s="35"/>
      <c r="F14" s="26"/>
    </row>
    <row r="15" spans="1:22" ht="33" customHeight="1" x14ac:dyDescent="0.3">
      <c r="A15" s="36" t="s">
        <v>7</v>
      </c>
      <c r="B15" s="11">
        <v>0.3</v>
      </c>
      <c r="C15" s="37"/>
      <c r="D15" s="38">
        <v>10000</v>
      </c>
      <c r="E15" s="38">
        <v>7300</v>
      </c>
      <c r="F15" s="39">
        <v>8000</v>
      </c>
      <c r="G15" s="1" t="s">
        <v>19</v>
      </c>
    </row>
    <row r="16" spans="1:22" x14ac:dyDescent="0.3">
      <c r="A16" s="13" t="s">
        <v>5</v>
      </c>
      <c r="B16" s="14">
        <v>5</v>
      </c>
      <c r="C16" s="40"/>
      <c r="D16" s="41">
        <f>D23/D15*B16</f>
        <v>3.65</v>
      </c>
      <c r="E16" s="41">
        <f>D23/E15*B16</f>
        <v>5</v>
      </c>
      <c r="F16" s="42">
        <f>D23/F15*B16</f>
        <v>4.5625</v>
      </c>
    </row>
    <row r="17" spans="1:6" ht="16.2" thickBot="1" x14ac:dyDescent="0.35">
      <c r="A17" s="43" t="s">
        <v>3</v>
      </c>
      <c r="B17" s="44"/>
      <c r="C17" s="21"/>
      <c r="D17" s="45">
        <f>D16*$B$15</f>
        <v>1.095</v>
      </c>
      <c r="E17" s="45">
        <f t="shared" ref="E17:F17" si="2">E16*$B$15</f>
        <v>1.5</v>
      </c>
      <c r="F17" s="45">
        <f t="shared" si="2"/>
        <v>1.3687499999999999</v>
      </c>
    </row>
    <row r="18" spans="1:6" ht="16.2" thickBot="1" x14ac:dyDescent="0.35">
      <c r="A18" s="23"/>
      <c r="B18" s="46"/>
      <c r="C18" s="25"/>
      <c r="D18" s="47"/>
      <c r="E18" s="47"/>
      <c r="F18" s="47"/>
    </row>
    <row r="19" spans="1:6" ht="16.2" thickBot="1" x14ac:dyDescent="0.35">
      <c r="A19" s="48" t="s">
        <v>0</v>
      </c>
      <c r="B19" s="49"/>
      <c r="C19" s="50"/>
      <c r="D19" s="51">
        <f>SUM(D9,D13,D17)</f>
        <v>1.095</v>
      </c>
      <c r="E19" s="51">
        <f t="shared" ref="E19:F19" si="3">SUM(E9,E13,E17)</f>
        <v>1.5</v>
      </c>
      <c r="F19" s="51">
        <f t="shared" si="3"/>
        <v>1.3687499999999999</v>
      </c>
    </row>
    <row r="20" spans="1:6" x14ac:dyDescent="0.3">
      <c r="A20" s="25"/>
      <c r="B20" s="46"/>
      <c r="C20" s="25"/>
      <c r="D20" s="26"/>
      <c r="E20" s="26"/>
      <c r="F20" s="26"/>
    </row>
    <row r="21" spans="1:6" x14ac:dyDescent="0.3">
      <c r="A21" s="25"/>
      <c r="B21" s="25"/>
      <c r="C21" s="25"/>
      <c r="D21" s="47"/>
      <c r="E21" s="47"/>
      <c r="F21" s="47"/>
    </row>
    <row r="22" spans="1:6" x14ac:dyDescent="0.3">
      <c r="A22" s="52" t="s">
        <v>6</v>
      </c>
      <c r="B22" s="52"/>
      <c r="C22" s="53"/>
      <c r="D22" s="54"/>
      <c r="E22" s="54"/>
      <c r="F22" s="54"/>
    </row>
    <row r="23" spans="1:6" x14ac:dyDescent="0.3">
      <c r="A23" s="53"/>
      <c r="B23" s="53"/>
      <c r="C23" s="53"/>
      <c r="D23" s="55">
        <f>MIN(D15:F15)</f>
        <v>7300</v>
      </c>
      <c r="E23" s="54"/>
      <c r="F23" s="54"/>
    </row>
    <row r="24" spans="1:6" x14ac:dyDescent="0.3">
      <c r="A24" s="47"/>
      <c r="B24" s="47"/>
      <c r="C24" s="47"/>
      <c r="D24" s="47"/>
      <c r="E24" s="47"/>
      <c r="F24" s="47"/>
    </row>
    <row r="25" spans="1:6" x14ac:dyDescent="0.3">
      <c r="A25" s="56"/>
      <c r="B25" s="56"/>
      <c r="C25" s="56"/>
      <c r="D25" s="56"/>
      <c r="E25" s="56"/>
      <c r="F25" s="56"/>
    </row>
    <row r="26" spans="1:6" x14ac:dyDescent="0.3">
      <c r="A26" s="57" t="s">
        <v>9</v>
      </c>
      <c r="B26" s="56"/>
      <c r="C26" s="56"/>
      <c r="D26" s="57" t="s">
        <v>10</v>
      </c>
      <c r="E26" s="56" t="s">
        <v>11</v>
      </c>
      <c r="F26" s="56"/>
    </row>
    <row r="27" spans="1:6" x14ac:dyDescent="0.3">
      <c r="A27" s="56" t="s">
        <v>8</v>
      </c>
      <c r="B27" s="56"/>
      <c r="C27" s="56"/>
      <c r="D27" s="56" t="s">
        <v>8</v>
      </c>
      <c r="E27" s="56"/>
      <c r="F27" s="56"/>
    </row>
    <row r="28" spans="1:6" x14ac:dyDescent="0.3">
      <c r="A28" s="56"/>
      <c r="B28" s="56"/>
      <c r="C28" s="56"/>
      <c r="D28" s="56"/>
      <c r="E28" s="56"/>
      <c r="F28" s="56"/>
    </row>
    <row r="29" spans="1:6" x14ac:dyDescent="0.3">
      <c r="A29" s="57" t="s">
        <v>9</v>
      </c>
      <c r="B29" s="56"/>
      <c r="C29" s="56"/>
      <c r="D29" s="57" t="s">
        <v>10</v>
      </c>
      <c r="E29" s="56"/>
      <c r="F29" s="56"/>
    </row>
    <row r="30" spans="1:6" x14ac:dyDescent="0.3">
      <c r="A30" s="56" t="s">
        <v>15</v>
      </c>
      <c r="B30" s="56"/>
      <c r="C30" s="56"/>
      <c r="D30" s="56" t="s">
        <v>16</v>
      </c>
      <c r="E30" s="56"/>
      <c r="F30" s="56"/>
    </row>
    <row r="31" spans="1:6" x14ac:dyDescent="0.3">
      <c r="A31" s="56"/>
      <c r="B31" s="56"/>
      <c r="C31" s="56"/>
      <c r="D31" s="56"/>
      <c r="E31" s="56"/>
      <c r="F31" s="56"/>
    </row>
    <row r="32" spans="1:6" x14ac:dyDescent="0.3">
      <c r="A32" s="56"/>
      <c r="B32" s="56"/>
      <c r="C32" s="56"/>
      <c r="D32" s="56"/>
      <c r="E32" s="56"/>
      <c r="F32" s="56"/>
    </row>
    <row r="33" spans="1:6" x14ac:dyDescent="0.3">
      <c r="A33" s="56"/>
      <c r="B33" s="56"/>
      <c r="C33" s="56"/>
      <c r="D33" s="56"/>
      <c r="E33" s="56"/>
      <c r="F33" s="56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HWFTUP5PPQV2-844554029-12540</_dlc_DocId>
    <_dlc_DocIdUrl xmlns="e2003e0d-3b06-4c9d-8d1d-f4d78b896d7f">
      <Url>https://www.vintra.de/vzbv/vergabeportal/_layouts/15/DocIdRedir.aspx?ID=HWFTUP5PPQV2-844554029-12540</Url>
      <Description>HWFTUP5PPQV2-844554029-12540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2026-0323</vzbvBAAktenzeichen>
    <AnbieterZentralID xmlns="e2003e0d-3b06-4c9d-8d1d-f4d78b896d7f" xsi:nil="true"/>
    <vzbvBedarfsID xmlns="93239daf-283d-42cb-9a3c-31238d13e6eb">4021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A36BD5-A444-4A27-BFA7-761A978348A7}">
  <ds:schemaRefs>
    <ds:schemaRef ds:uri="http://schemas.microsoft.com/office/2006/documentManagement/types"/>
    <ds:schemaRef ds:uri="http://schemas.microsoft.com/sharepoint/v3"/>
    <ds:schemaRef ds:uri="93239daf-283d-42cb-9a3c-31238d13e6eb"/>
    <ds:schemaRef ds:uri="http://purl.org/dc/elements/1.1/"/>
    <ds:schemaRef ds:uri="http://schemas.microsoft.com/office/infopath/2007/PartnerControls"/>
    <ds:schemaRef ds:uri="921cc944-f0f0-44b3-8d2d-2606f6dbf471"/>
    <ds:schemaRef ds:uri="http://purl.org/dc/dcmitype/"/>
    <ds:schemaRef ds:uri="http://www.w3.org/XML/1998/namespace"/>
    <ds:schemaRef ds:uri="http://schemas.openxmlformats.org/package/2006/metadata/core-properties"/>
    <ds:schemaRef ds:uri="e2003e0d-3b06-4c9d-8d1d-f4d78b896d7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1B70E63-374D-4CDE-87D2-E51A0EF52ED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B2070E9-B086-4D83-BFEE-BC4BE54F4A39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FE4D7B6-9ED4-4352-857F-8360A691C5A9}">
  <ds:schemaRefs/>
</ds:datastoreItem>
</file>

<file path=customXml/itemProps6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E871983A-FFF3-4084-A048-D34333528EB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2026-0323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Doberschütz, Nadine (vzbv)</cp:lastModifiedBy>
  <cp:lastPrinted>2015-11-06T15:24:37Z</cp:lastPrinted>
  <dcterms:created xsi:type="dcterms:W3CDTF">2013-07-04T14:17:18Z</dcterms:created>
  <dcterms:modified xsi:type="dcterms:W3CDTF">2026-07-16T05:38:49Z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f3e55bef-886f-426a-8574-88077488f2df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https://www.vintra.de/vzbv/vergabeportal/BedarfsmeldungDokumente/4021/Vorlage-Anlage-6-Wertungsmatrix.xlsx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