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zusammenarbeit/service/vergaben/Vergaben_2026/HuF - Wirtschaftsprüfer/Vergabeunterlagen/"/>
    </mc:Choice>
  </mc:AlternateContent>
  <xr:revisionPtr revIDLastSave="0" documentId="13_ncr:20000001_{9D4D0A86-C084-4FDE-9A3B-5EC6D239A60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6-099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E13" i="1"/>
  <c r="F13" i="1"/>
  <c r="D13" i="1"/>
  <c r="E9" i="1"/>
  <c r="F9" i="1"/>
  <c r="D9" i="1"/>
  <c r="F16" i="1" l="1"/>
  <c r="F17" i="1" s="1"/>
  <c r="F19" i="1" s="1"/>
  <c r="E16" i="1" l="1"/>
  <c r="E17" i="1" s="1"/>
  <c r="E19" i="1" s="1"/>
  <c r="D16" i="1"/>
  <c r="D17" i="1" s="1"/>
  <c r="D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7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Hier die Begründung NACH der Angebotsabgabe eintragen</t>
        </r>
      </text>
    </comment>
    <comment ref="D15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<sst xmlns="http://schemas.openxmlformats.org/spreadsheetml/2006/main" count="36" uniqueCount="25">
  <si>
    <t>4. Gesamtpunktzahl</t>
  </si>
  <si>
    <t>Zuschlagskriterien</t>
  </si>
  <si>
    <t>Gewichtung</t>
  </si>
  <si>
    <t>gewichtet</t>
  </si>
  <si>
    <t xml:space="preserve">gewichtet </t>
  </si>
  <si>
    <t>max. Punktzahl</t>
  </si>
  <si>
    <t>Hinweis zur Bewertung: Es müssen nur die vergebenen Punkte  und der jeweilige Gesamtpreis eingegeben werden. Die Berechnung der Gewichtung erfolgt automatisch</t>
  </si>
  <si>
    <t>3. Preis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</si>
  <si>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</si>
  <si>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</si>
  <si>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</si>
  <si>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</si>
  <si>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</si>
  <si>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</si>
  <si>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</si>
  <si>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</si>
  <si>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</si>
  <si>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</si>
  <si>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X Punkte weil…</t>
  </si>
  <si>
    <t>Beispielwerte</t>
  </si>
  <si>
    <t>0 Punkte: bis zu einem Jahr Berufserfahrung/ Berufsanfänger
1 Punkt: mehr als 1 Jahre relevante Berufserfahrung
2 Punkte: mehr als 1 Jahre relevante Berufserfahrung und eine nachweisbare persönliche Referenzen
3 Punkte: mehr als 2 Jahre relevante Berufserfahrung
4 Punkte: mehr als 2 Jahre relevante Berufserfahrung und eine nachweisbare persönliche Referenzen
5 Punkte: mehr als 3 Jahre relevante Berufserfahrung
6 Punkte: mehr als 3 Jahre relevante Berufserfahrung und eine nachweisbare persönliche Referenzen</t>
  </si>
  <si>
    <t>0 Punkte: weniger als 2 Jahre Berufserfahrung 
1 Punkt: mehr als 2 Jahre relevante Berufserfahrung und eine nachweisbare persönliche Referenz
2 Punkte: mehr als 2 Jahre relevante Berufserfahrung und zwei nachweisbare persönliche Referenzen
3 Punkte: mehr als 3 Jahre relevante Berufserfahrung und eine nachweisbare persönliche Referenz
4 Punkte: mehr als 3 Jahre relevante Berufserfahrung und zwei nachweisbare persönliche Referenzen
5 Punkte: mehr als 5 Jahre relevante Berufserfahrung und eine nachweisbare persönliche Referenz
6 Punkte: mehr als 5 Jahre relevante Berufserfahrung und zwei nachweisbare persönliche Referenzen</t>
  </si>
  <si>
    <t>1. Qualifikation und Erfahrung des voraussichtlich mit der Durchführung des eingesetzten Teams Mitarbeitenden des Prüfungsteams
a) Prüfungsleitung
Hinweis: In dieser Kategorie müssen mindestens 3 Punkte erreicht werden. Angebote die die Mindestpunktzahl nicht erreichen, werden von der Wertung ausgeschlossen.</t>
  </si>
  <si>
    <t>2. Qualifikation und Erfahrung des voraussichtlich mit der Durchführung des eingesetzten Teams Mitarbeitenden des Prüfungsteams
b) Prüfer vor Ort
Hinweis: In dieser Kategorie müssen mindestens 2 Punkte erreicht werden. Angebote die die Mindestpunktzahl nicht erreichen, werden von der Wertung ausgeschlossen.</t>
  </si>
  <si>
    <t xml:space="preserve">Bewertungskriterien für die Ausschreibung 
Jahresabschlussprüfung Aktenzeichen-2026-0993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</si>
</sst>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indexed="8"/>
      <name val="Aptos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0" borderId="0" xfId="0" applyFont="1" applyAlignment="1">
      <alignment horizontal="center" vertical="top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top" wrapText="1"/>
      <protection locked="0"/>
    </xf>
    <xf numFmtId="9" fontId="6" fillId="3" borderId="8" xfId="0" applyNumberFormat="1" applyFont="1" applyFill="1" applyBorder="1" applyAlignment="1" applyProtection="1">
      <alignment horizontal="center" vertical="top"/>
      <protection locked="0"/>
    </xf>
    <xf numFmtId="0" fontId="8" fillId="4" borderId="8" xfId="0" applyFont="1" applyFill="1" applyBorder="1" applyAlignment="1" applyProtection="1">
      <alignment horizontal="left" vertical="top" wrapText="1"/>
      <protection locked="0"/>
    </xf>
    <xf numFmtId="0" fontId="7" fillId="2" borderId="10" xfId="0" applyFont="1" applyFill="1" applyBorder="1" applyAlignment="1" applyProtection="1">
      <alignment vertical="top"/>
      <protection locked="0"/>
    </xf>
    <xf numFmtId="0" fontId="7" fillId="2" borderId="2" xfId="0" applyFont="1" applyFill="1" applyBorder="1" applyAlignment="1" applyProtection="1">
      <alignment horizontal="center" vertical="top"/>
      <protection locked="0"/>
    </xf>
    <xf numFmtId="0" fontId="7" fillId="2" borderId="2" xfId="0" applyFont="1" applyFill="1" applyBorder="1" applyAlignment="1" applyProtection="1">
      <alignment horizontal="left" vertical="top" wrapText="1"/>
      <protection locked="0"/>
    </xf>
    <xf numFmtId="0" fontId="4" fillId="4" borderId="2" xfId="0" applyFont="1" applyFill="1" applyBorder="1" applyAlignment="1" applyProtection="1">
      <alignment horizontal="right" wrapText="1"/>
      <protection locked="0"/>
    </xf>
    <xf numFmtId="0" fontId="4" fillId="4" borderId="2" xfId="0" applyFont="1" applyFill="1" applyBorder="1" applyAlignment="1" applyProtection="1">
      <alignment horizontal="right" vertical="top" wrapText="1"/>
      <protection locked="0"/>
    </xf>
    <xf numFmtId="0" fontId="4" fillId="4" borderId="3" xfId="0" applyFont="1" applyFill="1" applyBorder="1" applyAlignment="1" applyProtection="1">
      <alignment horizontal="right" vertical="top" wrapText="1"/>
      <protection locked="0"/>
    </xf>
    <xf numFmtId="0" fontId="8" fillId="0" borderId="11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2" borderId="4" xfId="0" applyFont="1" applyFill="1" applyBorder="1" applyAlignment="1" applyProtection="1">
      <alignment vertical="top"/>
      <protection locked="0"/>
    </xf>
    <xf numFmtId="0" fontId="4" fillId="2" borderId="4" xfId="0" applyFont="1" applyFill="1" applyBorder="1" applyAlignment="1">
      <alignment horizontal="right"/>
    </xf>
    <xf numFmtId="0" fontId="7" fillId="2" borderId="0" xfId="0" applyFont="1" applyFill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vertical="top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vertical="top" wrapText="1"/>
      <protection locked="0"/>
    </xf>
    <xf numFmtId="0" fontId="9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3" xfId="0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top"/>
      <protection locked="0"/>
    </xf>
    <xf numFmtId="0" fontId="6" fillId="2" borderId="4" xfId="0" applyFont="1" applyFill="1" applyBorder="1" applyAlignment="1" applyProtection="1">
      <alignment vertical="top" wrapText="1"/>
      <protection locked="0"/>
    </xf>
    <xf numFmtId="0" fontId="4" fillId="2" borderId="4" xfId="0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vertical="top" wrapText="1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0" fontId="6" fillId="2" borderId="7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vertical="top"/>
      <protection locked="0"/>
    </xf>
    <xf numFmtId="164" fontId="8" fillId="4" borderId="8" xfId="0" applyNumberFormat="1" applyFont="1" applyFill="1" applyBorder="1" applyProtection="1">
      <protection locked="0"/>
    </xf>
    <xf numFmtId="164" fontId="8" fillId="4" borderId="9" xfId="0" applyNumberFormat="1" applyFont="1" applyFill="1" applyBorder="1" applyProtection="1">
      <protection locked="0"/>
    </xf>
    <xf numFmtId="0" fontId="6" fillId="2" borderId="2" xfId="0" applyFont="1" applyFill="1" applyBorder="1" applyAlignment="1" applyProtection="1">
      <alignment vertical="top"/>
      <protection locked="0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7" fillId="2" borderId="11" xfId="0" applyFont="1" applyFill="1" applyBorder="1" applyAlignment="1" applyProtection="1">
      <alignment vertical="top"/>
      <protection locked="0"/>
    </xf>
    <xf numFmtId="0" fontId="6" fillId="2" borderId="4" xfId="0" applyFont="1" applyFill="1" applyBorder="1" applyAlignment="1" applyProtection="1">
      <alignment horizontal="center" vertical="top"/>
      <protection locked="0"/>
    </xf>
    <xf numFmtId="2" fontId="4" fillId="2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center" vertical="top"/>
      <protection locked="0"/>
    </xf>
    <xf numFmtId="0" fontId="4" fillId="2" borderId="0" xfId="0" applyFont="1" applyFill="1" applyProtection="1">
      <protection locked="0"/>
    </xf>
    <xf numFmtId="0" fontId="6" fillId="2" borderId="6" xfId="0" applyFont="1" applyFill="1" applyBorder="1" applyAlignment="1" applyProtection="1">
      <alignment vertical="top"/>
      <protection locked="0"/>
    </xf>
    <xf numFmtId="0" fontId="6" fillId="2" borderId="5" xfId="0" applyFont="1" applyFill="1" applyBorder="1" applyAlignment="1" applyProtection="1">
      <alignment horizontal="center" vertical="top"/>
      <protection locked="0"/>
    </xf>
    <xf numFmtId="0" fontId="6" fillId="2" borderId="5" xfId="0" applyFont="1" applyFill="1" applyBorder="1" applyAlignment="1" applyProtection="1">
      <alignment vertical="top"/>
      <protection locked="0"/>
    </xf>
    <xf numFmtId="2" fontId="4" fillId="2" borderId="5" xfId="0" applyNumberFormat="1" applyFont="1" applyFill="1" applyBorder="1" applyAlignment="1">
      <alignment horizontal="left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4" fillId="2" borderId="2" xfId="0" applyFont="1" applyFill="1" applyBorder="1" applyProtection="1">
      <protection locked="0"/>
    </xf>
    <xf numFmtId="164" fontId="4" fillId="2" borderId="2" xfId="0" applyNumberFormat="1" applyFont="1" applyFill="1" applyBorder="1"/>
    <xf numFmtId="0" fontId="4" fillId="2" borderId="0" xfId="0" applyFont="1" applyFill="1"/>
    <xf numFmtId="0" fontId="4" fillId="4" borderId="0" xfId="0" applyFont="1" applyFill="1"/>
    <xf numFmtId="0" fontId="10" fillId="3" borderId="7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/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zoomScaleNormal="100" workbookViewId="0">
      <selection activeCell="A9" sqref="A9"/>
    </sheetView>
  </sheetViews>
  <sheetFormatPr baseColWidth="10" defaultColWidth="11.42578125" defaultRowHeight="15.75" x14ac:dyDescent="0.25"/>
  <cols>
    <col min="1" max="1" width="68.140625" style="1" customWidth="1"/>
    <col min="2" max="2" width="18.85546875" style="1" customWidth="1"/>
    <col min="3" max="3" width="89.5703125" style="1" customWidth="1"/>
    <col min="4" max="4" width="30.85546875" style="1" customWidth="1"/>
    <col min="5" max="5" width="31" style="1" customWidth="1"/>
    <col min="6" max="6" width="29.28515625" style="1" customWidth="1"/>
    <col min="7" max="21" width="11.42578125" style="1"/>
    <col min="22" max="22" width="12.42578125" style="1" customWidth="1"/>
    <col min="23" max="16384" width="11.42578125" style="1"/>
  </cols>
  <sheetData>
    <row r="1" spans="1:22" ht="16.5" thickBot="1" x14ac:dyDescent="0.3">
      <c r="A1" s="60"/>
      <c r="B1" s="60"/>
      <c r="C1" s="60"/>
      <c r="D1" s="60"/>
      <c r="E1" s="60"/>
      <c r="F1" s="60"/>
    </row>
    <row r="2" spans="1:22" ht="51.75" customHeight="1" thickBot="1" x14ac:dyDescent="0.3">
      <c r="A2" s="61" t="s">
        <v>24</v>
      </c>
      <c r="B2" s="62"/>
      <c r="C2" s="62"/>
      <c r="D2" s="62"/>
      <c r="E2" s="62"/>
      <c r="F2" s="63"/>
    </row>
    <row r="3" spans="1:22" ht="18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.5" thickBot="1" x14ac:dyDescent="0.3"/>
    <row r="5" spans="1:22" s="4" customFormat="1" ht="101.25" customHeight="1" thickBot="1" x14ac:dyDescent="0.3">
      <c r="A5" s="7" t="s">
        <v>1</v>
      </c>
      <c r="B5" s="8" t="s">
        <v>2</v>
      </c>
      <c r="C5" s="9" t="s">
        <v>17</v>
      </c>
      <c r="D5" s="10" t="s">
        <v>12</v>
      </c>
      <c r="E5" s="10" t="s">
        <v>13</v>
      </c>
      <c r="F5" s="10" t="s">
        <v>14</v>
      </c>
    </row>
    <row r="6" spans="1:22" s="4" customFormat="1" ht="16.5" thickBot="1" x14ac:dyDescent="0.3">
      <c r="A6" s="5"/>
      <c r="B6" s="5"/>
      <c r="C6" s="5"/>
      <c r="D6" s="6"/>
      <c r="E6" s="6"/>
      <c r="F6" s="6"/>
    </row>
    <row r="7" spans="1:22" ht="195" x14ac:dyDescent="0.25">
      <c r="A7" s="58" t="s">
        <v>22</v>
      </c>
      <c r="B7" s="11">
        <v>0.25</v>
      </c>
      <c r="C7" s="59" t="s">
        <v>21</v>
      </c>
      <c r="D7" s="12" t="s">
        <v>18</v>
      </c>
      <c r="E7" s="12" t="s">
        <v>18</v>
      </c>
      <c r="F7" s="12" t="s">
        <v>18</v>
      </c>
    </row>
    <row r="8" spans="1:22" x14ac:dyDescent="0.25">
      <c r="A8" s="13" t="s">
        <v>5</v>
      </c>
      <c r="B8" s="14">
        <v>6</v>
      </c>
      <c r="C8" s="15"/>
      <c r="D8" s="16">
        <v>0</v>
      </c>
      <c r="E8" s="17">
        <v>0</v>
      </c>
      <c r="F8" s="18">
        <v>0</v>
      </c>
    </row>
    <row r="9" spans="1:22" ht="16.5" thickBot="1" x14ac:dyDescent="0.3">
      <c r="A9" s="19" t="s">
        <v>4</v>
      </c>
      <c r="B9" s="20"/>
      <c r="C9" s="21"/>
      <c r="D9" s="22">
        <f>D8*$B$7</f>
        <v>0</v>
      </c>
      <c r="E9" s="22">
        <f t="shared" ref="E9:F9" si="0">E8*$B$7</f>
        <v>0</v>
      </c>
      <c r="F9" s="22">
        <f t="shared" si="0"/>
        <v>0</v>
      </c>
    </row>
    <row r="10" spans="1:22" s="2" customFormat="1" ht="30" customHeight="1" thickBot="1" x14ac:dyDescent="0.3">
      <c r="A10" s="23"/>
      <c r="B10" s="24"/>
      <c r="C10" s="25"/>
      <c r="D10" s="26"/>
      <c r="E10" s="26"/>
      <c r="F10" s="26"/>
    </row>
    <row r="11" spans="1:22" ht="150" x14ac:dyDescent="0.25">
      <c r="A11" s="58" t="s">
        <v>23</v>
      </c>
      <c r="B11" s="11">
        <v>0.25</v>
      </c>
      <c r="C11" s="59" t="s">
        <v>20</v>
      </c>
      <c r="D11" s="12" t="s">
        <v>18</v>
      </c>
      <c r="E11" s="12" t="s">
        <v>18</v>
      </c>
      <c r="F11" s="12" t="s">
        <v>18</v>
      </c>
    </row>
    <row r="12" spans="1:22" x14ac:dyDescent="0.25">
      <c r="A12" s="13" t="s">
        <v>5</v>
      </c>
      <c r="B12" s="14">
        <v>6</v>
      </c>
      <c r="C12" s="27"/>
      <c r="D12" s="28">
        <v>0</v>
      </c>
      <c r="E12" s="29">
        <v>0</v>
      </c>
      <c r="F12" s="30">
        <v>0</v>
      </c>
    </row>
    <row r="13" spans="1:22" ht="16.5" thickBot="1" x14ac:dyDescent="0.3">
      <c r="A13" s="19" t="s">
        <v>3</v>
      </c>
      <c r="B13" s="31"/>
      <c r="C13" s="32"/>
      <c r="D13" s="33">
        <f>D12*$B$11</f>
        <v>0</v>
      </c>
      <c r="E13" s="33">
        <f t="shared" ref="E13:F13" si="1">E12*$B$11</f>
        <v>0</v>
      </c>
      <c r="F13" s="33">
        <f t="shared" si="1"/>
        <v>0</v>
      </c>
    </row>
    <row r="14" spans="1:22" ht="16.5" thickBot="1" x14ac:dyDescent="0.3">
      <c r="A14" s="23"/>
      <c r="B14" s="24"/>
      <c r="C14" s="34"/>
      <c r="D14" s="26"/>
      <c r="E14" s="35"/>
      <c r="F14" s="26"/>
    </row>
    <row r="15" spans="1:22" ht="33" customHeight="1" x14ac:dyDescent="0.25">
      <c r="A15" s="36" t="s">
        <v>7</v>
      </c>
      <c r="B15" s="11">
        <v>0.5</v>
      </c>
      <c r="C15" s="37"/>
      <c r="D15" s="38">
        <v>10000</v>
      </c>
      <c r="E15" s="38">
        <v>7300</v>
      </c>
      <c r="F15" s="39">
        <v>8000</v>
      </c>
      <c r="G15" s="1" t="s">
        <v>19</v>
      </c>
    </row>
    <row r="16" spans="1:22" x14ac:dyDescent="0.25">
      <c r="A16" s="13" t="s">
        <v>5</v>
      </c>
      <c r="B16" s="14">
        <v>6</v>
      </c>
      <c r="C16" s="40"/>
      <c r="D16" s="41">
        <f>D23/D15*B16</f>
        <v>4.38</v>
      </c>
      <c r="E16" s="41">
        <f>D23/E15*B16</f>
        <v>6</v>
      </c>
      <c r="F16" s="42">
        <f>D23/F15*B16</f>
        <v>5.4749999999999996</v>
      </c>
    </row>
    <row r="17" spans="1:6" ht="16.5" thickBot="1" x14ac:dyDescent="0.3">
      <c r="A17" s="43" t="s">
        <v>3</v>
      </c>
      <c r="B17" s="44"/>
      <c r="C17" s="21"/>
      <c r="D17" s="45">
        <f>D16*$B$15</f>
        <v>2.19</v>
      </c>
      <c r="E17" s="45">
        <f t="shared" ref="E17:F17" si="2">E16*$B$15</f>
        <v>3</v>
      </c>
      <c r="F17" s="45">
        <f t="shared" si="2"/>
        <v>2.7374999999999998</v>
      </c>
    </row>
    <row r="18" spans="1:6" ht="16.5" thickBot="1" x14ac:dyDescent="0.3">
      <c r="A18" s="23"/>
      <c r="B18" s="46"/>
      <c r="C18" s="25"/>
      <c r="D18" s="47"/>
      <c r="E18" s="47"/>
      <c r="F18" s="47"/>
    </row>
    <row r="19" spans="1:6" ht="16.5" thickBot="1" x14ac:dyDescent="0.3">
      <c r="A19" s="48" t="s">
        <v>0</v>
      </c>
      <c r="B19" s="49">
        <v>6</v>
      </c>
      <c r="C19" s="50"/>
      <c r="D19" s="51">
        <f>SUM(D9,D13,D17)</f>
        <v>2.19</v>
      </c>
      <c r="E19" s="51">
        <f t="shared" ref="E19:F19" si="3">SUM(E9,E13,E17)</f>
        <v>3</v>
      </c>
      <c r="F19" s="51">
        <f t="shared" si="3"/>
        <v>2.7374999999999998</v>
      </c>
    </row>
    <row r="20" spans="1:6" x14ac:dyDescent="0.25">
      <c r="A20" s="25"/>
      <c r="B20" s="46"/>
      <c r="C20" s="25"/>
      <c r="D20" s="26"/>
      <c r="E20" s="26"/>
      <c r="F20" s="26"/>
    </row>
    <row r="21" spans="1:6" x14ac:dyDescent="0.25">
      <c r="A21" s="25"/>
      <c r="B21" s="25"/>
      <c r="C21" s="25"/>
      <c r="D21" s="47"/>
      <c r="E21" s="47"/>
      <c r="F21" s="47"/>
    </row>
    <row r="22" spans="1:6" x14ac:dyDescent="0.25">
      <c r="A22" s="52" t="s">
        <v>6</v>
      </c>
      <c r="B22" s="52"/>
      <c r="C22" s="53"/>
      <c r="D22" s="54"/>
      <c r="E22" s="54"/>
      <c r="F22" s="54"/>
    </row>
    <row r="23" spans="1:6" x14ac:dyDescent="0.25">
      <c r="A23" s="53"/>
      <c r="B23" s="53"/>
      <c r="C23" s="53"/>
      <c r="D23" s="55">
        <f>MIN(D15:F15)</f>
        <v>7300</v>
      </c>
      <c r="E23" s="54"/>
      <c r="F23" s="54"/>
    </row>
    <row r="24" spans="1:6" x14ac:dyDescent="0.25">
      <c r="A24" s="47"/>
      <c r="B24" s="47"/>
      <c r="C24" s="47"/>
      <c r="D24" s="47"/>
      <c r="E24" s="47"/>
      <c r="F24" s="47"/>
    </row>
    <row r="25" spans="1:6" x14ac:dyDescent="0.25">
      <c r="A25" s="56"/>
      <c r="B25" s="56"/>
      <c r="C25" s="56"/>
      <c r="D25" s="56"/>
      <c r="E25" s="56"/>
      <c r="F25" s="56"/>
    </row>
    <row r="26" spans="1:6" x14ac:dyDescent="0.25">
      <c r="A26" s="57" t="s">
        <v>9</v>
      </c>
      <c r="B26" s="56"/>
      <c r="C26" s="56"/>
      <c r="D26" s="57" t="s">
        <v>10</v>
      </c>
      <c r="E26" s="56" t="s">
        <v>11</v>
      </c>
      <c r="F26" s="56"/>
    </row>
    <row r="27" spans="1:6" x14ac:dyDescent="0.25">
      <c r="A27" s="56" t="s">
        <v>8</v>
      </c>
      <c r="B27" s="56"/>
      <c r="C27" s="56"/>
      <c r="D27" s="56" t="s">
        <v>8</v>
      </c>
      <c r="E27" s="56"/>
      <c r="F27" s="56"/>
    </row>
    <row r="28" spans="1:6" x14ac:dyDescent="0.25">
      <c r="A28" s="56"/>
      <c r="B28" s="56"/>
      <c r="C28" s="56"/>
      <c r="D28" s="56"/>
      <c r="E28" s="56"/>
      <c r="F28" s="56"/>
    </row>
    <row r="29" spans="1:6" x14ac:dyDescent="0.25">
      <c r="A29" s="57" t="s">
        <v>9</v>
      </c>
      <c r="B29" s="56"/>
      <c r="C29" s="56"/>
      <c r="D29" s="57" t="s">
        <v>10</v>
      </c>
      <c r="E29" s="56"/>
      <c r="F29" s="56"/>
    </row>
    <row r="30" spans="1:6" x14ac:dyDescent="0.25">
      <c r="A30" s="56" t="s">
        <v>15</v>
      </c>
      <c r="B30" s="56"/>
      <c r="C30" s="56"/>
      <c r="D30" s="56" t="s">
        <v>16</v>
      </c>
      <c r="E30" s="56"/>
      <c r="F30" s="56"/>
    </row>
    <row r="31" spans="1:6" x14ac:dyDescent="0.25">
      <c r="A31" s="56"/>
      <c r="B31" s="56"/>
      <c r="C31" s="56"/>
      <c r="D31" s="56"/>
      <c r="E31" s="56"/>
      <c r="F31" s="56"/>
    </row>
    <row r="32" spans="1:6" x14ac:dyDescent="0.25">
      <c r="A32" s="56"/>
      <c r="B32" s="56"/>
      <c r="C32" s="56"/>
      <c r="D32" s="56"/>
      <c r="E32" s="56"/>
      <c r="F32" s="56"/>
    </row>
    <row r="33" spans="1:6" x14ac:dyDescent="0.25">
      <c r="A33" s="56"/>
      <c r="B33" s="56"/>
      <c r="C33" s="56"/>
      <c r="D33" s="56"/>
      <c r="E33" s="56"/>
      <c r="F33" s="56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D8207C0C82C04FA1853405E8A7436D" ma:contentTypeVersion="2" ma:contentTypeDescription="Ein neues Dokument erstellen." ma:contentTypeScope="" ma:versionID="86736a66b5f95bcfc5f67c7a1bc9f01f">
  <xsd:schema xmlns:xsd="http://www.w3.org/2001/XMLSchema" xmlns:xs="http://www.w3.org/2001/XMLSchema" xmlns:p="http://schemas.microsoft.com/office/2006/metadata/properties" xmlns:ns2="e2003e0d-3b06-4c9d-8d1d-f4d78b896d7f" xmlns:ns3="81773a27-5e7a-4053-ba43-045e8587d3b8" targetNamespace="http://schemas.microsoft.com/office/2006/metadata/properties" ma:root="true" ma:fieldsID="51c6c56cc3b106ab03b7985d3af91d8a" ns2:_="" ns3:_="">
    <xsd:import namespace="e2003e0d-3b06-4c9d-8d1d-f4d78b896d7f"/>
    <xsd:import namespace="81773a27-5e7a-4053-ba43-045e8587d3b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73a27-5e7a-4053-ba43-045e8587d3b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RVVT4Z55UAFD-685438940-444</_dlc_DocId>
    <_dlc_DocIdUrl xmlns="e2003e0d-3b06-4c9d-8d1d-f4d78b896d7f">
      <Url>https://www.vintra.de/vzbv/zusammenarbeit/service/vergaben/_layouts/15/DocIdRedir.aspx?ID=RVVT4Z55UAFD-685438940-444</Url>
      <Description>RVVT4Z55UAFD-685438940-444</Description>
    </_dlc_DocIdUrl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6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206330F-B3B9-48EC-A302-918598A42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03e0d-3b06-4c9d-8d1d-f4d78b896d7f"/>
    <ds:schemaRef ds:uri="81773a27-5e7a-4053-ba43-045e8587d3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A36BD5-A444-4A27-BFA7-761A978348A7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e2003e0d-3b06-4c9d-8d1d-f4d78b896d7f"/>
    <ds:schemaRef ds:uri="http://schemas.openxmlformats.org/package/2006/metadata/core-properties"/>
    <ds:schemaRef ds:uri="81773a27-5e7a-4053-ba43-045e8587d3b8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9EE6C0CA-DB54-4428-A051-814D902EE047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BCA4BB16-BF03-46D9-91F5-9898B8E99F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2026-0993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Vorlage-Anlage-6-Wertungsmatrix.xlsx</dc:title>
  <dc:creator>hoffschulte</dc:creator>
  <cp:lastModifiedBy>Doberschütz, Nadine (vzbv)</cp:lastModifiedBy>
  <cp:lastPrinted>2026-07-20T08:38:22Z</cp:lastPrinted>
  <dcterms:created xsi:type="dcterms:W3CDTF">2013-07-04T14:17:18Z</dcterms:created>
  <dcterms:modified xsi:type="dcterms:W3CDTF">2026-07-22T11:46:32Z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5f4f0ab8-2d10-4c40-9e4d-a1664703004d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0x010100EAD8207C0C82C04FA1853405E8A7436D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https://www.vintra.de/vzbv/vergabeportal/Vorlagen/Vorlage-Anlage-6-Wertungsmatrix.xlsx</vt:lpwstr>
  </property>
</Properties>
</file>