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11/"/>
    </mc:Choice>
  </mc:AlternateContent>
  <xr:revisionPtr revIDLastSave="0" documentId="13_ncr:20000001_{993D1EBA-57D5-4E4B-B2CC-E45F469C547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ktenzeichen 2026-03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2" l="1"/>
  <c r="F41" i="2"/>
  <c r="D41" i="2"/>
  <c r="E40" i="2"/>
  <c r="F40" i="2"/>
  <c r="D40" i="2"/>
  <c r="F37" i="2"/>
  <c r="E36" i="2"/>
  <c r="F36" i="2"/>
  <c r="E37" i="2"/>
  <c r="D36" i="2"/>
  <c r="E33" i="2"/>
  <c r="F33" i="2"/>
  <c r="D33" i="2"/>
  <c r="E24" i="2"/>
  <c r="F24" i="2"/>
  <c r="D24" i="2"/>
  <c r="E15" i="2"/>
  <c r="F15" i="2"/>
  <c r="D15" i="2"/>
  <c r="D48" i="2"/>
  <c r="D47" i="2"/>
  <c r="F43" i="2" l="1"/>
  <c r="D37" i="2"/>
  <c r="D43" i="2" s="1"/>
  <c r="E43" i="2"/>
</calcChain>
</file>

<file path=xl/sharedStrings.xml><?xml version="1.0" encoding="utf-8"?>
<sst xmlns="http://schemas.openxmlformats.org/spreadsheetml/2006/main" count="56" uniqueCount="44">
  <si>
    <t>Zuschlagskriterien</t>
  </si>
  <si>
    <t>Gewichtung</t>
  </si>
  <si>
    <t>gewichtet</t>
  </si>
  <si>
    <t xml:space="preserve">gewichtet </t>
  </si>
  <si>
    <t>max. Punktzahl</t>
  </si>
  <si>
    <t>Ort, Datum</t>
  </si>
  <si>
    <t>____________________________________</t>
  </si>
  <si>
    <t>______________________________________</t>
  </si>
  <si>
    <t>__</t>
  </si>
  <si>
    <t>Name Prüfer 1</t>
  </si>
  <si>
    <t>Name Prüfer 2</t>
  </si>
  <si>
    <t>Erläuterung zur Punktevergabe bezogen auf die Leistungsbeschreibung</t>
  </si>
  <si>
    <t>1. Kurzkonzept Einrichtung</t>
  </si>
  <si>
    <t>0 Pt.: Kein Konzept eingereicht oder Konzept enthält nicht die geforderten Mindestangaben.</t>
  </si>
  <si>
    <t>1 Pt.: Konzept enthält einen realistischen Zeitplan.</t>
  </si>
  <si>
    <t>1 Pt.: Konzept nennt für die Einrichtung mindestens einen qualifizierten Mitarbeitenden sowie eine qualifizierte Vertretung.</t>
  </si>
  <si>
    <t>2. Kurzkonzept: Onboarding</t>
  </si>
  <si>
    <t>1 Pt.: Konzept enhält Angaben zum Briefing /Austausch mit dem Auftraggeber (z.B. Anzahl der Austausche, Formate: schriftlich/mündlich, Feedback-Möglichkeiten), die eine erfolgreiche Implementierung erwarten lassen.</t>
  </si>
  <si>
    <t xml:space="preserve">3. Präsentation von Funktionalitäten </t>
  </si>
  <si>
    <t>1 Pt.: Konzept sieht eine realistische Bedarfsanalyse für die verschiedenen Usergruppen vor, die ein erfolgreiches Onboarding erwarten lassen.</t>
  </si>
  <si>
    <t>1 Pt.: Konzept sieht einen Methodenmix vor, der ein erfolgreiches Onboarding erwarten lassen.</t>
  </si>
  <si>
    <t>1 Pt.: Konzept sieht eine klare Struktur mit klaren Lernzielen vor, die ein erfolgreiches Onboarding erwarten lassen.</t>
  </si>
  <si>
    <t xml:space="preserve">1 Pt.: Konzept sieht Materialien für die Nachbereitung vor (bspw. Handouts, Wiki), wodurch Wissen auch nach der Schulung zur Verfügung gestellt wird. </t>
  </si>
  <si>
    <t>1 Pt.: Konzept sieht eine digitale Plattform vor, die für die Durchführung eines Onboarding-Termins geeignet ist und zum methodischen Konzept passt (bspw. Möglichkeit Rückfragen zu stellen o.Ä.)</t>
  </si>
  <si>
    <r>
      <t xml:space="preserve">Bitte skizzieren Sie in einem Kurzkonzept von maximal 2 DIN-A4-Seiten (minimale Schriftgröße 11 Punkt), wie Sie als Auftragnehmer die Mitarbeitenden des Auftraggebers in die Nutzung des Tools einführen. Das Konzept soll mindestens Angaben enthalten zu: Bedarfsanalyse, Struktur und Lernziele, Methodik und Formate, Nachhaltigkeit und Transfer, technische Plattform
</t>
    </r>
    <r>
      <rPr>
        <b/>
        <sz val="11"/>
        <color rgb="FFFF0000"/>
        <rFont val="Aptos"/>
        <family val="2"/>
      </rPr>
      <t xml:space="preserve">Hinweis: Für jede weitere eingereichte DIN-A4-Seite erhält das Angebot einen Abzug von einem Punkt auf das Kriterium Kurzkonzept. Es erfolgt keine negative Punktevergabe.
Angebote werden ausgeschlossen, wenn die Mindestpunktzahl 3 nicht erreicht wird. </t>
    </r>
    <r>
      <rPr>
        <sz val="11"/>
        <color rgb="FF000000"/>
        <rFont val="Aptos"/>
        <family val="2"/>
      </rPr>
      <t xml:space="preserve">
</t>
    </r>
  </si>
  <si>
    <r>
      <t xml:space="preserve">Bitte skizzieren Sie in einem Kurzkonzept von maximal 2 DIN-A4-Seiten (minimale Schriftgröße 11 Punkt), wie Sie als Auftragnehmer das Software-Tool bedarfsgerecht für den Auftragnehmer einrichten werden. Das Konzept soll mindestens Angaben enthalten zu: Vorgehen, Art und Weise der Erfassung der Auftraggeber-Bedarfe, Austauschformaten mit dem Auftraggeber, technnischen Herausforderungen und Anzahl und Qualifikation des eingesetzten Personals enthalten.
</t>
    </r>
    <r>
      <rPr>
        <b/>
        <sz val="11"/>
        <color rgb="FFFF0000"/>
        <rFont val="Aptos"/>
        <family val="2"/>
      </rPr>
      <t xml:space="preserve">Hinweis: Für jede weitere eingereichte DIN-A4-Seite erhält das Angebot einen Abzug von einem Punkt auf das Kriterium Kurzkonzept. Es erfolgt keine negative Punktevergabe.
Angebote werden ausgeschlossen, wenn die Mindestpunktzahl 3 nicht erreicht wird. </t>
    </r>
    <r>
      <rPr>
        <sz val="11"/>
        <color theme="1"/>
        <rFont val="Aptos"/>
        <family val="2"/>
      </rPr>
      <t xml:space="preserve">
</t>
    </r>
  </si>
  <si>
    <t xml:space="preserve">0 Pt.: Es wird kein Termin für eine Präsentation angeboten oder die Präsentation enthält keine der Funktionen. </t>
  </si>
  <si>
    <t>1 Pt.: Konzept enthält Angaben zu Vorgehen/Ablauf sowie Art und Weise der Bedarfsabfrage beim AG, die jeweils eine erfolgreiche Erfassung der erfolgsentscheidenden Bedarfe des AG erwarten lassen.</t>
  </si>
  <si>
    <t xml:space="preserve">1 Pt.: Konzept adressiert technische Herausforderungen (z.B. Datenschutz, IT-Sicherheit, SSO, Schnittstellen zu Social-Media) und zeigt wie diese für eine erfolgreiche Implementierung gelöst werden können. </t>
  </si>
  <si>
    <r>
      <t xml:space="preserve">Die drei best bewerteten Anbieter sollen in einer Präsentation, ausgewählte Funktionen des Tools vorstellen. Der Termin erfolgt digital und soll maximal 1 Stunde dauern (inkl. Zeit für Rückfragen). Bitte beachten Sie den Hinweis in der Aufforderung zur Angebotsabgabe.
Folgende Funktionen sollen vorgestellt werden: Community-Management; direktes Veröffentlichen von Beiträgen aus dem Tool; Nachverfolgung von Änderungen in Texten (Versionierung); Zuordnung von Zielen und Themen zu einzelnen Maßnahmen; Auswertung und Reporting der Permonace (KPIs) von Beiträgen 
</t>
    </r>
    <r>
      <rPr>
        <b/>
        <sz val="11"/>
        <color rgb="FFFF0000"/>
        <rFont val="Aptos"/>
        <family val="2"/>
      </rPr>
      <t xml:space="preserve">Hinweis: Angebote werden ausgeschlossen, wenn die Mindestpunktzahl 3 nicht erreicht wird. </t>
    </r>
  </si>
  <si>
    <t>1 Pt.: Die Community-Management-Funktion für Instagram, LinkedIn und YouTube vereinfacht den Prozess für den Auftraggeber stark</t>
  </si>
  <si>
    <t>1 Pt.: Das Veröffentlichung von Beiträgen auf Instagram, LinkedIn und YouTube vereinfacht den Prozess für den Auftraggeber stark</t>
  </si>
  <si>
    <t>1 Pt.: Die Funktion Änderungen in Texten kenntlich zu machen (Versionisierung) vereinfacht den Prozess für den Auftraggeber stark</t>
  </si>
  <si>
    <t>1 Pt.: Das Zuordnung von Zielen/Themen zu Maßnahmen vereinfacht den Prozess für den Auftraggeber stark</t>
  </si>
  <si>
    <t>1 Pt.: Das Auswertung der Performance von Beiträgen auf Instagram, LinkedIn und YouTube vereinfacht den Prozess für den Auftraggeber stark</t>
  </si>
  <si>
    <t>6. Gesamtpunktzahl</t>
  </si>
  <si>
    <t>Name Bieter 1</t>
  </si>
  <si>
    <t>Name Bieter 2</t>
  </si>
  <si>
    <t xml:space="preserve">Name Bieter 3 </t>
  </si>
  <si>
    <t>Beispielwerte</t>
  </si>
  <si>
    <t>Hinweis zur Bewertung: Es müssen nur die vergebenen Punkte  und der jeweilige Gesamtpreis eingegeben werden. Die Berechnung der Gewichtung erfolgt automatisch
Es erfolgt eine mathematische Rundung auf 2 Nachkommastellen</t>
  </si>
  <si>
    <t>4. Preis für zusätzliche Einzellizenzen
Summe aus Pos. 9 - 16 des Preisblattes</t>
  </si>
  <si>
    <t>5. Grundpreis 
Summe aus Pos. 1 - 8 des Preisblattes</t>
  </si>
  <si>
    <t>Bewertungskriterien für die Ausschreibung
"Beschaffung eines Newsroom-Tools als SaaS"
Aktenzeichen-2026-0320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</si>
</sst>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rgb="FF000000"/>
      <name val="Arial"/>
      <family val="2"/>
    </font>
    <font>
      <b/>
      <sz val="12"/>
      <color rgb="FF000000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2"/>
      <color rgb="FF000000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4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/>
        <bgColor rgb="FF000000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2" borderId="1" xfId="0" applyFont="1" applyFill="1" applyBorder="1"/>
    <xf numFmtId="0" fontId="6" fillId="3" borderId="16" xfId="0" applyFont="1" applyFill="1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wrapText="1"/>
    </xf>
    <xf numFmtId="0" fontId="5" fillId="4" borderId="2" xfId="0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right" vertical="top" wrapText="1"/>
    </xf>
    <xf numFmtId="0" fontId="8" fillId="0" borderId="11" xfId="0" applyFont="1" applyBorder="1"/>
    <xf numFmtId="0" fontId="5" fillId="0" borderId="4" xfId="0" applyFont="1" applyBorder="1"/>
    <xf numFmtId="0" fontId="6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horizontal="right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6" fillId="2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right" vertical="center"/>
    </xf>
    <xf numFmtId="0" fontId="8" fillId="0" borderId="0" xfId="0" applyFont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right" vertical="center"/>
    </xf>
    <xf numFmtId="9" fontId="6" fillId="3" borderId="8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vertical="top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vertical="top"/>
    </xf>
    <xf numFmtId="0" fontId="6" fillId="2" borderId="2" xfId="0" applyFont="1" applyFill="1" applyBorder="1"/>
    <xf numFmtId="0" fontId="5" fillId="2" borderId="2" xfId="0" applyFont="1" applyFill="1" applyBorder="1"/>
    <xf numFmtId="8" fontId="5" fillId="2" borderId="2" xfId="0" applyNumberFormat="1" applyFont="1" applyFill="1" applyBorder="1"/>
    <xf numFmtId="0" fontId="5" fillId="4" borderId="0" xfId="0" applyFont="1" applyFill="1"/>
    <xf numFmtId="0" fontId="7" fillId="2" borderId="20" xfId="0" applyFont="1" applyFill="1" applyBorder="1" applyAlignment="1">
      <alignment vertical="top"/>
    </xf>
    <xf numFmtId="0" fontId="6" fillId="2" borderId="22" xfId="0" applyFont="1" applyFill="1" applyBorder="1" applyAlignment="1">
      <alignment horizontal="center" vertical="top"/>
    </xf>
    <xf numFmtId="0" fontId="6" fillId="2" borderId="22" xfId="0" applyFont="1" applyFill="1" applyBorder="1" applyAlignment="1">
      <alignment vertical="top"/>
    </xf>
    <xf numFmtId="0" fontId="6" fillId="3" borderId="7" xfId="0" applyFont="1" applyFill="1" applyBorder="1" applyAlignment="1">
      <alignment vertical="top" wrapText="1"/>
    </xf>
    <xf numFmtId="0" fontId="5" fillId="0" borderId="22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8" fontId="8" fillId="4" borderId="8" xfId="0" applyNumberFormat="1" applyFont="1" applyFill="1" applyBorder="1"/>
    <xf numFmtId="8" fontId="8" fillId="4" borderId="9" xfId="0" applyNumberFormat="1" applyFont="1" applyFill="1" applyBorder="1"/>
    <xf numFmtId="2" fontId="5" fillId="4" borderId="2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2" fontId="5" fillId="4" borderId="4" xfId="0" applyNumberFormat="1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center" vertical="top"/>
    </xf>
    <xf numFmtId="2" fontId="5" fillId="2" borderId="5" xfId="0" applyNumberFormat="1" applyFont="1" applyFill="1" applyBorder="1" applyAlignment="1">
      <alignment horizontal="right"/>
    </xf>
    <xf numFmtId="0" fontId="11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left" vertical="top" wrapText="1"/>
    </xf>
    <xf numFmtId="0" fontId="8" fillId="4" borderId="22" xfId="0" applyFont="1" applyFill="1" applyBorder="1" applyAlignment="1">
      <alignment horizontal="left" vertical="top" wrapText="1"/>
    </xf>
    <xf numFmtId="0" fontId="8" fillId="4" borderId="23" xfId="0" applyFont="1" applyFill="1" applyBorder="1" applyAlignment="1">
      <alignment horizontal="left" vertical="top" wrapText="1"/>
    </xf>
    <xf numFmtId="0" fontId="4" fillId="0" borderId="0" xfId="0" applyFont="1"/>
    <xf numFmtId="0" fontId="4" fillId="2" borderId="15" xfId="0" applyFont="1" applyFill="1" applyBorder="1"/>
    <xf numFmtId="0" fontId="7" fillId="3" borderId="20" xfId="0" applyFont="1" applyFill="1" applyBorder="1" applyAlignment="1">
      <alignment vertical="top" wrapText="1"/>
    </xf>
    <xf numFmtId="0" fontId="7" fillId="3" borderId="21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3" fillId="3" borderId="21" xfId="0" applyFont="1" applyFill="1" applyBorder="1" applyAlignment="1">
      <alignment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21" xfId="0" applyFont="1" applyFill="1" applyBorder="1" applyAlignment="1">
      <alignment horizontal="left" vertical="top" wrapText="1"/>
    </xf>
    <xf numFmtId="9" fontId="6" fillId="3" borderId="18" xfId="0" applyNumberFormat="1" applyFont="1" applyFill="1" applyBorder="1" applyAlignment="1">
      <alignment horizontal="center" vertical="top"/>
    </xf>
    <xf numFmtId="9" fontId="6" fillId="3" borderId="22" xfId="0" applyNumberFormat="1" applyFont="1" applyFill="1" applyBorder="1" applyAlignment="1">
      <alignment horizontal="center" vertical="top"/>
    </xf>
    <xf numFmtId="9" fontId="6" fillId="3" borderId="23" xfId="0" applyNumberFormat="1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BFE7-6D3F-4FC6-B34A-8F9ECBB5C76F}">
  <dimension ref="A1:U57"/>
  <sheetViews>
    <sheetView tabSelected="1" zoomScale="80" zoomScaleNormal="80" workbookViewId="0">
      <selection activeCell="B39" sqref="B39"/>
    </sheetView>
  </sheetViews>
  <sheetFormatPr baseColWidth="10" defaultRowHeight="15" x14ac:dyDescent="0.25"/>
  <cols>
    <col min="1" max="1" width="44.28515625" customWidth="1"/>
    <col min="2" max="2" width="16.5703125" customWidth="1"/>
    <col min="3" max="3" width="46.85546875" customWidth="1"/>
    <col min="4" max="4" width="26.28515625" customWidth="1"/>
    <col min="5" max="5" width="27.7109375" customWidth="1"/>
    <col min="6" max="6" width="23.85546875" customWidth="1"/>
  </cols>
  <sheetData>
    <row r="1" spans="1:21" ht="16.5" thickBot="1" x14ac:dyDescent="0.3">
      <c r="A1" s="65"/>
      <c r="B1" s="65"/>
      <c r="C1" s="65"/>
      <c r="D1" s="65"/>
      <c r="E1" s="65"/>
      <c r="F1" s="6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5">
      <c r="A2" s="76" t="s">
        <v>43</v>
      </c>
      <c r="B2" s="77"/>
      <c r="C2" s="77"/>
      <c r="D2" s="77"/>
      <c r="E2" s="77"/>
      <c r="F2" s="78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1" ht="45.75" customHeight="1" thickBot="1" x14ac:dyDescent="0.3">
      <c r="A3" s="79"/>
      <c r="B3" s="80"/>
      <c r="C3" s="80"/>
      <c r="D3" s="80"/>
      <c r="E3" s="80"/>
      <c r="F3" s="81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15.75" x14ac:dyDescent="0.25">
      <c r="A4" s="82"/>
      <c r="B4" s="82"/>
      <c r="C4" s="82"/>
      <c r="D4" s="82"/>
      <c r="E4" s="82"/>
      <c r="F4" s="8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</row>
    <row r="5" spans="1:21" ht="16.5" thickBot="1" x14ac:dyDescent="0.3">
      <c r="A5" s="83"/>
      <c r="B5" s="83"/>
      <c r="C5" s="83"/>
      <c r="D5" s="83"/>
      <c r="E5" s="83"/>
      <c r="F5" s="8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81.75" customHeight="1" thickBot="1" x14ac:dyDescent="0.3">
      <c r="A6" s="84" t="s">
        <v>0</v>
      </c>
      <c r="B6" s="86" t="s">
        <v>1</v>
      </c>
      <c r="C6" s="88" t="s">
        <v>11</v>
      </c>
      <c r="D6" s="90" t="s">
        <v>36</v>
      </c>
      <c r="E6" s="90" t="s">
        <v>37</v>
      </c>
      <c r="F6" s="90" t="s">
        <v>38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</row>
    <row r="7" spans="1:21" ht="15.75" hidden="1" thickBot="1" x14ac:dyDescent="0.3">
      <c r="A7" s="85"/>
      <c r="B7" s="87"/>
      <c r="C7" s="89"/>
      <c r="D7" s="91"/>
      <c r="E7" s="91"/>
      <c r="F7" s="91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1" ht="30" x14ac:dyDescent="0.25">
      <c r="A8" s="4" t="s">
        <v>12</v>
      </c>
      <c r="B8" s="73">
        <v>0.1</v>
      </c>
      <c r="C8" s="5" t="s">
        <v>13</v>
      </c>
      <c r="D8" s="61"/>
      <c r="E8" s="61"/>
      <c r="F8" s="61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1" ht="30" x14ac:dyDescent="0.25">
      <c r="A9" s="68" t="s">
        <v>25</v>
      </c>
      <c r="B9" s="74"/>
      <c r="C9" s="6" t="s">
        <v>14</v>
      </c>
      <c r="D9" s="62"/>
      <c r="E9" s="62"/>
      <c r="F9" s="62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1" ht="90" x14ac:dyDescent="0.25">
      <c r="A10" s="69"/>
      <c r="B10" s="74"/>
      <c r="C10" s="6" t="s">
        <v>27</v>
      </c>
      <c r="D10" s="62"/>
      <c r="E10" s="62"/>
      <c r="F10" s="62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</row>
    <row r="11" spans="1:21" ht="75" x14ac:dyDescent="0.25">
      <c r="A11" s="69"/>
      <c r="B11" s="74"/>
      <c r="C11" s="6" t="s">
        <v>17</v>
      </c>
      <c r="D11" s="62"/>
      <c r="E11" s="62"/>
      <c r="F11" s="62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1" ht="75" customHeight="1" x14ac:dyDescent="0.25">
      <c r="A12" s="69"/>
      <c r="B12" s="74"/>
      <c r="C12" s="6" t="s">
        <v>28</v>
      </c>
      <c r="D12" s="62"/>
      <c r="E12" s="62"/>
      <c r="F12" s="62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</row>
    <row r="13" spans="1:21" ht="72.75" customHeight="1" x14ac:dyDescent="0.25">
      <c r="A13" s="70"/>
      <c r="B13" s="75"/>
      <c r="C13" s="7" t="s">
        <v>15</v>
      </c>
      <c r="D13" s="63"/>
      <c r="E13" s="63"/>
      <c r="F13" s="63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1" ht="15.75" x14ac:dyDescent="0.25">
      <c r="A14" s="8" t="s">
        <v>4</v>
      </c>
      <c r="B14" s="56">
        <v>5</v>
      </c>
      <c r="C14" s="10"/>
      <c r="D14" s="11">
        <v>0</v>
      </c>
      <c r="E14" s="12">
        <v>0</v>
      </c>
      <c r="F14" s="1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6.5" thickBot="1" x14ac:dyDescent="0.3">
      <c r="A15" s="14" t="s">
        <v>3</v>
      </c>
      <c r="B15" s="15"/>
      <c r="C15" s="16"/>
      <c r="D15" s="17">
        <f>D14*$B$8</f>
        <v>0</v>
      </c>
      <c r="E15" s="17">
        <f t="shared" ref="E15:F15" si="0">E14*$B$8</f>
        <v>0</v>
      </c>
      <c r="F15" s="17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6.5" thickBot="1" x14ac:dyDescent="0.3">
      <c r="A16" s="18"/>
      <c r="B16" s="19"/>
      <c r="C16" s="20"/>
      <c r="D16" s="21"/>
      <c r="E16" s="21"/>
      <c r="F16" s="2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0" x14ac:dyDescent="0.25">
      <c r="A17" s="4" t="s">
        <v>16</v>
      </c>
      <c r="B17" s="73">
        <v>0.1</v>
      </c>
      <c r="C17" s="5" t="s">
        <v>13</v>
      </c>
      <c r="D17" s="61"/>
      <c r="E17" s="61"/>
      <c r="F17" s="61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1:21" ht="60" x14ac:dyDescent="0.25">
      <c r="A18" s="71" t="s">
        <v>24</v>
      </c>
      <c r="B18" s="74"/>
      <c r="C18" s="6" t="s">
        <v>19</v>
      </c>
      <c r="D18" s="62"/>
      <c r="E18" s="62"/>
      <c r="F18" s="62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1" ht="45" x14ac:dyDescent="0.25">
      <c r="A19" s="71"/>
      <c r="B19" s="74"/>
      <c r="C19" s="6" t="s">
        <v>21</v>
      </c>
      <c r="D19" s="62"/>
      <c r="E19" s="62"/>
      <c r="F19" s="62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</row>
    <row r="20" spans="1:21" ht="30" x14ac:dyDescent="0.25">
      <c r="A20" s="71"/>
      <c r="B20" s="74"/>
      <c r="C20" s="6" t="s">
        <v>20</v>
      </c>
      <c r="D20" s="62"/>
      <c r="E20" s="62"/>
      <c r="F20" s="62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21" ht="60" x14ac:dyDescent="0.25">
      <c r="A21" s="71"/>
      <c r="B21" s="74"/>
      <c r="C21" s="6" t="s">
        <v>22</v>
      </c>
      <c r="D21" s="62"/>
      <c r="E21" s="62"/>
      <c r="F21" s="62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21" ht="83.25" customHeight="1" x14ac:dyDescent="0.25">
      <c r="A22" s="72"/>
      <c r="B22" s="75"/>
      <c r="C22" s="7" t="s">
        <v>23</v>
      </c>
      <c r="D22" s="63"/>
      <c r="E22" s="63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ht="15.75" x14ac:dyDescent="0.25">
      <c r="A23" s="8" t="s">
        <v>4</v>
      </c>
      <c r="B23" s="56">
        <v>5</v>
      </c>
      <c r="C23" s="23"/>
      <c r="D23" s="24">
        <v>0</v>
      </c>
      <c r="E23" s="24">
        <v>0</v>
      </c>
      <c r="F23" s="25"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6.5" thickBot="1" x14ac:dyDescent="0.3">
      <c r="A24" s="14" t="s">
        <v>2</v>
      </c>
      <c r="B24" s="26"/>
      <c r="C24" s="27"/>
      <c r="D24" s="28">
        <f>D23*$B$17</f>
        <v>0</v>
      </c>
      <c r="E24" s="28">
        <f t="shared" ref="E24:F24" si="1">E23*$B$17</f>
        <v>0</v>
      </c>
      <c r="F24" s="28">
        <f t="shared" si="1"/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6.5" thickBot="1" x14ac:dyDescent="0.3">
      <c r="A25" s="29"/>
      <c r="B25" s="19"/>
      <c r="C25" s="30"/>
      <c r="D25" s="31"/>
      <c r="E25" s="31"/>
      <c r="F25" s="3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45" x14ac:dyDescent="0.25">
      <c r="A26" s="4" t="s">
        <v>18</v>
      </c>
      <c r="B26" s="73">
        <v>0.2</v>
      </c>
      <c r="C26" s="5" t="s">
        <v>26</v>
      </c>
      <c r="D26" s="61"/>
      <c r="E26" s="61"/>
      <c r="F26" s="6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45" x14ac:dyDescent="0.25">
      <c r="A27" s="66" t="s">
        <v>29</v>
      </c>
      <c r="B27" s="74"/>
      <c r="C27" s="6" t="s">
        <v>30</v>
      </c>
      <c r="D27" s="62"/>
      <c r="E27" s="62"/>
      <c r="F27" s="6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45" x14ac:dyDescent="0.25">
      <c r="A28" s="66"/>
      <c r="B28" s="74"/>
      <c r="C28" s="6" t="s">
        <v>31</v>
      </c>
      <c r="D28" s="62"/>
      <c r="E28" s="62"/>
      <c r="F28" s="6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60" x14ac:dyDescent="0.25">
      <c r="A29" s="66"/>
      <c r="B29" s="74"/>
      <c r="C29" s="6" t="s">
        <v>32</v>
      </c>
      <c r="D29" s="62"/>
      <c r="E29" s="62"/>
      <c r="F29" s="6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45" x14ac:dyDescent="0.25">
      <c r="A30" s="66"/>
      <c r="B30" s="74"/>
      <c r="C30" s="6" t="s">
        <v>33</v>
      </c>
      <c r="D30" s="62"/>
      <c r="E30" s="62"/>
      <c r="F30" s="6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82.5" customHeight="1" x14ac:dyDescent="0.25">
      <c r="A31" s="67"/>
      <c r="B31" s="75"/>
      <c r="C31" s="7" t="s">
        <v>34</v>
      </c>
      <c r="D31" s="63"/>
      <c r="E31" s="63"/>
      <c r="F31" s="6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x14ac:dyDescent="0.25">
      <c r="A32" s="8" t="s">
        <v>4</v>
      </c>
      <c r="B32" s="56">
        <v>5</v>
      </c>
      <c r="C32" s="23"/>
      <c r="D32" s="24">
        <v>0</v>
      </c>
      <c r="E32" s="24">
        <v>0</v>
      </c>
      <c r="F32" s="25">
        <v>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6.5" thickBot="1" x14ac:dyDescent="0.3">
      <c r="A33" s="14" t="s">
        <v>2</v>
      </c>
      <c r="B33" s="26"/>
      <c r="C33" s="27"/>
      <c r="D33" s="28">
        <f>D32*$B$26</f>
        <v>0</v>
      </c>
      <c r="E33" s="28">
        <f t="shared" ref="E33:F33" si="2">E32*$B$26</f>
        <v>0</v>
      </c>
      <c r="F33" s="28">
        <f t="shared" si="2"/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6.5" thickBot="1" x14ac:dyDescent="0.3">
      <c r="A34" s="29"/>
      <c r="B34" s="19"/>
      <c r="C34" s="30"/>
      <c r="D34" s="31"/>
      <c r="E34" s="31"/>
      <c r="F34" s="3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0" x14ac:dyDescent="0.25">
      <c r="A35" s="48" t="s">
        <v>41</v>
      </c>
      <c r="B35" s="32">
        <v>0.05</v>
      </c>
      <c r="C35" s="33"/>
      <c r="D35" s="51">
        <v>20</v>
      </c>
      <c r="E35" s="51">
        <v>30</v>
      </c>
      <c r="F35" s="52">
        <v>40</v>
      </c>
      <c r="G35" s="1" t="s">
        <v>39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x14ac:dyDescent="0.25">
      <c r="A36" s="8" t="s">
        <v>4</v>
      </c>
      <c r="B36" s="9">
        <v>5</v>
      </c>
      <c r="C36" s="34"/>
      <c r="D36" s="53">
        <f>$D$47/D35*$B$36</f>
        <v>5</v>
      </c>
      <c r="E36" s="53">
        <f t="shared" ref="E36:F36" si="3">$D$47/E35*$B$36</f>
        <v>3.333333333333333</v>
      </c>
      <c r="F36" s="53">
        <f t="shared" si="3"/>
        <v>2.5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6.5" thickBot="1" x14ac:dyDescent="0.3">
      <c r="A37" s="35" t="s">
        <v>2</v>
      </c>
      <c r="B37" s="36"/>
      <c r="C37" s="16"/>
      <c r="D37" s="54">
        <f>D36*B35</f>
        <v>0.25</v>
      </c>
      <c r="E37" s="55">
        <f>E36*$B$35</f>
        <v>0.16666666666666666</v>
      </c>
      <c r="F37" s="55">
        <f>F36*$B$35</f>
        <v>0.125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6.5" thickBot="1" x14ac:dyDescent="0.3">
      <c r="A38" s="45"/>
      <c r="B38" s="46"/>
      <c r="C38" s="47"/>
      <c r="D38" s="49"/>
      <c r="E38" s="49"/>
      <c r="F38" s="5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30" x14ac:dyDescent="0.25">
      <c r="A39" s="48" t="s">
        <v>42</v>
      </c>
      <c r="B39" s="32">
        <v>0.55000000000000004</v>
      </c>
      <c r="C39" s="33"/>
      <c r="D39" s="51">
        <v>10000</v>
      </c>
      <c r="E39" s="51">
        <v>15000</v>
      </c>
      <c r="F39" s="52">
        <v>20000</v>
      </c>
      <c r="G39" s="1" t="s">
        <v>39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x14ac:dyDescent="0.25">
      <c r="A40" s="8" t="s">
        <v>4</v>
      </c>
      <c r="B40" s="9">
        <v>5</v>
      </c>
      <c r="C40" s="34"/>
      <c r="D40" s="53">
        <f>$D$48/D39*$B$40</f>
        <v>5</v>
      </c>
      <c r="E40" s="53">
        <f t="shared" ref="E40:F40" si="4">$D$48/E39*$B$40</f>
        <v>3.333333333333333</v>
      </c>
      <c r="F40" s="53">
        <f t="shared" si="4"/>
        <v>2.5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6.5" thickBot="1" x14ac:dyDescent="0.3">
      <c r="A41" s="35" t="s">
        <v>2</v>
      </c>
      <c r="B41" s="36"/>
      <c r="C41" s="16"/>
      <c r="D41" s="54">
        <f>D40*$B$39</f>
        <v>2.75</v>
      </c>
      <c r="E41" s="55">
        <f t="shared" ref="E41:F41" si="5">E40*$B$39</f>
        <v>1.8333333333333333</v>
      </c>
      <c r="F41" s="55">
        <f t="shared" si="5"/>
        <v>1.375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6.5" thickBot="1" x14ac:dyDescent="0.3">
      <c r="A42" s="18"/>
      <c r="B42" s="37"/>
      <c r="C42" s="20"/>
      <c r="D42" s="22"/>
      <c r="E42" s="22"/>
      <c r="F42" s="2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6.5" thickBot="1" x14ac:dyDescent="0.3">
      <c r="A43" s="38" t="s">
        <v>35</v>
      </c>
      <c r="B43" s="39"/>
      <c r="C43" s="40"/>
      <c r="D43" s="57">
        <f>D15+D24+D33+D37+D41</f>
        <v>3</v>
      </c>
      <c r="E43" s="57">
        <f t="shared" ref="E43" si="6">E15+E24+E33+E37+E41</f>
        <v>2</v>
      </c>
      <c r="F43" s="57">
        <f>F15+F24+F33+F37+F41</f>
        <v>1.5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x14ac:dyDescent="0.25">
      <c r="A44" s="20"/>
      <c r="B44" s="37"/>
      <c r="C44" s="20"/>
      <c r="D44" s="21"/>
      <c r="E44" s="21"/>
      <c r="F44" s="2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5.75" x14ac:dyDescent="0.25">
      <c r="A45" s="20"/>
      <c r="B45" s="20"/>
      <c r="C45" s="20"/>
      <c r="D45" s="22"/>
      <c r="E45" s="22"/>
      <c r="F45" s="2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59.45" customHeight="1" x14ac:dyDescent="0.25">
      <c r="A46" s="58" t="s">
        <v>40</v>
      </c>
      <c r="B46" s="59"/>
      <c r="C46" s="59"/>
      <c r="D46" s="59"/>
      <c r="E46" s="59"/>
      <c r="F46" s="6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x14ac:dyDescent="0.25">
      <c r="A47" s="41"/>
      <c r="B47" s="41"/>
      <c r="C47" s="41"/>
      <c r="D47" s="43">
        <f>MIN(D35:F35)</f>
        <v>20</v>
      </c>
      <c r="E47" s="42"/>
      <c r="F47" s="4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20.45" customHeight="1" x14ac:dyDescent="0.25">
      <c r="A48" s="41"/>
      <c r="B48" s="41"/>
      <c r="C48" s="41"/>
      <c r="D48" s="43">
        <f>MIN(D39:F39)</f>
        <v>10000</v>
      </c>
      <c r="E48" s="42"/>
      <c r="F48" s="4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x14ac:dyDescent="0.25">
      <c r="A49" s="22"/>
      <c r="B49" s="22"/>
      <c r="C49" s="22"/>
      <c r="D49" s="22"/>
      <c r="E49" s="22"/>
      <c r="F49" s="2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x14ac:dyDescent="0.25">
      <c r="A50" s="44" t="s">
        <v>6</v>
      </c>
      <c r="B50" s="22"/>
      <c r="C50" s="22"/>
      <c r="D50" s="44" t="s">
        <v>7</v>
      </c>
      <c r="E50" s="22" t="s">
        <v>8</v>
      </c>
      <c r="F50" s="2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75" x14ac:dyDescent="0.25">
      <c r="A51" s="22" t="s">
        <v>5</v>
      </c>
      <c r="B51" s="22"/>
      <c r="C51" s="22"/>
      <c r="D51" s="22" t="s">
        <v>5</v>
      </c>
      <c r="E51" s="22"/>
      <c r="F51" s="2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x14ac:dyDescent="0.25">
      <c r="A52" s="22"/>
      <c r="B52" s="22"/>
      <c r="C52" s="22"/>
      <c r="D52" s="22"/>
      <c r="E52" s="22"/>
      <c r="F52" s="2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75" x14ac:dyDescent="0.25">
      <c r="A53" s="44" t="s">
        <v>6</v>
      </c>
      <c r="B53" s="22"/>
      <c r="C53" s="22"/>
      <c r="D53" s="44" t="s">
        <v>7</v>
      </c>
      <c r="E53" s="22"/>
      <c r="F53" s="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22" t="s">
        <v>9</v>
      </c>
      <c r="B54" s="22"/>
      <c r="C54" s="22"/>
      <c r="D54" s="22" t="s">
        <v>10</v>
      </c>
      <c r="E54" s="22"/>
      <c r="F54" s="2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x14ac:dyDescent="0.25">
      <c r="A55" s="22"/>
      <c r="B55" s="22"/>
      <c r="C55" s="22"/>
      <c r="D55" s="22"/>
      <c r="E55" s="22"/>
      <c r="F55" s="2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5.75" x14ac:dyDescent="0.25">
      <c r="A56" s="2"/>
      <c r="B56" s="2"/>
      <c r="C56" s="2"/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75" x14ac:dyDescent="0.25">
      <c r="A57" s="2"/>
      <c r="B57" s="2"/>
      <c r="C57" s="2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85">
    <mergeCell ref="U17:U22"/>
    <mergeCell ref="M17:M22"/>
    <mergeCell ref="N17:N22"/>
    <mergeCell ref="O17:O22"/>
    <mergeCell ref="P17:P22"/>
    <mergeCell ref="Q17:Q22"/>
    <mergeCell ref="R17:R22"/>
    <mergeCell ref="I17:I22"/>
    <mergeCell ref="J17:J22"/>
    <mergeCell ref="K17:K22"/>
    <mergeCell ref="S17:S22"/>
    <mergeCell ref="T17:T22"/>
    <mergeCell ref="U8:U13"/>
    <mergeCell ref="B17:B22"/>
    <mergeCell ref="D17:D22"/>
    <mergeCell ref="E17:E22"/>
    <mergeCell ref="F17:F22"/>
    <mergeCell ref="K8:K13"/>
    <mergeCell ref="L8:L13"/>
    <mergeCell ref="M8:M13"/>
    <mergeCell ref="N8:N13"/>
    <mergeCell ref="O8:O13"/>
    <mergeCell ref="P8:P13"/>
    <mergeCell ref="L17:L22"/>
    <mergeCell ref="Q8:Q13"/>
    <mergeCell ref="R8:R13"/>
    <mergeCell ref="S8:S13"/>
    <mergeCell ref="T8:T13"/>
    <mergeCell ref="U6:U7"/>
    <mergeCell ref="B8:B13"/>
    <mergeCell ref="D8:D13"/>
    <mergeCell ref="E8:E13"/>
    <mergeCell ref="F8:F13"/>
    <mergeCell ref="G8:G13"/>
    <mergeCell ref="H8:H13"/>
    <mergeCell ref="I8:I13"/>
    <mergeCell ref="J8:J13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U2:U3"/>
    <mergeCell ref="A6:A7"/>
    <mergeCell ref="B6:B7"/>
    <mergeCell ref="C6:C7"/>
    <mergeCell ref="D6:D7"/>
    <mergeCell ref="E6:E7"/>
    <mergeCell ref="F6:F7"/>
    <mergeCell ref="G6:G7"/>
    <mergeCell ref="H6:H7"/>
    <mergeCell ref="O2:O3"/>
    <mergeCell ref="P2:P3"/>
    <mergeCell ref="Q2:Q3"/>
    <mergeCell ref="R2:R3"/>
    <mergeCell ref="S2:S3"/>
    <mergeCell ref="T2:T3"/>
    <mergeCell ref="I2:I3"/>
    <mergeCell ref="J2:J3"/>
    <mergeCell ref="K2:K3"/>
    <mergeCell ref="L2:L3"/>
    <mergeCell ref="M2:M3"/>
    <mergeCell ref="N2:N3"/>
    <mergeCell ref="A46:F46"/>
    <mergeCell ref="F26:F31"/>
    <mergeCell ref="H2:H3"/>
    <mergeCell ref="A1:F1"/>
    <mergeCell ref="G2:G3"/>
    <mergeCell ref="A27:A31"/>
    <mergeCell ref="A9:A13"/>
    <mergeCell ref="A18:A22"/>
    <mergeCell ref="B26:B31"/>
    <mergeCell ref="D26:D31"/>
    <mergeCell ref="E26:E31"/>
    <mergeCell ref="A2:F3"/>
    <mergeCell ref="A4:F5"/>
    <mergeCell ref="G17:G22"/>
    <mergeCell ref="H17:H2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HWFTUP5PPQV2-844554029-12567</_dlc_DocId>
    <_dlc_DocIdUrl xmlns="e2003e0d-3b06-4c9d-8d1d-f4d78b896d7f">
      <Url>https://www.vintra.de/vzbv/vergabeportal/_layouts/15/DocIdRedir.aspx?ID=HWFTUP5PPQV2-844554029-12567</Url>
      <Description>HWFTUP5PPQV2-844554029-12567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2026-0320</vzbvBAAktenzeichen>
    <AnbieterZentralID xmlns="e2003e0d-3b06-4c9d-8d1d-f4d78b896d7f" xsi:nil="true"/>
    <vzbvBedarfsID xmlns="93239daf-283d-42cb-9a3c-31238d13e6eb">4011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30" ma:contentTypeDescription="" ma:contentTypeScope="" ma:versionID="90d39f0feb8b376864ff835bc8c13e8f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BB43EC-635D-40A5-A876-361AFD0A362A}">
  <ds:schemaRefs/>
</ds:datastoreItem>
</file>

<file path=customXml/itemProps2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CA36BD5-A444-4A27-BFA7-761A978348A7}">
  <ds:schemaRefs>
    <ds:schemaRef ds:uri="http://schemas.microsoft.com/office/2006/documentManagement/types"/>
    <ds:schemaRef ds:uri="e2003e0d-3b06-4c9d-8d1d-f4d78b896d7f"/>
    <ds:schemaRef ds:uri="http://schemas.microsoft.com/sharepoint/v3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93239daf-283d-42cb-9a3c-31238d13e6eb"/>
    <ds:schemaRef ds:uri="http://www.w3.org/XML/1998/namespace"/>
    <ds:schemaRef ds:uri="921cc944-f0f0-44b3-8d2d-2606f6dbf471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2C5DC56-76A8-4DC0-8C9D-95EF0E34C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F86E038C-BDDF-4EA4-B74C-C3F948EDCA85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086CA492-9825-4794-8116-8656975F659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Aktenzeichen 2026-0320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Talkowsky, Osmar (vzbv)</cp:lastModifiedBy>
  <cp:lastPrinted>2015-11-06T15:24:37Z</cp:lastPrinted>
  <dcterms:created xsi:type="dcterms:W3CDTF">2013-07-04T14:17:18Z</dcterms:created>
  <dcterms:modified xsi:type="dcterms:W3CDTF">2026-07-14T15:09:30Z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d78aacf6-4554-42a3-afaf-43552e4c6311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https://www.vintra.de/vzbv/vergabeportal/BedarfsmeldungDokumente/4011/Vorlage-Anlage-6-Wertungsmatrix.xlsx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