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www.vintra.de/vzbv/vergabeportal/BedarfsmeldungDokumente/3729/"/>
    </mc:Choice>
  </mc:AlternateContent>
  <xr:revisionPtr revIDLastSave="0" documentId="13_ncr:20000001_{3579C3EA-AF92-481C-87DA-3840FEC4FC59}" xr6:coauthVersionLast="47" xr6:coauthVersionMax="47" xr10:uidLastSave="{00000000-0000-0000-0000-000000000000}"/>
  <bookViews>
    <workbookView xWindow="-110" yWindow="-110" windowWidth="19420" windowHeight="10300" activeTab="1" xr2:uid="{00000000-000D-0000-FFFF-FFFF00000000}"/>
  </bookViews>
  <sheets>
    <sheet name="Eignungskriterien" sheetId="4" r:id="rId1"/>
    <sheet name="Wertung"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1" l="1"/>
  <c r="G35" i="1"/>
  <c r="B39" i="1"/>
  <c r="H13" i="1"/>
  <c r="G13" i="1"/>
  <c r="F13" i="1"/>
  <c r="H29" i="1"/>
  <c r="G29" i="1"/>
  <c r="F29" i="1"/>
  <c r="H25" i="1"/>
  <c r="G25" i="1"/>
  <c r="F25" i="1"/>
  <c r="H21" i="1"/>
  <c r="G21" i="1"/>
  <c r="F21" i="1"/>
  <c r="F39" i="1" l="1"/>
  <c r="G17" i="1"/>
  <c r="H17" i="1"/>
  <c r="F17" i="1"/>
  <c r="G9" i="1"/>
  <c r="H9" i="1"/>
  <c r="F9" i="1"/>
  <c r="H32" i="1" l="1"/>
  <c r="H33" i="1" s="1"/>
  <c r="G32" i="1" l="1"/>
  <c r="G33" i="1" s="1"/>
  <c r="F32" i="1"/>
  <c r="F33" i="1" s="1"/>
  <c r="F3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F7" authorId="0" shapeId="0" xr:uid="{00000000-0006-0000-0000-000001000000}">
      <text>
        <r>
          <rPr>
            <b/>
            <sz val="9"/>
            <color indexed="81"/>
            <rFont val="Segoe UI"/>
            <charset val="1"/>
          </rPr>
          <t>Hier die Begründung NACH der Angebotsabgabe eintragen</t>
        </r>
      </text>
    </comment>
    <comment ref="F31" authorId="0" shapeId="0" xr:uid="{00000000-0006-0000-0000-000002000000}">
      <text>
        <r>
          <rPr>
            <b/>
            <sz val="9"/>
            <color indexed="81"/>
            <rFont val="Segoe UI"/>
            <charset val="1"/>
          </rPr>
          <t xml:space="preserve">Nur die Angebotspreise eintragen. </t>
        </r>
      </text>
    </comment>
  </commentList>
</comments>
</file>

<file path=xl/sharedStrings.xml><?xml version="1.0" encoding="utf-8"?>
<sst xmlns="http://schemas.openxmlformats.org/spreadsheetml/2006/main" count="111" uniqueCount="59">
  <si>
    <t>Zuschlagskriterien</t>
  </si>
  <si>
    <t>Gewichtung</t>
  </si>
  <si>
    <t>gewichtet</t>
  </si>
  <si>
    <t xml:space="preserve">gewichtet </t>
  </si>
  <si>
    <t>max. Punktzahl</t>
  </si>
  <si>
    <t>Hinweis zur Bewertung: Es müssen nur die vergebenen Punkte  und der jeweilige Gesamtpreis eingegeben werden. Die Berechnung der Gewichtung erfolgt automatisch</t>
  </si>
  <si>
    <t>Ort, Datum</t>
  </si>
  <si>
    <t>____________________________________</t>
  </si>
  <si>
    <t>______________________________________</t>
  </si>
  <si>
    <t>__</t>
  </si>
  <si>
    <t>1.
Name Bieter</t>
  </si>
  <si>
    <t>2.
Name Bieter</t>
  </si>
  <si>
    <t>3.
Name Bieter</t>
  </si>
  <si>
    <t>Name Prüfer 1</t>
  </si>
  <si>
    <t>Name Prüfer 2</t>
  </si>
  <si>
    <t>X Punkte weil…</t>
  </si>
  <si>
    <t>Beispielwerte</t>
  </si>
  <si>
    <t>Eignungskriterien 
(ohne Punktzahl)</t>
  </si>
  <si>
    <t>x.
Name Bieter</t>
  </si>
  <si>
    <t>Zu erbringende Nachweise</t>
  </si>
  <si>
    <t>liegt vor / liegt nicht vor</t>
  </si>
  <si>
    <t>Förmliche Erklärung gem. § 35 UVgO über das Nichtvorliegen von Ausschlussgründen. (Formular Anlage 5 ist beigefügt)</t>
  </si>
  <si>
    <r>
      <t xml:space="preserve">Nachweisform
</t>
    </r>
    <r>
      <rPr>
        <sz val="12"/>
        <color theme="1"/>
        <rFont val="Aptos"/>
        <family val="2"/>
      </rPr>
      <t>("Eignungskriterien" stehen im Schreiben "Aufforderung zur Angebotsabgabe")</t>
    </r>
  </si>
  <si>
    <t>Angebotsschreiben Anlage 2</t>
  </si>
  <si>
    <t>Eigenerklärung Anlage 5</t>
  </si>
  <si>
    <t>Darlegung der Erreichbarkeit bei IT-Sicherheitsvorfällen</t>
  </si>
  <si>
    <t>1. Kurzkonzept</t>
  </si>
  <si>
    <t>Bewertungskriterien</t>
  </si>
  <si>
    <t>Erläuterung</t>
  </si>
  <si>
    <t>Bewertet werden 
die Qualität der eingereichten Referenzen und die praktischen Berufserfahrung</t>
  </si>
  <si>
    <r>
      <t xml:space="preserve">Der AN fügt dem Angebot ein Kurzkonzept ""Beratung beim Aufbau einer Informationssicherheitsorganisation und eines Informationssicherheitsmanagementsystems (ISMS) gemäß BSI-Grundschutzstandards"" bei entsprechend der Leistungsbeschreibung Abschnitt VI. 1. Punkt 1.1 mit inhaltlichen konzeptionellen Ansätzen:
1 - Einarbeitungsphase
2 - Beratung bei der Erstellung einer Sicherheitskonzeption nach BSI-IT-Grundschutz
3 - Zeit- und Meilensteinplanung bis Ende 2026
4 - Prozess bei Sicherheitsvorfällen und Erreichbarkeit des AN
</t>
    </r>
    <r>
      <rPr>
        <sz val="11"/>
        <color rgb="FFFF0000"/>
        <rFont val="Aptos"/>
        <family val="2"/>
      </rPr>
      <t>Umfang: max. 4 Seiten DIN A4, Schriftgröße 12, Aptos o. vgl. Schrift</t>
    </r>
    <r>
      <rPr>
        <sz val="11"/>
        <color theme="1"/>
        <rFont val="Aptos"/>
        <family val="2"/>
      </rPr>
      <t xml:space="preserve">
</t>
    </r>
  </si>
  <si>
    <t>Eigenerklärung</t>
  </si>
  <si>
    <t>2. Fachliche Qualifikation der Firma zur IT-Sicherheit</t>
  </si>
  <si>
    <t>Erläuterung  zur Punktevergabe bezogen auf die Leistungsbeschreibung</t>
  </si>
  <si>
    <r>
      <t xml:space="preserve">Die nebenstehenden Zertifikate müssen per Urkunde nachgewiesen werden. Es müssen mindestens zwei Nachweise erbracht werden.
Die Zertifikate müssen aktuell und gültig sowie von einer anerkannten Zertifizierungsstelle ausgestellt sein.
</t>
    </r>
    <r>
      <rPr>
        <sz val="11"/>
        <color rgb="FFFF0000"/>
        <rFont val="Aptos"/>
        <family val="2"/>
      </rPr>
      <t>Es müssen mindestens zwei Punkte erreicht werden. 0 und 1 Punkt führen zum Ausschluss aus dem Verfahren.</t>
    </r>
  </si>
  <si>
    <t>Eignungskriterien für die Ausschreibung 
Aktenzeichen 2026-0068</t>
  </si>
  <si>
    <t>3. Fachliche Qualifikation des/ der vorgesehenen Berater:in zur IT-Sicherheit</t>
  </si>
  <si>
    <t>4. Fachliche Qualifikation der vorgesehenen Stellvertretung</t>
  </si>
  <si>
    <t>5. Erfahrungen des/ der vorgesehenen Berater:in zur IT-Sicherheit</t>
  </si>
  <si>
    <t>6. Erfahrungen der vorgesehenen Stellvertretung</t>
  </si>
  <si>
    <t>7. Preis</t>
  </si>
  <si>
    <t>8. Gesamtpunktzahl</t>
  </si>
  <si>
    <t xml:space="preserve">Bewertungskriterien für die Ausschreibung 
Beratung zur internen IT-Sicherheit im vzbv
Aktenzeichen: 2026-0068 
</t>
  </si>
  <si>
    <t>Folgende Zertifikate können eingereicht werden:
BSI IT Grundschutz-Praktiker;
BSI IT Grundschutz-Berater; 
ISO/IEC 27001 Lead Auditor;
ISO/IEC 27001 Implementer;
CISO/ISB;
CISSP;
CISM (ISACA);
CRISC;
CEH;
CompTIA Security+/ CySA
OSCP;
GIAC-Zertifizierungen (z.B. GSEC, GCIH, GCIA etc.)</t>
  </si>
  <si>
    <r>
      <t xml:space="preserve">Bewertet werden:
1 - Verständlichkeit, Aussagekraft, Stingenz, Schlüssigkeit.
2 - Fachkompetenz: Grobkonzept mit überzeugenden Ansätzen.
3 - Eignung für den Kontext des AG.
</t>
    </r>
    <r>
      <rPr>
        <sz val="11"/>
        <color rgb="FFFF0000"/>
        <rFont val="Aptos"/>
        <family val="2"/>
      </rPr>
      <t>Es muss mindestens ein Punkt erreicht werden. 0 Punkte führen zum Ausschluss aus dem Verfahren.</t>
    </r>
    <r>
      <rPr>
        <sz val="11"/>
        <color theme="1"/>
        <rFont val="Aptos"/>
        <family val="2"/>
      </rPr>
      <t xml:space="preserve">
</t>
    </r>
  </si>
  <si>
    <t>0 Punkte: Es liegt kein Konzept vor oder die eingereichte Unterlage ist lückenhaft und lässt keine Erfüllung der Anforderungen erwarten.
1 Punkt: Die eingereichte Unterlage lässt ansatzweise eine mögliche Erfüllung der Anforderungen erwarten. Die Erläuterungen sind lückenhaft.
2 Punkte: Die eingereichte Unterlage lässt eine grundsätzliche Erfüllung der Anforderungen erwarten. Die Erläuterungen sind fast oder ganz vollständig und überwiegend schlüssig und nachvollziehbar. 
3 Punkte: Die eingereichte Unterlage lässt eine umfängliche Erfüllung der Anforderungen erwarten. Die Erläuterungen sind vollständig, schlüssig und nachvollziehbar. 
4 Punkte: Die eingereichte Unterlage lässt eine vollumfängliche Erfüllung der Anforderungen erwarten. Die Erläuterungen sind vollständig, schlüssig und nachvollziehbar. Die Ausführungen lassen erwarten, dass der AN seine Dienstleistung besonders gut an das Umfeld des AG anpassen kann. 
5 Punkte: Die eingereichte Unterlage lässt eine vollumfängliche Erfüllung der Anforderungen erwarten. Die Erläuterungen sind vollständig, schlüssig und nachvollziehbar. Die Ausführungen lassen erwarten, dass der AN seine Dienstleistung besonders gut an das Umfeld des AG anpassen kann.Der AN geht in besonderer Weise auf die Komplexität der Leistungsbeschreibung ein und zeigt, dass er sie erfasst hat und umsetzen kann.</t>
  </si>
  <si>
    <t>Bewertet werden 
die Qualität der eingereichten Referenzen und die praktischen Berufserfahrung insbesondere die Erfahrungen im Bereich IT-Sicherheit und ISMS</t>
  </si>
  <si>
    <t>Die Zertifikate müssen aktuell und gültig sowie von einer anerkannten Zertifizierungsstelle ausgestellt sein.</t>
  </si>
  <si>
    <t>Es muss mindestens ein Punkt erreicht werden. 0 Punkte führen zum Ausschluss aus dem Verfahren.</t>
  </si>
  <si>
    <t xml:space="preserve">Folgende Zertifikate können eingereicht werden:
BSI-Grundschutz;
ISO27001;
ISO 9001 - Qualitätsmanagement;
ISO 22301 Business Continuity;
ISO/IEC 20000-1 - IT Service Management;
ISO/IEC 27017 - Cloud Sicherheit; 
ISO/IEC 27018 Datenschutz Cloud;
ISO/IEC 27035 - Incident Management;
ISO/IEC 27701 – Privacy Information Management System (PIMS)
</t>
  </si>
  <si>
    <t>0 Punkte: keine nachweisbaren Zertifikate, der in der Erläuterung genannten, kein Nachweis zu durchgeführten Projekten und zehnjähriger Marktpräsenz
1 Punkt: keine nachweisbaren Zertifikate, der in der Erläuterung genannten, aber Nachweis zu durchgeführten Projekten und zu zehnjähriger Marktpräsenz vorhanden
2 Punkte: mindestens ein bis zwei anerkannte Zertikfikate, der in der Erläuterung genannten
3 Punkte: mindestens drei anerkannte Zertikfikate, der in der Erläuterung genannten
4 Punkte: mindestens vier anerkannte Zertikfikate, der in der Erläuterung genannten
5 Punkte: mindestens fünf oder mehr anerkannte Zertikfikate, der in der Erläuterung genannten</t>
  </si>
  <si>
    <r>
      <t xml:space="preserve">Die nebenstehenden Zertifikate müssen per Urkunde nachgewiesen werden.
Die Zertifikate müssen aktuell und gültig sowie von einer anerkannten Zertifizierungsstelle ausgestellt sein.
Verfügt das Unternehmen nicht über die genannten Zertifikate oder befindet es sich noch im Zertifizierungsprozess, ist die entsprechende Qualifikation durch nachweislich umgesetzte Projekte zu belegen; zudem muss eine Marktpräsenz von mindestens zehn Jahren bestehen.
</t>
    </r>
    <r>
      <rPr>
        <sz val="11"/>
        <color rgb="FFFF0000"/>
        <rFont val="Aptos"/>
        <family val="2"/>
      </rPr>
      <t>Es muss mindestens ein Punkt erreicht werden. 0 Punkte führen zum Ausschluss aus dem Verfahren.</t>
    </r>
  </si>
  <si>
    <t>Erklärung ob Voraussetzungen als Kleinstunternehmen oder KMU gemäß Definition in Empfehlung der Kommission 2003/361/EC vorliegen. (Formular Anlage 2 ist beigefügt)</t>
  </si>
  <si>
    <t>0 Punkte: Keine nachweisbaren Zertifikate im Bereich IT-Sicherheit.
1 Punkt: mindestens ein anerkanntes Zertikfikate, der in der Erläuterung benannten
2 Punkte: mindestens zwei anerkannte Zertikfikate, der in der Erläuterung benannten, darunter BSI IT Grundschutz-Praktiker oder -Berater und ISO/IEC 27001 Lead Auditor oder Implementer
3 Punkte: mindestens vier anerkannte Zertikfikate, der in der Erläuterung benannten, darunter BSI IT Grundschutz-Praktiker oder -Berater und ISO/IEC 27001 Lead Auditor oder Implementer
4 Punkte: mindestens fünf anerkannte Zertikfikate, der in der Erläuterung benannten, darunter BSI IT Grundschutz-Praktiker oder -Berater und ISO/IEC 27001 Lead Auditor oder Implementer
5 Punkte: mindestens sechs oder mehr anerkannte Zertikfikate, der in der Erläuterung benannten, darunter BSI IT Grundschutz-Praktiker oder -Berater und ISO/IEC 27001 Lead Auditor oder Implementer</t>
  </si>
  <si>
    <t>0 Punkte: Keine nachweisbaren Zertifikate im Bereich IT-Sicherheit.
1 Punkt: mindestens ein anerkanntes Zertikfikat, der in der Erläuterung benannten
2 Punkte: mindestens zwei anerkannte Zertikfikate, der in der Erläuterung benannten, darunter BSI IT Grundschutz-Praktiker oder -Berater und ISO/IEC 27001 Lead Auditor oder Implementer
3 Punkte: mindestens vier anerkannte Zertikfikate, der in der Erläuterung benannten, darunter BSI IT Grundschutz-Praktiker oder -Berater und ISO/IEC 27001 Lead Auditor oder Implementer
4 Punkte: mindestens fünf anerkannte Zertikfikate, der in der Erläuterung benannten, darunter BSI IT Grundschutz-Praktiker oder -Berater und ISO/IEC 27001 Lead Auditor oder Implementer
5 Punkte: mindestens sechs oder mehr anerkannte Zertikfikate, der in der Erläuterung benannten, darunter BSI IT Grundschutz-Praktiker oder -Berater und ISO/IEC 27001 Lead Auditor oder Implementer</t>
  </si>
  <si>
    <t>0 Punkte: keine Erfahrungen in der Beratung, kein IT-Sicherheitsbeauftragter (IT-SiBe) und / oder es wurden keine Referenzen eingereicht, die den vorgegebenen Kriterien entsprechen bzw. die praktische Erfahrung nachweisen.
1 Punkt: erste Erfahrungen als IT-SiBe, geringe Erfahrungen in der externen Beratung und / oder es wurden weniger als 3 Referenzen eingereicht, die die vorgegeben Kriterien erfüllen oder die praktische Erfahrung nachweisen.
2 Punkte:  2-3 Jahre Erfahrungen als IT-SiBe, erste Erfahrungen in der externen Beratung und / oder es wurden 3 Referenzen eingereicht, die nur teilweise mit dem Auftragsgegenstand vergleichbar sind oder die die praktische Erfahrung nur teilweise nachweisen.
3 Punkte: 4-5 Jahre Erfahrungen als IT-Si-Be, mehrjährige Erfahrungen in der externen Beratung, nachvollzierbare Erfahrungen im Bereich IT-Sicherheit und ISMS;  Alle 3 Referenzen weisen die praktische Erfahrung nach, aber nicht alle erfüllen die vorgegebenen Kriteren in Hinblick auf Vergleichbarkeit vollumfanglich.
4 Punkte: 6-7 Jahre Erfahrungen als IT-Si-Be, mehrjährige einschlägige Erfahrungen in der externen Beratung, nachvollzierbare Erfahrungen im Bereich IT-Sicherheit und ISMS . Alle 3 Referenzen erfüllen die die vorgegebenen Kriterien vollumfänglich und weisen die umfangreiche praktische Erfahrung nach.
5 Punkte: mehr als 7 Jahre Erfahrungen als IT-SiBe, nachvollzierbare Erfahrungen im Bereich IT-Sicherheit und ISMS, mehrjährige einschlägige Erfahrungen in der externen Beratung in Unternehmen und Verbänden. Alle 3 Referenzen erfüllen die die vorgegebenen Kriterien vollumfänglich und weisen die umfangreiche praktische Erfahrung nach.</t>
  </si>
  <si>
    <t xml:space="preserve">Einzureichen sind ein Lebenslauf und  3 aktuelle Referenzen, zum Nachweis der praktischen Erfahrung.
Anforderungen an die Referenzen entsprechend der Leistungsbeschreibung Abschnitt VI. 1. Punkt 1.2 sind:
Auflistung erbrachter Leistungen, die mit dem zu vergebenden Auftrag vergleichbar sind 
mit Angaben zur  Art der ausgeführten Arbeiten, 
Auftragsvolumen/Rechnungswert, 
Leistungszeit und Auftraggeber, 
Die Referenzen müssen aus laufenden oder abgeschlossenen Projekten stammen. Im Falle von abgelaufenen Projekten, dürfen diese nicht vor dem Jahr 2022 abgeschlossen worden sein.
</t>
  </si>
  <si>
    <t>Einzureichen sind ein Lebenslauf und  3 aktuelle Referenzen, zum Nachweis der praktischen Erfahrung.
Anforderungen an die Referenzen entsprechend der Leistungsbeschreibung Abschnitt VI. 1. Punkt 1.2 sind:
Auflistung erbrachter Leistungen, die mit dem zu vergebenden Auftrag vergleichbar sind 
mit Angaben zur  Art der ausgeführten Arbeiten, 
Auftragsvolumen/Rechnungswert, 
Leistungszeit und Auftraggeber, 
Die Referenzen müssen aus laufenden oder abgeschlossenen Projekten stammen. Im Falle von abgelaufenen Projekten, dürfen diese nicht vor dem Jahr 2022 abgeschlossen worden sein.</t>
  </si>
  <si>
    <t>0 Punkte: keine Erfahrungen in der Beratung, kein IT-Sicherheitsbeauftragter (IT-SiBe) und / oder es wurden keine Referenzen eingereicht, die den vorgegebenen Kriterien entsprechen bzw. die praktische Erfahrung nachweisen.
1 Punkt: erste Erfahrungen als IT-SiBe, geringe Erfahrungen in der externen Beratung und / oder es wurden weniger als 3 Referenzen eingereicht, die die vorgegeben Kriterien erfüllen oder die praktische Erfahrung nachweisen.
2 Punkte:  2-3 Jahre Erfahrungen als IT-SiBe, erste Erfahrungen in der externen Beratung und / oder es wurden 3 Referenzen eingereicht, die nur teilweise mit dem Auftragsgegenstand vergleichbar sind oder die die praktische Erfahrung nur teilweise nachweisen.
3 Punkte: 4-5 Jahre Erfahrungen als IT-SiBe, mehrjährige Erfahrungen in der externen Beratung; Alle 3 Referenzen weisen die praktische Erfahrung nach, aber nicht alle erfüllen die vorgegebenen Kriteren in Hinblick auf Vergleichbarkeit vollumfanglich.
4 Punkte: 6-7 Jahre Erfahrungen als IT-Si-Be, mehrjährige einschlägige Erfahrungen in der externen Beratung; Alle 3 Referenzen erfüllen die die vorgegebenen Kriterien vollumfänglich und weisen die umfangreiche praktische Erfahrung nach.
5 Punkte: mehr als 7 Jahre Erfahrungen als IT-Si-Be, mehrjährige einschlägige Erfahrungen in der externen Beratung in Unternehmen und Verbänden. Alle 3 Referenzen erfüllen die die vorgegebenen Kriterien vollumfänglich und weisen die umfangreiche praktische Erfahrung nach.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</si>
</sst>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sz val="11"/>
      <color theme="1"/>
      <name val="Aptos"/>
      <family val="2"/>
    </font>
    <font>
      <sz val="11"/>
      <color theme="1"/>
      <name val="Aptos"/>
      <family val="2"/>
    </font>
    <font>
      <sz val="11"/>
      <color theme="1"/>
      <name val="Aptos"/>
      <family val="2"/>
    </font>
    <font>
      <sz val="11"/>
      <color theme="1"/>
      <name val="Aptos"/>
      <family val="2"/>
    </font>
    <font>
      <sz val="11"/>
      <color theme="1"/>
      <name val="Aptos"/>
      <family val="2"/>
    </font>
    <font>
      <sz val="11"/>
      <color theme="1"/>
      <name val="Aptos"/>
      <family val="2"/>
    </font>
    <font>
      <sz val="11"/>
      <color theme="1"/>
      <name val="Aptos"/>
      <family val="2"/>
    </font>
    <font>
      <b/>
      <sz val="12"/>
      <color theme="1"/>
      <name val="Arial"/>
      <family val="2"/>
    </font>
    <font>
      <b/>
      <sz val="9"/>
      <color indexed="81"/>
      <name val="Segoe UI"/>
      <charset val="1"/>
    </font>
    <font>
      <b/>
      <sz val="12"/>
      <color theme="1"/>
      <name val="Aptos"/>
      <family val="2"/>
    </font>
    <font>
      <b/>
      <sz val="12"/>
      <color theme="1"/>
      <name val="Aptos Black"/>
      <family val="2"/>
    </font>
    <font>
      <b/>
      <sz val="11"/>
      <color theme="1"/>
      <name val="Aptos"/>
      <family val="2"/>
    </font>
    <font>
      <sz val="11"/>
      <color theme="1"/>
      <name val="Aptos"/>
      <family val="2"/>
    </font>
    <font>
      <sz val="12"/>
      <color theme="1"/>
      <name val="Aptos"/>
      <family val="2"/>
    </font>
    <font>
      <b/>
      <sz val="12"/>
      <color indexed="8"/>
      <name val="Aptos"/>
      <family val="2"/>
    </font>
    <font>
      <sz val="11"/>
      <color rgb="FFFF0000"/>
      <name val="Aptos"/>
      <family val="2"/>
    </font>
    <font>
      <sz val="11"/>
      <color rgb="FF000000"/>
      <name val="Aptos"/>
      <family val="2"/>
    </font>
    <font>
      <sz val="12"/>
      <color indexed="8"/>
      <name val="Aptos"/>
      <family val="2"/>
    </font>
    <font>
      <sz val="11"/>
      <name val="Aptos"/>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20">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98">
    <xf numFmtId="0" fontId="0" fillId="0" borderId="0" xfId="0"/>
    <xf numFmtId="0" fontId="8" fillId="0" borderId="0" xfId="0" applyFont="1"/>
    <xf numFmtId="0" fontId="8" fillId="2" borderId="0" xfId="0" applyFont="1" applyFill="1"/>
    <xf numFmtId="0" fontId="8" fillId="2" borderId="1" xfId="0" applyFont="1" applyFill="1" applyBorder="1"/>
    <xf numFmtId="0" fontId="8" fillId="0" borderId="0" xfId="0" applyFont="1" applyAlignment="1">
      <alignment horizontal="center" vertical="top"/>
    </xf>
    <xf numFmtId="0" fontId="8" fillId="2" borderId="0" xfId="0" applyFont="1" applyFill="1" applyAlignment="1" applyProtection="1">
      <alignment horizontal="center" vertical="center"/>
      <protection locked="0"/>
    </xf>
    <xf numFmtId="0" fontId="8" fillId="2" borderId="0" xfId="0" applyFont="1" applyFill="1" applyAlignment="1" applyProtection="1">
      <alignment horizontal="center" vertical="top" wrapText="1"/>
      <protection locked="0"/>
    </xf>
    <xf numFmtId="0" fontId="11" fillId="2" borderId="6" xfId="0" applyFont="1" applyFill="1" applyBorder="1" applyAlignment="1" applyProtection="1">
      <alignment horizontal="center" vertical="center"/>
      <protection locked="0"/>
    </xf>
    <xf numFmtId="0" fontId="11" fillId="2" borderId="5" xfId="0" applyFont="1" applyFill="1" applyBorder="1" applyAlignment="1" applyProtection="1">
      <alignment horizontal="center" vertical="center"/>
      <protection locked="0"/>
    </xf>
    <xf numFmtId="0" fontId="11" fillId="2" borderId="5" xfId="0" applyFont="1" applyFill="1" applyBorder="1" applyAlignment="1" applyProtection="1">
      <alignment horizontal="center" vertical="center" wrapText="1"/>
      <protection locked="0"/>
    </xf>
    <xf numFmtId="0" fontId="11" fillId="4" borderId="5" xfId="0" applyFont="1" applyFill="1" applyBorder="1" applyAlignment="1" applyProtection="1">
      <alignment horizontal="center" vertical="top" wrapText="1"/>
      <protection locked="0"/>
    </xf>
    <xf numFmtId="0" fontId="12" fillId="3" borderId="7" xfId="0" applyFont="1" applyFill="1" applyBorder="1" applyAlignment="1" applyProtection="1">
      <alignment vertical="top"/>
      <protection locked="0"/>
    </xf>
    <xf numFmtId="9" fontId="12" fillId="3" borderId="8" xfId="0" applyNumberFormat="1" applyFont="1" applyFill="1" applyBorder="1" applyAlignment="1" applyProtection="1">
      <alignment horizontal="center" vertical="top"/>
      <protection locked="0"/>
    </xf>
    <xf numFmtId="0" fontId="14" fillId="4" borderId="8" xfId="0" applyFont="1" applyFill="1" applyBorder="1" applyAlignment="1" applyProtection="1">
      <alignment horizontal="left" vertical="top" wrapText="1"/>
      <protection locked="0"/>
    </xf>
    <xf numFmtId="0" fontId="13" fillId="2" borderId="10" xfId="0" applyFont="1" applyFill="1" applyBorder="1" applyAlignment="1" applyProtection="1">
      <alignment vertical="top"/>
      <protection locked="0"/>
    </xf>
    <xf numFmtId="0" fontId="13" fillId="2" borderId="2" xfId="0" applyFont="1" applyFill="1" applyBorder="1" applyAlignment="1" applyProtection="1">
      <alignment horizontal="center" vertical="top"/>
      <protection locked="0"/>
    </xf>
    <xf numFmtId="0" fontId="13" fillId="2" borderId="2" xfId="0" applyFont="1" applyFill="1" applyBorder="1" applyAlignment="1" applyProtection="1">
      <alignment horizontal="left" vertical="top" wrapText="1"/>
      <protection locked="0"/>
    </xf>
    <xf numFmtId="0" fontId="10" fillId="4" borderId="2" xfId="0" applyFont="1" applyFill="1" applyBorder="1" applyAlignment="1" applyProtection="1">
      <alignment horizontal="right" wrapText="1"/>
      <protection locked="0"/>
    </xf>
    <xf numFmtId="0" fontId="10" fillId="4" borderId="2" xfId="0" applyFont="1" applyFill="1" applyBorder="1" applyAlignment="1" applyProtection="1">
      <alignment horizontal="right" vertical="top" wrapText="1"/>
      <protection locked="0"/>
    </xf>
    <xf numFmtId="0" fontId="10" fillId="4" borderId="3" xfId="0" applyFont="1" applyFill="1" applyBorder="1" applyAlignment="1" applyProtection="1">
      <alignment horizontal="right" vertical="top" wrapText="1"/>
      <protection locked="0"/>
    </xf>
    <xf numFmtId="0" fontId="14" fillId="0" borderId="11" xfId="0" applyFont="1" applyBorder="1" applyProtection="1">
      <protection locked="0"/>
    </xf>
    <xf numFmtId="0" fontId="10" fillId="0" borderId="4" xfId="0" applyFont="1" applyBorder="1" applyProtection="1">
      <protection locked="0"/>
    </xf>
    <xf numFmtId="0" fontId="12" fillId="2" borderId="4" xfId="0" applyFont="1" applyFill="1" applyBorder="1" applyAlignment="1" applyProtection="1">
      <alignment vertical="top"/>
      <protection locked="0"/>
    </xf>
    <xf numFmtId="0" fontId="10" fillId="2" borderId="4" xfId="0" applyFont="1" applyFill="1" applyBorder="1" applyAlignment="1">
      <alignment horizontal="right"/>
    </xf>
    <xf numFmtId="0" fontId="13" fillId="2" borderId="0" xfId="0" applyFont="1" applyFill="1" applyAlignment="1" applyProtection="1">
      <alignment vertical="top"/>
      <protection locked="0"/>
    </xf>
    <xf numFmtId="0" fontId="13" fillId="2" borderId="0" xfId="0" applyFont="1" applyFill="1" applyAlignment="1" applyProtection="1">
      <alignment horizontal="center" vertical="top"/>
      <protection locked="0"/>
    </xf>
    <xf numFmtId="0" fontId="12" fillId="2" borderId="0" xfId="0" applyFont="1" applyFill="1" applyAlignment="1" applyProtection="1">
      <alignment vertical="top"/>
      <protection locked="0"/>
    </xf>
    <xf numFmtId="0" fontId="10" fillId="2" borderId="0" xfId="0" applyFont="1" applyFill="1" applyAlignment="1" applyProtection="1">
      <alignment horizontal="left"/>
      <protection locked="0"/>
    </xf>
    <xf numFmtId="0" fontId="12" fillId="3" borderId="7" xfId="0" applyFont="1" applyFill="1" applyBorder="1" applyAlignment="1" applyProtection="1">
      <alignment vertical="top" wrapText="1"/>
      <protection locked="0"/>
    </xf>
    <xf numFmtId="0" fontId="12" fillId="2" borderId="2" xfId="0" applyFont="1" applyFill="1" applyBorder="1" applyAlignment="1" applyProtection="1">
      <alignment vertical="top" wrapText="1"/>
      <protection locked="0"/>
    </xf>
    <xf numFmtId="0" fontId="15" fillId="4" borderId="2" xfId="0" applyFont="1" applyFill="1" applyBorder="1" applyAlignment="1" applyProtection="1">
      <alignment horizontal="right" vertical="center" wrapText="1"/>
      <protection locked="0"/>
    </xf>
    <xf numFmtId="0" fontId="10" fillId="4" borderId="2" xfId="0" applyFont="1" applyFill="1" applyBorder="1" applyAlignment="1" applyProtection="1">
      <alignment horizontal="right" vertical="center" wrapText="1"/>
      <protection locked="0"/>
    </xf>
    <xf numFmtId="0" fontId="10" fillId="4" borderId="3" xfId="0" applyFont="1" applyFill="1" applyBorder="1" applyAlignment="1" applyProtection="1">
      <alignment horizontal="right" vertical="center" wrapText="1"/>
      <protection locked="0"/>
    </xf>
    <xf numFmtId="0" fontId="13" fillId="2" borderId="4" xfId="0" applyFont="1" applyFill="1" applyBorder="1" applyAlignment="1" applyProtection="1">
      <alignment horizontal="center" vertical="top"/>
      <protection locked="0"/>
    </xf>
    <xf numFmtId="0" fontId="12" fillId="2" borderId="4" xfId="0" applyFont="1" applyFill="1" applyBorder="1" applyAlignment="1" applyProtection="1">
      <alignment vertical="top" wrapText="1"/>
      <protection locked="0"/>
    </xf>
    <xf numFmtId="0" fontId="10" fillId="2" borderId="4" xfId="0" applyFont="1" applyFill="1" applyBorder="1" applyAlignment="1">
      <alignment horizontal="right" vertical="center"/>
    </xf>
    <xf numFmtId="0" fontId="12" fillId="2" borderId="0" xfId="0" applyFont="1" applyFill="1" applyAlignment="1" applyProtection="1">
      <alignment vertical="top" wrapText="1"/>
      <protection locked="0"/>
    </xf>
    <xf numFmtId="0" fontId="10" fillId="2" borderId="0" xfId="0" applyFont="1" applyFill="1" applyAlignment="1" applyProtection="1">
      <alignment horizontal="left" vertical="top"/>
      <protection locked="0"/>
    </xf>
    <xf numFmtId="0" fontId="12" fillId="2" borderId="7" xfId="0" applyFont="1" applyFill="1" applyBorder="1" applyAlignment="1" applyProtection="1">
      <alignment vertical="top"/>
      <protection locked="0"/>
    </xf>
    <xf numFmtId="0" fontId="13" fillId="2" borderId="8" xfId="0" applyFont="1" applyFill="1" applyBorder="1" applyAlignment="1" applyProtection="1">
      <alignment vertical="top"/>
      <protection locked="0"/>
    </xf>
    <xf numFmtId="164" fontId="14" fillId="4" borderId="8" xfId="0" applyNumberFormat="1" applyFont="1" applyFill="1" applyBorder="1" applyProtection="1">
      <protection locked="0"/>
    </xf>
    <xf numFmtId="164" fontId="14" fillId="4" borderId="9" xfId="0" applyNumberFormat="1" applyFont="1" applyFill="1" applyBorder="1" applyProtection="1">
      <protection locked="0"/>
    </xf>
    <xf numFmtId="0" fontId="12" fillId="2" borderId="2" xfId="0" applyFont="1" applyFill="1" applyBorder="1" applyAlignment="1" applyProtection="1">
      <alignment vertical="top"/>
      <protection locked="0"/>
    </xf>
    <xf numFmtId="2" fontId="10" fillId="2" borderId="2" xfId="0" applyNumberFormat="1" applyFont="1" applyFill="1" applyBorder="1" applyAlignment="1">
      <alignment horizontal="right" vertical="center"/>
    </xf>
    <xf numFmtId="2" fontId="10" fillId="2" borderId="3" xfId="0" applyNumberFormat="1" applyFont="1" applyFill="1" applyBorder="1" applyAlignment="1">
      <alignment horizontal="right" vertical="center"/>
    </xf>
    <xf numFmtId="0" fontId="13" fillId="2" borderId="11" xfId="0" applyFont="1" applyFill="1" applyBorder="1" applyAlignment="1" applyProtection="1">
      <alignment vertical="top"/>
      <protection locked="0"/>
    </xf>
    <xf numFmtId="0" fontId="12" fillId="2" borderId="4" xfId="0" applyFont="1" applyFill="1" applyBorder="1" applyAlignment="1" applyProtection="1">
      <alignment horizontal="center" vertical="top"/>
      <protection locked="0"/>
    </xf>
    <xf numFmtId="2" fontId="10" fillId="2" borderId="4" xfId="0" applyNumberFormat="1" applyFont="1" applyFill="1" applyBorder="1" applyAlignment="1">
      <alignment horizontal="right" vertical="center"/>
    </xf>
    <xf numFmtId="0" fontId="12" fillId="2" borderId="0" xfId="0" applyFont="1" applyFill="1" applyAlignment="1" applyProtection="1">
      <alignment horizontal="center" vertical="top"/>
      <protection locked="0"/>
    </xf>
    <xf numFmtId="0" fontId="10" fillId="2" borderId="0" xfId="0" applyFont="1" applyFill="1" applyProtection="1">
      <protection locked="0"/>
    </xf>
    <xf numFmtId="0" fontId="12" fillId="2" borderId="6" xfId="0" applyFont="1" applyFill="1" applyBorder="1" applyAlignment="1" applyProtection="1">
      <alignment vertical="top"/>
      <protection locked="0"/>
    </xf>
    <xf numFmtId="0" fontId="12" fillId="2" borderId="5" xfId="0" applyFont="1" applyFill="1" applyBorder="1" applyAlignment="1" applyProtection="1">
      <alignment horizontal="center" vertical="top"/>
      <protection locked="0"/>
    </xf>
    <xf numFmtId="0" fontId="12" fillId="2" borderId="5" xfId="0" applyFont="1" applyFill="1" applyBorder="1" applyAlignment="1" applyProtection="1">
      <alignment vertical="top"/>
      <protection locked="0"/>
    </xf>
    <xf numFmtId="2" fontId="10" fillId="2" borderId="5" xfId="0" applyNumberFormat="1" applyFont="1" applyFill="1" applyBorder="1" applyAlignment="1">
      <alignment horizontal="left"/>
    </xf>
    <xf numFmtId="0" fontId="13" fillId="2" borderId="2" xfId="0" applyFont="1" applyFill="1" applyBorder="1" applyProtection="1">
      <protection locked="0"/>
    </xf>
    <xf numFmtId="0" fontId="12" fillId="2" borderId="2" xfId="0" applyFont="1" applyFill="1" applyBorder="1" applyProtection="1">
      <protection locked="0"/>
    </xf>
    <xf numFmtId="0" fontId="10" fillId="2" borderId="2" xfId="0" applyFont="1" applyFill="1" applyBorder="1" applyProtection="1">
      <protection locked="0"/>
    </xf>
    <xf numFmtId="164" fontId="10" fillId="2" borderId="2" xfId="0" applyNumberFormat="1" applyFont="1" applyFill="1" applyBorder="1"/>
    <xf numFmtId="0" fontId="10" fillId="2" borderId="0" xfId="0" applyFont="1" applyFill="1"/>
    <xf numFmtId="0" fontId="10" fillId="4" borderId="0" xfId="0" applyFont="1" applyFill="1"/>
    <xf numFmtId="0" fontId="12" fillId="0" borderId="15" xfId="0" applyFont="1" applyBorder="1" applyAlignment="1" applyProtection="1">
      <alignment vertical="top"/>
      <protection locked="0"/>
    </xf>
    <xf numFmtId="0" fontId="17" fillId="0" borderId="8" xfId="0" applyFont="1" applyBorder="1" applyAlignment="1" applyProtection="1">
      <alignment vertical="center" wrapText="1"/>
      <protection locked="0"/>
    </xf>
    <xf numFmtId="0" fontId="18" fillId="4" borderId="2"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14" fillId="0" borderId="0" xfId="0" applyFont="1" applyAlignment="1">
      <alignment wrapText="1"/>
    </xf>
    <xf numFmtId="0" fontId="10" fillId="0" borderId="0" xfId="0" applyFont="1" applyAlignment="1">
      <alignment wrapText="1"/>
    </xf>
    <xf numFmtId="0" fontId="17" fillId="0" borderId="17" xfId="0" applyFont="1" applyBorder="1" applyAlignment="1" applyProtection="1">
      <alignment vertical="center" wrapText="1"/>
      <protection locked="0"/>
    </xf>
    <xf numFmtId="0" fontId="18" fillId="4" borderId="17"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center" vertical="center" wrapText="1"/>
      <protection locked="0"/>
    </xf>
    <xf numFmtId="0" fontId="12" fillId="0" borderId="12" xfId="0" applyFont="1" applyBorder="1" applyAlignment="1" applyProtection="1">
      <alignment vertical="top"/>
      <protection locked="0"/>
    </xf>
    <xf numFmtId="0" fontId="7" fillId="0" borderId="0" xfId="0" applyFont="1"/>
    <xf numFmtId="0" fontId="10" fillId="0" borderId="0" xfId="0" applyFont="1"/>
    <xf numFmtId="0" fontId="10" fillId="2" borderId="5" xfId="0" applyFont="1" applyFill="1" applyBorder="1" applyAlignment="1" applyProtection="1">
      <alignment horizontal="center" vertical="center" wrapText="1"/>
      <protection locked="0"/>
    </xf>
    <xf numFmtId="0" fontId="10" fillId="4" borderId="5" xfId="0" applyFont="1" applyFill="1" applyBorder="1" applyAlignment="1" applyProtection="1">
      <alignment horizontal="center" vertical="top" wrapText="1"/>
      <protection locked="0"/>
    </xf>
    <xf numFmtId="9" fontId="7" fillId="3" borderId="8" xfId="0" applyNumberFormat="1" applyFont="1" applyFill="1" applyBorder="1" applyAlignment="1" applyProtection="1">
      <alignment horizontal="left" vertical="top" wrapText="1"/>
      <protection locked="0"/>
    </xf>
    <xf numFmtId="9" fontId="6" fillId="3" borderId="8" xfId="0" applyNumberFormat="1" applyFont="1" applyFill="1" applyBorder="1" applyAlignment="1" applyProtection="1">
      <alignment horizontal="left" vertical="top" wrapText="1"/>
      <protection locked="0"/>
    </xf>
    <xf numFmtId="0" fontId="17" fillId="0" borderId="19" xfId="0" applyFont="1" applyBorder="1" applyAlignment="1">
      <alignment vertical="center" wrapText="1"/>
    </xf>
    <xf numFmtId="9" fontId="19" fillId="3" borderId="8" xfId="0" applyNumberFormat="1" applyFont="1" applyFill="1" applyBorder="1" applyAlignment="1" applyProtection="1">
      <alignment horizontal="left" vertical="top" wrapText="1"/>
      <protection locked="0"/>
    </xf>
    <xf numFmtId="9" fontId="5" fillId="3" borderId="8" xfId="0" applyNumberFormat="1" applyFont="1" applyFill="1" applyBorder="1" applyAlignment="1" applyProtection="1">
      <alignment horizontal="left" vertical="top" wrapText="1"/>
      <protection locked="0"/>
    </xf>
    <xf numFmtId="0" fontId="5" fillId="3" borderId="8" xfId="0" applyFont="1" applyFill="1" applyBorder="1" applyAlignment="1" applyProtection="1">
      <alignment horizontal="left" vertical="top" wrapText="1"/>
      <protection locked="0"/>
    </xf>
    <xf numFmtId="9" fontId="19" fillId="3" borderId="8" xfId="0" applyNumberFormat="1" applyFont="1" applyFill="1" applyBorder="1" applyAlignment="1" applyProtection="1">
      <alignment vertical="top" wrapText="1"/>
      <protection locked="0"/>
    </xf>
    <xf numFmtId="9" fontId="4" fillId="3" borderId="8" xfId="0" applyNumberFormat="1" applyFont="1" applyFill="1" applyBorder="1" applyAlignment="1" applyProtection="1">
      <alignment horizontal="left" vertical="top" wrapText="1"/>
      <protection locked="0"/>
    </xf>
    <xf numFmtId="0" fontId="10" fillId="2" borderId="13" xfId="0" applyFont="1" applyFill="1" applyBorder="1" applyAlignment="1" applyProtection="1">
      <alignment horizontal="left"/>
      <protection locked="0"/>
    </xf>
    <xf numFmtId="0" fontId="10" fillId="2" borderId="14" xfId="0" applyFont="1" applyFill="1" applyBorder="1" applyAlignment="1" applyProtection="1">
      <alignment horizontal="left"/>
      <protection locked="0"/>
    </xf>
    <xf numFmtId="0" fontId="3" fillId="3" borderId="8" xfId="0" applyFont="1" applyFill="1" applyBorder="1" applyAlignment="1" applyProtection="1">
      <alignment horizontal="left" vertical="top" wrapText="1"/>
      <protection locked="0"/>
    </xf>
    <xf numFmtId="0" fontId="2" fillId="0" borderId="16" xfId="0" applyFont="1" applyBorder="1" applyAlignment="1">
      <alignment vertical="center" wrapText="1"/>
    </xf>
    <xf numFmtId="9" fontId="10" fillId="2" borderId="2" xfId="0" applyNumberFormat="1" applyFont="1" applyFill="1" applyBorder="1"/>
    <xf numFmtId="9" fontId="12" fillId="0" borderId="8" xfId="0" applyNumberFormat="1" applyFont="1" applyBorder="1" applyAlignment="1" applyProtection="1">
      <alignment horizontal="center" vertical="top"/>
      <protection locked="0"/>
    </xf>
    <xf numFmtId="0" fontId="8" fillId="2" borderId="0" xfId="0" applyFont="1" applyFill="1"/>
    <xf numFmtId="0" fontId="11" fillId="3" borderId="12" xfId="0" applyFont="1" applyFill="1" applyBorder="1" applyAlignment="1">
      <alignment horizontal="center" vertical="top" wrapText="1"/>
    </xf>
    <xf numFmtId="0" fontId="11" fillId="3" borderId="13" xfId="0" applyFont="1" applyFill="1" applyBorder="1" applyAlignment="1">
      <alignment horizontal="center" vertical="top" wrapText="1"/>
    </xf>
    <xf numFmtId="0" fontId="11" fillId="3" borderId="14" xfId="0" applyFont="1" applyFill="1" applyBorder="1" applyAlignment="1">
      <alignment horizontal="center" vertical="top" wrapText="1"/>
    </xf>
    <xf numFmtId="0" fontId="10" fillId="2" borderId="0" xfId="0" applyFont="1" applyFill="1"/>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 fillId="0" borderId="16" xfId="0" applyFont="1" applyBorder="1" applyAlignment="1">
      <alignment vertical="center" wrapText="1"/>
    </xf>
    <xf numFmtId="0" fontId="1" fillId="3" borderId="8" xfId="0" applyFont="1" applyFill="1" applyBorder="1" applyAlignment="1" applyProtection="1">
      <alignment horizontal="left" vertical="top" wrapText="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openxmlformats.org/officeDocument/2006/relationships/customXml" Target="../customXml/item7.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6E98-B01E-4B92-AEA5-E45DD6AC46D9}">
  <sheetPr>
    <pageSetUpPr fitToPage="1"/>
  </sheetPr>
  <dimension ref="A1:F18"/>
  <sheetViews>
    <sheetView topLeftCell="A3" workbookViewId="0">
      <selection activeCell="A9" sqref="A9"/>
    </sheetView>
  </sheetViews>
  <sheetFormatPr baseColWidth="10" defaultRowHeight="16" x14ac:dyDescent="0.4"/>
  <cols>
    <col min="1" max="1" width="85.1796875" style="65" customWidth="1"/>
    <col min="2" max="2" width="46.81640625" style="65" customWidth="1"/>
    <col min="3" max="3" width="30.81640625" style="71" customWidth="1"/>
    <col min="4" max="4" width="31" style="71" customWidth="1"/>
    <col min="5" max="5" width="29.26953125" style="71" customWidth="1"/>
    <col min="6" max="6" width="11.453125" style="70"/>
  </cols>
  <sheetData>
    <row r="1" spans="1:5" ht="16.5" thickBot="1" x14ac:dyDescent="0.45">
      <c r="A1" s="92"/>
      <c r="B1" s="92"/>
      <c r="C1" s="92"/>
      <c r="D1" s="92"/>
      <c r="E1" s="92"/>
    </row>
    <row r="2" spans="1:5" ht="42" customHeight="1" thickBot="1" x14ac:dyDescent="0.4">
      <c r="A2" s="93" t="s">
        <v>35</v>
      </c>
      <c r="B2" s="94"/>
      <c r="C2" s="94"/>
      <c r="D2" s="94"/>
      <c r="E2" s="95"/>
    </row>
    <row r="3" spans="1:5" x14ac:dyDescent="0.4">
      <c r="C3" s="58"/>
      <c r="D3" s="58"/>
      <c r="E3" s="58"/>
    </row>
    <row r="4" spans="1:5" ht="16.5" thickBot="1" x14ac:dyDescent="0.45"/>
    <row r="5" spans="1:5" ht="48.5" thickBot="1" x14ac:dyDescent="0.4">
      <c r="A5" s="72" t="s">
        <v>17</v>
      </c>
      <c r="B5" s="72" t="s">
        <v>22</v>
      </c>
      <c r="C5" s="73" t="s">
        <v>10</v>
      </c>
      <c r="D5" s="73" t="s">
        <v>11</v>
      </c>
      <c r="E5" s="73" t="s">
        <v>18</v>
      </c>
    </row>
    <row r="6" spans="1:5" ht="16.5" thickBot="1" x14ac:dyDescent="0.45">
      <c r="A6" s="69" t="s">
        <v>19</v>
      </c>
      <c r="B6" s="60"/>
      <c r="C6" s="82"/>
      <c r="D6" s="82"/>
      <c r="E6" s="83"/>
    </row>
    <row r="7" spans="1:5" ht="36.75" customHeight="1" x14ac:dyDescent="0.35">
      <c r="A7" s="76" t="s">
        <v>21</v>
      </c>
      <c r="B7" s="61" t="s">
        <v>24</v>
      </c>
      <c r="C7" s="67" t="s">
        <v>20</v>
      </c>
      <c r="D7" s="67" t="s">
        <v>20</v>
      </c>
      <c r="E7" s="68" t="s">
        <v>20</v>
      </c>
    </row>
    <row r="8" spans="1:5" ht="45.75" customHeight="1" x14ac:dyDescent="0.35">
      <c r="A8" s="85" t="s">
        <v>52</v>
      </c>
      <c r="B8" s="66" t="s">
        <v>23</v>
      </c>
      <c r="C8" s="62" t="s">
        <v>20</v>
      </c>
      <c r="D8" s="62" t="s">
        <v>20</v>
      </c>
      <c r="E8" s="63" t="s">
        <v>20</v>
      </c>
    </row>
    <row r="9" spans="1:5" ht="27" customHeight="1" x14ac:dyDescent="0.35">
      <c r="A9" s="96" t="s">
        <v>25</v>
      </c>
      <c r="B9" s="66" t="s">
        <v>31</v>
      </c>
      <c r="C9" s="62" t="s">
        <v>20</v>
      </c>
      <c r="D9" s="62" t="s">
        <v>20</v>
      </c>
      <c r="E9" s="63" t="s">
        <v>20</v>
      </c>
    </row>
    <row r="10" spans="1:5" x14ac:dyDescent="0.4">
      <c r="A10" s="64"/>
      <c r="C10" s="58"/>
      <c r="D10" s="58"/>
      <c r="E10" s="58"/>
    </row>
    <row r="11" spans="1:5" x14ac:dyDescent="0.4">
      <c r="A11" s="65" t="s">
        <v>7</v>
      </c>
      <c r="C11" s="59" t="s">
        <v>8</v>
      </c>
      <c r="D11" s="58" t="s">
        <v>9</v>
      </c>
      <c r="E11" s="58"/>
    </row>
    <row r="12" spans="1:5" x14ac:dyDescent="0.4">
      <c r="A12" s="65" t="s">
        <v>6</v>
      </c>
      <c r="C12" s="58" t="s">
        <v>6</v>
      </c>
      <c r="D12" s="58"/>
      <c r="E12" s="58"/>
    </row>
    <row r="13" spans="1:5" x14ac:dyDescent="0.4">
      <c r="C13" s="58"/>
      <c r="D13" s="58"/>
      <c r="E13" s="58"/>
    </row>
    <row r="14" spans="1:5" x14ac:dyDescent="0.4">
      <c r="A14" s="65" t="s">
        <v>7</v>
      </c>
      <c r="C14" s="59" t="s">
        <v>8</v>
      </c>
      <c r="D14" s="58"/>
      <c r="E14" s="58"/>
    </row>
    <row r="15" spans="1:5" x14ac:dyDescent="0.4">
      <c r="A15" s="65" t="s">
        <v>13</v>
      </c>
      <c r="C15" s="58" t="s">
        <v>14</v>
      </c>
      <c r="D15" s="58"/>
      <c r="E15" s="58"/>
    </row>
    <row r="16" spans="1:5" x14ac:dyDescent="0.4">
      <c r="C16" s="58"/>
      <c r="D16" s="58"/>
      <c r="E16" s="58"/>
    </row>
    <row r="17" spans="3:5" x14ac:dyDescent="0.4">
      <c r="C17" s="58"/>
      <c r="D17" s="58"/>
      <c r="E17" s="58"/>
    </row>
    <row r="18" spans="3:5" x14ac:dyDescent="0.4">
      <c r="C18" s="58"/>
      <c r="D18" s="58"/>
      <c r="E18" s="58"/>
    </row>
  </sheetData>
  <mergeCells count="2">
    <mergeCell ref="A1:E1"/>
    <mergeCell ref="A2:E2"/>
  </mergeCells>
  <pageMargins left="0.7" right="0.7" top="0.78740157499999996" bottom="0.78740157499999996" header="0.3" footer="0.3"/>
  <pageSetup scale="5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9"/>
  <sheetViews>
    <sheetView tabSelected="1" zoomScale="70" zoomScaleNormal="70" workbookViewId="0">
      <pane xSplit="1" ySplit="5" topLeftCell="B27" activePane="bottomRight" state="frozen"/>
      <selection pane="topRight" activeCell="B1" sqref="B1"/>
      <selection pane="bottomLeft" activeCell="A6" sqref="A6"/>
      <selection pane="bottomRight" activeCell="D27" sqref="D27"/>
    </sheetView>
  </sheetViews>
  <sheetFormatPr baseColWidth="10" defaultColWidth="11.453125" defaultRowHeight="15.5" x14ac:dyDescent="0.35"/>
  <cols>
    <col min="1" max="1" width="35.26953125" style="1" customWidth="1"/>
    <col min="2" max="2" width="18.81640625" style="1" customWidth="1"/>
    <col min="3" max="3" width="45.54296875" style="1" customWidth="1"/>
    <col min="4" max="4" width="37.81640625" style="1" customWidth="1"/>
    <col min="5" max="5" width="93.54296875" style="1" customWidth="1"/>
    <col min="6" max="6" width="30.81640625" style="1" customWidth="1"/>
    <col min="7" max="7" width="31" style="1" customWidth="1"/>
    <col min="8" max="8" width="29.26953125" style="1" customWidth="1"/>
    <col min="9" max="23" width="11.453125" style="1"/>
    <col min="24" max="24" width="12.453125" style="1" customWidth="1"/>
    <col min="25" max="16384" width="11.453125" style="1"/>
  </cols>
  <sheetData>
    <row r="1" spans="1:24" ht="16" thickBot="1" x14ac:dyDescent="0.4">
      <c r="A1" s="88"/>
      <c r="B1" s="88"/>
      <c r="C1" s="88"/>
      <c r="D1" s="88"/>
      <c r="E1" s="88"/>
      <c r="F1" s="88"/>
      <c r="G1" s="88"/>
      <c r="H1" s="88"/>
    </row>
    <row r="2" spans="1:24" ht="51.75" customHeight="1" thickBot="1" x14ac:dyDescent="0.4">
      <c r="A2" s="89" t="s">
        <v>42</v>
      </c>
      <c r="B2" s="90"/>
      <c r="C2" s="90"/>
      <c r="D2" s="90"/>
      <c r="E2" s="90"/>
      <c r="F2" s="90"/>
      <c r="G2" s="90"/>
      <c r="H2" s="91"/>
    </row>
    <row r="3" spans="1:24" ht="11" customHeight="1" x14ac:dyDescent="0.35">
      <c r="A3" s="2"/>
      <c r="B3" s="2"/>
      <c r="C3" s="2"/>
      <c r="D3" s="2"/>
      <c r="E3" s="2"/>
      <c r="F3" s="2"/>
      <c r="G3" s="2"/>
      <c r="H3" s="2"/>
      <c r="I3" s="2"/>
      <c r="J3" s="2"/>
      <c r="K3" s="2"/>
      <c r="L3" s="2"/>
      <c r="M3" s="2"/>
      <c r="N3" s="2"/>
      <c r="O3" s="2"/>
      <c r="P3" s="2"/>
      <c r="Q3" s="2"/>
      <c r="R3" s="2"/>
      <c r="S3" s="2"/>
      <c r="T3" s="2"/>
      <c r="U3" s="2"/>
      <c r="V3" s="2"/>
      <c r="W3" s="2"/>
      <c r="X3" s="3"/>
    </row>
    <row r="4" spans="1:24" ht="4.5" customHeight="1" thickBot="1" x14ac:dyDescent="0.4"/>
    <row r="5" spans="1:24" s="4" customFormat="1" ht="34" customHeight="1" thickBot="1" x14ac:dyDescent="0.4">
      <c r="A5" s="7" t="s">
        <v>0</v>
      </c>
      <c r="B5" s="8" t="s">
        <v>1</v>
      </c>
      <c r="C5" s="8" t="s">
        <v>28</v>
      </c>
      <c r="D5" s="8" t="s">
        <v>27</v>
      </c>
      <c r="E5" s="9" t="s">
        <v>33</v>
      </c>
      <c r="F5" s="10" t="s">
        <v>10</v>
      </c>
      <c r="G5" s="10" t="s">
        <v>11</v>
      </c>
      <c r="H5" s="10" t="s">
        <v>12</v>
      </c>
    </row>
    <row r="6" spans="1:24" s="4" customFormat="1" ht="16" thickBot="1" x14ac:dyDescent="0.4">
      <c r="A6" s="5"/>
      <c r="B6" s="5"/>
      <c r="C6" s="5"/>
      <c r="D6" s="5"/>
      <c r="E6" s="5"/>
      <c r="F6" s="6"/>
      <c r="G6" s="6"/>
      <c r="H6" s="6"/>
    </row>
    <row r="7" spans="1:24" ht="290" x14ac:dyDescent="0.35">
      <c r="A7" s="11" t="s">
        <v>26</v>
      </c>
      <c r="B7" s="12">
        <v>0.15</v>
      </c>
      <c r="C7" s="75" t="s">
        <v>30</v>
      </c>
      <c r="D7" s="78" t="s">
        <v>44</v>
      </c>
      <c r="E7" s="79" t="s">
        <v>45</v>
      </c>
      <c r="F7" s="13" t="s">
        <v>15</v>
      </c>
      <c r="G7" s="13" t="s">
        <v>15</v>
      </c>
      <c r="H7" s="13" t="s">
        <v>15</v>
      </c>
    </row>
    <row r="8" spans="1:24" ht="16" x14ac:dyDescent="0.4">
      <c r="A8" s="14" t="s">
        <v>4</v>
      </c>
      <c r="B8" s="15">
        <v>5</v>
      </c>
      <c r="C8" s="15"/>
      <c r="D8" s="15"/>
      <c r="E8" s="16"/>
      <c r="F8" s="17">
        <v>0</v>
      </c>
      <c r="G8" s="18">
        <v>0</v>
      </c>
      <c r="H8" s="19">
        <v>0</v>
      </c>
    </row>
    <row r="9" spans="1:24" ht="16.5" thickBot="1" x14ac:dyDescent="0.45">
      <c r="A9" s="20" t="s">
        <v>3</v>
      </c>
      <c r="B9" s="21"/>
      <c r="C9" s="21"/>
      <c r="D9" s="21"/>
      <c r="E9" s="22"/>
      <c r="F9" s="23">
        <f>F8*$B$7</f>
        <v>0</v>
      </c>
      <c r="G9" s="23">
        <f t="shared" ref="G9:H9" si="0">G8*$B$7</f>
        <v>0</v>
      </c>
      <c r="H9" s="23">
        <f t="shared" si="0"/>
        <v>0</v>
      </c>
    </row>
    <row r="10" spans="1:24" s="2" customFormat="1" ht="12.5" customHeight="1" thickBot="1" x14ac:dyDescent="0.45">
      <c r="A10" s="24"/>
      <c r="B10" s="25"/>
      <c r="C10" s="25"/>
      <c r="D10" s="25"/>
      <c r="E10" s="26"/>
      <c r="F10" s="27"/>
      <c r="G10" s="27"/>
      <c r="H10" s="27"/>
    </row>
    <row r="11" spans="1:24" ht="277.5" customHeight="1" x14ac:dyDescent="0.35">
      <c r="A11" s="28" t="s">
        <v>32</v>
      </c>
      <c r="B11" s="12">
        <v>0.05</v>
      </c>
      <c r="C11" s="80" t="s">
        <v>49</v>
      </c>
      <c r="D11" s="77" t="s">
        <v>51</v>
      </c>
      <c r="E11" s="84" t="s">
        <v>50</v>
      </c>
      <c r="F11" s="13" t="s">
        <v>15</v>
      </c>
      <c r="G11" s="13" t="s">
        <v>15</v>
      </c>
      <c r="H11" s="13" t="s">
        <v>15</v>
      </c>
    </row>
    <row r="12" spans="1:24" ht="16" x14ac:dyDescent="0.35">
      <c r="A12" s="14" t="s">
        <v>4</v>
      </c>
      <c r="B12" s="15">
        <v>5</v>
      </c>
      <c r="C12" s="15"/>
      <c r="D12" s="15"/>
      <c r="E12" s="29"/>
      <c r="F12" s="30">
        <v>0</v>
      </c>
      <c r="G12" s="31">
        <v>0</v>
      </c>
      <c r="H12" s="32">
        <v>0</v>
      </c>
    </row>
    <row r="13" spans="1:24" ht="16.5" thickBot="1" x14ac:dyDescent="0.45">
      <c r="A13" s="20" t="s">
        <v>2</v>
      </c>
      <c r="B13" s="33"/>
      <c r="C13" s="33"/>
      <c r="D13" s="33" t="s">
        <v>47</v>
      </c>
      <c r="E13" s="34"/>
      <c r="F13" s="35">
        <f>F12*$B$15</f>
        <v>0</v>
      </c>
      <c r="G13" s="35">
        <f>G12*$B$15</f>
        <v>0</v>
      </c>
      <c r="H13" s="35">
        <f>H12*$B$15</f>
        <v>0</v>
      </c>
    </row>
    <row r="14" spans="1:24" s="2" customFormat="1" ht="16.5" customHeight="1" thickBot="1" x14ac:dyDescent="0.45">
      <c r="A14" s="24"/>
      <c r="B14" s="25"/>
      <c r="C14" s="25"/>
      <c r="D14" s="25"/>
      <c r="E14" s="26"/>
      <c r="F14" s="27"/>
      <c r="G14" s="27"/>
      <c r="H14" s="27"/>
    </row>
    <row r="15" spans="1:24" ht="316.5" customHeight="1" x14ac:dyDescent="0.35">
      <c r="A15" s="28" t="s">
        <v>36</v>
      </c>
      <c r="B15" s="12">
        <v>0.1</v>
      </c>
      <c r="C15" s="77" t="s">
        <v>43</v>
      </c>
      <c r="D15" s="77" t="s">
        <v>34</v>
      </c>
      <c r="E15" s="97" t="s">
        <v>53</v>
      </c>
      <c r="F15" s="13" t="s">
        <v>15</v>
      </c>
      <c r="G15" s="13" t="s">
        <v>15</v>
      </c>
      <c r="H15" s="13" t="s">
        <v>15</v>
      </c>
    </row>
    <row r="16" spans="1:24" ht="16" x14ac:dyDescent="0.35">
      <c r="A16" s="14" t="s">
        <v>4</v>
      </c>
      <c r="B16" s="15">
        <v>5</v>
      </c>
      <c r="C16" s="15"/>
      <c r="D16" s="15"/>
      <c r="E16" s="29"/>
      <c r="F16" s="30">
        <v>0</v>
      </c>
      <c r="G16" s="31">
        <v>0</v>
      </c>
      <c r="H16" s="32">
        <v>0</v>
      </c>
    </row>
    <row r="17" spans="1:9" ht="16.5" thickBot="1" x14ac:dyDescent="0.45">
      <c r="A17" s="20" t="s">
        <v>2</v>
      </c>
      <c r="B17" s="33"/>
      <c r="C17" s="33"/>
      <c r="D17" s="33" t="s">
        <v>48</v>
      </c>
      <c r="E17" s="34"/>
      <c r="F17" s="35">
        <f>F16*$B$15</f>
        <v>0</v>
      </c>
      <c r="G17" s="35">
        <f t="shared" ref="G17:H17" si="1">G16*$B$15</f>
        <v>0</v>
      </c>
      <c r="H17" s="35">
        <f t="shared" si="1"/>
        <v>0</v>
      </c>
    </row>
    <row r="18" spans="1:9" s="2" customFormat="1" ht="20.25" customHeight="1" thickBot="1" x14ac:dyDescent="0.45">
      <c r="A18" s="24"/>
      <c r="B18" s="25"/>
      <c r="C18" s="25"/>
      <c r="D18" s="25"/>
      <c r="E18" s="26"/>
      <c r="F18" s="27"/>
      <c r="G18" s="27"/>
      <c r="H18" s="27"/>
    </row>
    <row r="19" spans="1:9" ht="266.25" customHeight="1" x14ac:dyDescent="0.35">
      <c r="A19" s="28" t="s">
        <v>37</v>
      </c>
      <c r="B19" s="12">
        <v>0.05</v>
      </c>
      <c r="C19" s="77" t="s">
        <v>43</v>
      </c>
      <c r="D19" s="77" t="s">
        <v>34</v>
      </c>
      <c r="E19" s="97" t="s">
        <v>54</v>
      </c>
      <c r="F19" s="13" t="s">
        <v>15</v>
      </c>
      <c r="G19" s="13" t="s">
        <v>15</v>
      </c>
      <c r="H19" s="13" t="s">
        <v>15</v>
      </c>
    </row>
    <row r="20" spans="1:9" ht="16" x14ac:dyDescent="0.35">
      <c r="A20" s="14" t="s">
        <v>4</v>
      </c>
      <c r="B20" s="15">
        <v>5</v>
      </c>
      <c r="C20" s="15"/>
      <c r="D20" s="15"/>
      <c r="E20" s="29"/>
      <c r="F20" s="30">
        <v>0</v>
      </c>
      <c r="G20" s="31">
        <v>0</v>
      </c>
      <c r="H20" s="32">
        <v>0</v>
      </c>
    </row>
    <row r="21" spans="1:9" ht="16.5" thickBot="1" x14ac:dyDescent="0.45">
      <c r="A21" s="20" t="s">
        <v>2</v>
      </c>
      <c r="B21" s="33"/>
      <c r="C21" s="33"/>
      <c r="D21" s="33"/>
      <c r="E21" s="34"/>
      <c r="F21" s="35">
        <f>F20*$B$15</f>
        <v>0</v>
      </c>
      <c r="G21" s="35">
        <f t="shared" ref="G21:H21" si="2">G20*$B$15</f>
        <v>0</v>
      </c>
      <c r="H21" s="35">
        <f t="shared" si="2"/>
        <v>0</v>
      </c>
    </row>
    <row r="22" spans="1:9" s="2" customFormat="1" ht="30" customHeight="1" thickBot="1" x14ac:dyDescent="0.45">
      <c r="A22" s="24"/>
      <c r="B22" s="25"/>
      <c r="C22" s="25"/>
      <c r="D22" s="25"/>
      <c r="E22" s="26"/>
      <c r="F22" s="27"/>
      <c r="G22" s="27"/>
      <c r="H22" s="27"/>
    </row>
    <row r="23" spans="1:9" ht="305" customHeight="1" x14ac:dyDescent="0.35">
      <c r="A23" s="28" t="s">
        <v>38</v>
      </c>
      <c r="B23" s="12">
        <v>0.15</v>
      </c>
      <c r="C23" s="77" t="s">
        <v>57</v>
      </c>
      <c r="D23" s="81" t="s">
        <v>46</v>
      </c>
      <c r="E23" s="97" t="s">
        <v>55</v>
      </c>
      <c r="F23" s="13" t="s">
        <v>15</v>
      </c>
      <c r="G23" s="13" t="s">
        <v>15</v>
      </c>
      <c r="H23" s="13" t="s">
        <v>15</v>
      </c>
    </row>
    <row r="24" spans="1:9" ht="16" x14ac:dyDescent="0.35">
      <c r="A24" s="14" t="s">
        <v>4</v>
      </c>
      <c r="B24" s="15">
        <v>5</v>
      </c>
      <c r="C24" s="15"/>
      <c r="D24" s="15"/>
      <c r="E24" s="29"/>
      <c r="F24" s="30">
        <v>0</v>
      </c>
      <c r="G24" s="31">
        <v>0</v>
      </c>
      <c r="H24" s="32">
        <v>0</v>
      </c>
    </row>
    <row r="25" spans="1:9" ht="16.5" thickBot="1" x14ac:dyDescent="0.45">
      <c r="A25" s="20" t="s">
        <v>2</v>
      </c>
      <c r="B25" s="33"/>
      <c r="C25" s="33"/>
      <c r="D25" s="33"/>
      <c r="E25" s="34"/>
      <c r="F25" s="35">
        <f>F24*$B$15</f>
        <v>0</v>
      </c>
      <c r="G25" s="35">
        <f t="shared" ref="G25:H25" si="3">G24*$B$15</f>
        <v>0</v>
      </c>
      <c r="H25" s="35">
        <f t="shared" si="3"/>
        <v>0</v>
      </c>
    </row>
    <row r="26" spans="1:9" s="2" customFormat="1" ht="30" customHeight="1" thickBot="1" x14ac:dyDescent="0.45">
      <c r="A26" s="24"/>
      <c r="B26" s="25"/>
      <c r="C26" s="25"/>
      <c r="D26" s="25"/>
      <c r="E26" s="26"/>
      <c r="F26" s="27"/>
      <c r="G26" s="27"/>
      <c r="H26" s="27"/>
    </row>
    <row r="27" spans="1:9" ht="278" customHeight="1" x14ac:dyDescent="0.35">
      <c r="A27" s="28" t="s">
        <v>39</v>
      </c>
      <c r="B27" s="12">
        <v>0.1</v>
      </c>
      <c r="C27" s="77" t="s">
        <v>56</v>
      </c>
      <c r="D27" s="74" t="s">
        <v>29</v>
      </c>
      <c r="E27" s="97" t="s">
        <v>58</v>
      </c>
      <c r="F27" s="13" t="s">
        <v>15</v>
      </c>
      <c r="G27" s="13" t="s">
        <v>15</v>
      </c>
      <c r="H27" s="13" t="s">
        <v>15</v>
      </c>
    </row>
    <row r="28" spans="1:9" ht="16" x14ac:dyDescent="0.35">
      <c r="A28" s="14" t="s">
        <v>4</v>
      </c>
      <c r="B28" s="15">
        <v>5</v>
      </c>
      <c r="C28" s="15"/>
      <c r="D28" s="15"/>
      <c r="E28" s="29"/>
      <c r="F28" s="30">
        <v>0</v>
      </c>
      <c r="G28" s="31">
        <v>0</v>
      </c>
      <c r="H28" s="32">
        <v>0</v>
      </c>
    </row>
    <row r="29" spans="1:9" ht="16.5" thickBot="1" x14ac:dyDescent="0.45">
      <c r="A29" s="20" t="s">
        <v>2</v>
      </c>
      <c r="B29" s="33"/>
      <c r="C29" s="33"/>
      <c r="D29" s="33"/>
      <c r="E29" s="34"/>
      <c r="F29" s="35">
        <f>F28*$B$15</f>
        <v>0</v>
      </c>
      <c r="G29" s="35">
        <f t="shared" ref="G29:H29" si="4">G28*$B$15</f>
        <v>0</v>
      </c>
      <c r="H29" s="35">
        <f t="shared" si="4"/>
        <v>0</v>
      </c>
    </row>
    <row r="30" spans="1:9" ht="16.5" thickBot="1" x14ac:dyDescent="0.45">
      <c r="A30" s="24"/>
      <c r="B30" s="25"/>
      <c r="C30" s="25"/>
      <c r="D30" s="25"/>
      <c r="E30" s="36"/>
      <c r="F30" s="27"/>
      <c r="G30" s="37"/>
      <c r="H30" s="27"/>
    </row>
    <row r="31" spans="1:9" ht="33" customHeight="1" x14ac:dyDescent="0.4">
      <c r="A31" s="38" t="s">
        <v>40</v>
      </c>
      <c r="B31" s="12">
        <v>0.4</v>
      </c>
      <c r="C31" s="87"/>
      <c r="D31" s="87"/>
      <c r="E31" s="39"/>
      <c r="F31" s="40">
        <v>10000</v>
      </c>
      <c r="G31" s="40">
        <v>7300</v>
      </c>
      <c r="H31" s="41">
        <v>8000</v>
      </c>
      <c r="I31" s="1" t="s">
        <v>16</v>
      </c>
    </row>
    <row r="32" spans="1:9" ht="16" x14ac:dyDescent="0.35">
      <c r="A32" s="14" t="s">
        <v>4</v>
      </c>
      <c r="B32" s="15">
        <v>5</v>
      </c>
      <c r="C32" s="15"/>
      <c r="D32" s="15"/>
      <c r="E32" s="42"/>
      <c r="F32" s="43">
        <f>F39/F31*B32</f>
        <v>3.65</v>
      </c>
      <c r="G32" s="43">
        <f>F39/G31*B32</f>
        <v>5</v>
      </c>
      <c r="H32" s="44">
        <f>F39/H31*B32</f>
        <v>4.5625</v>
      </c>
    </row>
    <row r="33" spans="1:8" ht="16.5" thickBot="1" x14ac:dyDescent="0.4">
      <c r="A33" s="45" t="s">
        <v>2</v>
      </c>
      <c r="B33" s="46"/>
      <c r="C33" s="46"/>
      <c r="D33" s="46"/>
      <c r="E33" s="22"/>
      <c r="F33" s="47">
        <f>F32*$B$31</f>
        <v>1.46</v>
      </c>
      <c r="G33" s="47">
        <f t="shared" ref="G33:H33" si="5">G32*$B$31</f>
        <v>2</v>
      </c>
      <c r="H33" s="47">
        <f t="shared" si="5"/>
        <v>1.8250000000000002</v>
      </c>
    </row>
    <row r="34" spans="1:8" ht="16.5" thickBot="1" x14ac:dyDescent="0.45">
      <c r="A34" s="24"/>
      <c r="B34" s="48"/>
      <c r="C34" s="48"/>
      <c r="D34" s="48"/>
      <c r="E34" s="26"/>
      <c r="F34" s="49"/>
      <c r="G34" s="49"/>
      <c r="H34" s="49"/>
    </row>
    <row r="35" spans="1:8" ht="16.5" thickBot="1" x14ac:dyDescent="0.45">
      <c r="A35" s="50" t="s">
        <v>41</v>
      </c>
      <c r="B35" s="51"/>
      <c r="C35" s="51"/>
      <c r="D35" s="51"/>
      <c r="E35" s="52"/>
      <c r="F35" s="53">
        <f>SUM(F9,F13,F17,F21,F25,F29,F33)</f>
        <v>1.46</v>
      </c>
      <c r="G35" s="53">
        <f>SUM(G9,G13,G17,G21,G25,G29,G33)</f>
        <v>2</v>
      </c>
      <c r="H35" s="53">
        <f>SUM(H9,H13,H17,H21,H25,H29,H33)</f>
        <v>1.8250000000000002</v>
      </c>
    </row>
    <row r="36" spans="1:8" ht="16" x14ac:dyDescent="0.4">
      <c r="A36" s="26"/>
      <c r="B36" s="48"/>
      <c r="C36" s="48"/>
      <c r="D36" s="48"/>
      <c r="E36" s="26"/>
      <c r="F36" s="27"/>
      <c r="G36" s="27"/>
      <c r="H36" s="27"/>
    </row>
    <row r="37" spans="1:8" ht="16" x14ac:dyDescent="0.4">
      <c r="A37" s="26"/>
      <c r="B37" s="26"/>
      <c r="C37" s="26"/>
      <c r="D37" s="26"/>
      <c r="E37" s="26"/>
      <c r="F37" s="49"/>
      <c r="G37" s="49"/>
      <c r="H37" s="49"/>
    </row>
    <row r="38" spans="1:8" ht="16" x14ac:dyDescent="0.4">
      <c r="A38" s="54" t="s">
        <v>5</v>
      </c>
      <c r="B38" s="54"/>
      <c r="C38" s="54"/>
      <c r="D38" s="54"/>
      <c r="E38" s="55"/>
      <c r="F38" s="56"/>
      <c r="G38" s="56"/>
      <c r="H38" s="56"/>
    </row>
    <row r="39" spans="1:8" ht="16" x14ac:dyDescent="0.4">
      <c r="A39" s="55"/>
      <c r="B39" s="86">
        <f>B31+B27+B23+B19+B15+B11+B7</f>
        <v>1</v>
      </c>
      <c r="C39" s="55"/>
      <c r="D39" s="55"/>
      <c r="E39" s="55"/>
      <c r="F39" s="57">
        <f>MIN(F31:H31)</f>
        <v>7300</v>
      </c>
      <c r="G39" s="56"/>
      <c r="H39" s="56"/>
    </row>
    <row r="40" spans="1:8" ht="16" x14ac:dyDescent="0.4">
      <c r="A40" s="49"/>
      <c r="C40" s="49"/>
      <c r="D40" s="49"/>
      <c r="E40" s="49"/>
      <c r="F40" s="49"/>
      <c r="G40" s="49"/>
      <c r="H40" s="49"/>
    </row>
    <row r="41" spans="1:8" ht="16" x14ac:dyDescent="0.4">
      <c r="A41" s="58"/>
      <c r="B41" s="58"/>
      <c r="C41" s="58"/>
      <c r="D41" s="58"/>
      <c r="E41" s="58"/>
      <c r="F41" s="58"/>
      <c r="G41" s="58"/>
      <c r="H41" s="58"/>
    </row>
    <row r="42" spans="1:8" ht="16" x14ac:dyDescent="0.4">
      <c r="A42" s="59" t="s">
        <v>7</v>
      </c>
      <c r="C42" s="58"/>
      <c r="D42" s="58"/>
      <c r="E42" s="58"/>
      <c r="F42" s="59" t="s">
        <v>8</v>
      </c>
      <c r="G42" s="58" t="s">
        <v>9</v>
      </c>
      <c r="H42" s="58"/>
    </row>
    <row r="43" spans="1:8" ht="16" x14ac:dyDescent="0.4">
      <c r="A43" s="58" t="s">
        <v>6</v>
      </c>
      <c r="B43" s="58"/>
      <c r="C43" s="58"/>
      <c r="D43" s="58"/>
      <c r="E43" s="58"/>
      <c r="F43" s="58" t="s">
        <v>6</v>
      </c>
      <c r="G43" s="58"/>
      <c r="H43" s="58"/>
    </row>
    <row r="44" spans="1:8" ht="16" x14ac:dyDescent="0.4">
      <c r="A44" s="58"/>
      <c r="B44" s="58"/>
      <c r="C44" s="58"/>
      <c r="D44" s="58"/>
      <c r="E44" s="58"/>
      <c r="F44" s="58"/>
      <c r="G44" s="58"/>
      <c r="H44" s="58"/>
    </row>
    <row r="45" spans="1:8" ht="16" x14ac:dyDescent="0.4">
      <c r="A45" s="59" t="s">
        <v>7</v>
      </c>
      <c r="B45" s="58"/>
      <c r="C45" s="58"/>
      <c r="D45" s="58"/>
      <c r="E45" s="58"/>
      <c r="F45" s="59" t="s">
        <v>8</v>
      </c>
      <c r="G45" s="58"/>
      <c r="H45" s="58"/>
    </row>
    <row r="46" spans="1:8" ht="16" x14ac:dyDescent="0.4">
      <c r="A46" s="58" t="s">
        <v>13</v>
      </c>
      <c r="B46" s="58"/>
      <c r="C46" s="58"/>
      <c r="D46" s="58"/>
      <c r="E46" s="58"/>
      <c r="F46" s="58" t="s">
        <v>14</v>
      </c>
      <c r="G46" s="58"/>
      <c r="H46" s="58"/>
    </row>
    <row r="47" spans="1:8" ht="16" x14ac:dyDescent="0.4">
      <c r="A47" s="58"/>
      <c r="B47" s="58"/>
      <c r="C47" s="58"/>
      <c r="D47" s="58"/>
      <c r="E47" s="58"/>
      <c r="F47" s="58"/>
      <c r="G47" s="58"/>
      <c r="H47" s="58"/>
    </row>
    <row r="48" spans="1:8" ht="16" x14ac:dyDescent="0.4">
      <c r="A48" s="58"/>
      <c r="B48" s="58"/>
      <c r="C48" s="58"/>
      <c r="D48" s="58"/>
      <c r="E48" s="58"/>
      <c r="F48" s="58"/>
      <c r="G48" s="58"/>
      <c r="H48" s="58"/>
    </row>
    <row r="49" spans="1:8" ht="16" x14ac:dyDescent="0.4">
      <c r="A49" s="58"/>
      <c r="B49" s="58"/>
      <c r="C49" s="58"/>
      <c r="D49" s="58"/>
      <c r="E49" s="58"/>
      <c r="F49" s="58"/>
      <c r="G49" s="58"/>
      <c r="H49" s="58"/>
    </row>
  </sheetData>
  <mergeCells count="2">
    <mergeCell ref="A1:H1"/>
    <mergeCell ref="A2:H2"/>
  </mergeCells>
  <pageMargins left="0.70866141732283472" right="0.70866141732283472" top="0.78740157480314965" bottom="0.78740157480314965" header="0.31496062992125984" footer="0.31496062992125984"/>
  <pageSetup paperSize="9" scale="17"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NFListDisplayForm</Display>
  <Edit>NFListEditForm</Edit>
  <New>NFListEditForm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HWFTUP5PPQV2-844554029-12260</_dlc_DocId>
    <_dlc_DocIdUrl xmlns="e2003e0d-3b06-4c9d-8d1d-f4d78b896d7f">
      <Url>https://www.vintra.de/vzbv/vergabeportal/_layouts/15/DocIdRedir.aspx?ID=HWFTUP5PPQV2-844554029-12260</Url>
      <Description>HWFTUP5PPQV2-844554029-12260</Description>
    </_dlc_DocIdUrl>
    <vzbvBAGenPDF xmlns="93239daf-283d-42cb-9a3c-31238d13e6eb">nein</vzbvBAGenPDF>
    <vzbvBAGenAttachement xmlns="93239daf-283d-42cb-9a3c-31238d13e6eb">ja</vzbvBAGenAttachement>
    <vzbvVertragID xmlns="93239daf-283d-42cb-9a3c-31238d13e6eb">734</vzbvVertragID>
    <vzbvBAAktenzeichen xmlns="93239daf-283d-42cb-9a3c-31238d13e6eb">2026-0068</vzbvBAAktenzeichen>
    <AnbieterZentralID xmlns="e2003e0d-3b06-4c9d-8d1d-f4d78b896d7f" xsi:nil="true"/>
    <vzbvBedarfsID xmlns="93239daf-283d-42cb-9a3c-31238d13e6eb">3729</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5.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7.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43DC40A9-766C-4BF4-89A0-B04AE5481495}">
  <ds:schemaRefs>
    <ds:schemaRef ds:uri="http://schemas.microsoft.com/sharepoint/events"/>
  </ds:schemaRefs>
</ds:datastoreItem>
</file>

<file path=customXml/itemProps2.xml><?xml version="1.0" encoding="utf-8"?>
<ds:datastoreItem xmlns:ds="http://schemas.openxmlformats.org/officeDocument/2006/customXml" ds:itemID="{D0529BEE-BB0F-4F3C-8E99-FD82B258D22C}">
  <ds:schemaRefs>
    <ds:schemaRef ds:uri="http://schemas.microsoft.com/sharepoint/v3/contenttype/forms"/>
  </ds:schemaRefs>
</ds:datastoreItem>
</file>

<file path=customXml/itemProps3.xml><?xml version="1.0" encoding="utf-8"?>
<ds:datastoreItem xmlns:ds="http://schemas.openxmlformats.org/officeDocument/2006/customXml" ds:itemID="{88BFC304-D47D-40E9-B63B-794243D5A231}">
  <ds:schemaRefs>
    <ds:schemaRef ds:uri="http://schemas.microsoft.com/office/2006/metadata/longProperties"/>
  </ds:schemaRefs>
</ds:datastoreItem>
</file>

<file path=customXml/itemProps4.xml><?xml version="1.0" encoding="utf-8"?>
<ds:datastoreItem xmlns:ds="http://schemas.openxmlformats.org/officeDocument/2006/customXml" ds:itemID="{DCA36BD5-A444-4A27-BFA7-761A978348A7}">
  <ds:schemaRefs>
    <ds:schemaRef ds:uri="93239daf-283d-42cb-9a3c-31238d13e6eb"/>
    <ds:schemaRef ds:uri="http://purl.org/dc/terms/"/>
    <ds:schemaRef ds:uri="http://purl.org/dc/elements/1.1/"/>
    <ds:schemaRef ds:uri="http://schemas.microsoft.com/office/2006/documentManagement/types"/>
    <ds:schemaRef ds:uri="http://schemas.microsoft.com/sharepoint/v3"/>
    <ds:schemaRef ds:uri="e2003e0d-3b06-4c9d-8d1d-f4d78b896d7f"/>
    <ds:schemaRef ds:uri="http://purl.org/dc/dcmitype/"/>
    <ds:schemaRef ds:uri="http://schemas.microsoft.com/office/infopath/2007/PartnerControls"/>
    <ds:schemaRef ds:uri="http://www.w3.org/XML/1998/namespace"/>
    <ds:schemaRef ds:uri="http://schemas.openxmlformats.org/package/2006/metadata/core-properties"/>
    <ds:schemaRef ds:uri="921cc944-f0f0-44b3-8d2d-2606f6dbf471"/>
    <ds:schemaRef ds:uri="http://schemas.microsoft.com/office/2006/metadata/properties"/>
  </ds:schemaRefs>
</ds:datastoreItem>
</file>

<file path=customXml/itemProps5.xml><?xml version="1.0" encoding="utf-8"?>
<ds:datastoreItem xmlns:ds="http://schemas.openxmlformats.org/officeDocument/2006/customXml" ds:itemID="{D1A6E2C9-395C-44B2-9ABC-91A4FCD8A2AF}"/>
</file>

<file path=customXml/itemProps6.xml><?xml version="1.0" encoding="utf-8"?>
<ds:datastoreItem xmlns:ds="http://schemas.openxmlformats.org/officeDocument/2006/customXml" ds:itemID="{2823ECF6-3EDF-4221-9FB5-D18BFDBA37CB}">
  <ds:schemaRefs>
    <ds:schemaRef ds:uri="http://schemas.microsoft.com/sharepoint/v3/contenttype/forms/url"/>
  </ds:schemaRefs>
</ds:datastoreItem>
</file>

<file path=customXml/itemProps7.xml><?xml version="1.0" encoding="utf-8"?>
<ds:datastoreItem xmlns:ds="http://schemas.openxmlformats.org/officeDocument/2006/customXml" ds:itemID="{654AE346-40BD-4899-BFCD-17A20763942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Eignungskriterien</vt:lpstr>
      <vt:lpstr>Wertung</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Vorlage-Anlage-6-Wertungsmatrix</dc:title>
  <dc:creator>hoffschulte</dc:creator>
  <cp:lastModifiedBy>Talkowsky, Osmar (vzbv)</cp:lastModifiedBy>
  <cp:lastPrinted>2026-04-23T13:35:53Z</cp:lastPrinted>
  <dcterms:created xsi:type="dcterms:W3CDTF">2013-07-04T14:17:18Z</dcterms:created>
  <dcterms:modified xsi:type="dcterms:W3CDTF">2026-05-27T11:03:25Z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02aa6bd1-7f80-4217-b759-35e1ef7ee7bf</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https://www.vintra.de/vzbv/vergabeportal/BedarfsmeldungDokumente/3729/Vorlage-Anlage-6-Wertungsmatrix.xlsx</vt:lpwstr>
  </property>
  <property fmtid="{D5CDD505-2E9C-101B-9397-08002B2CF9AE}" pid="14" name="_SourceUrl">
    <vt:lpwstr/>
  </property>
  <property fmtid="{D5CDD505-2E9C-101B-9397-08002B2CF9AE}" pid="15" name="_SharedFileIndex">
    <vt:lpwstr/>
  </property>
</Properties>
</file>