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61/"/>
    </mc:Choice>
  </mc:AlternateContent>
  <xr:revisionPtr revIDLastSave="0" documentId="13_ncr:20000001_{CC5CF9A4-FE7D-4768-97AA-667A40E91DE3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Los1_Heizschl " sheetId="6" r:id="rId1"/>
    <sheet name="Los2_Raumtherm" sheetId="7" r:id="rId2"/>
    <sheet name="Los3_Tasse" sheetId="8" r:id="rId3"/>
    <sheet name="Los4_Magnet" sheetId="9" r:id="rId4"/>
  </sheets>
  <definedNames>
    <definedName name="_xlnm.Print_Area" localSheetId="0">'Los1_Heizschl '!$A$1:$F$22</definedName>
    <definedName name="_xlnm.Print_Area" localSheetId="1">Los2_Raumtherm!$A$1:$F$22</definedName>
    <definedName name="_xlnm.Print_Area" localSheetId="2">Los3_Tasse!$A$1:$F$22</definedName>
    <definedName name="_xlnm.Print_Area" localSheetId="3">Los4_Magnet!$A$1:$F$22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9" l="1"/>
  <c r="D7" i="9" s="1"/>
  <c r="D8" i="9" s="1"/>
  <c r="D10" i="9" s="1"/>
  <c r="D14" i="8"/>
  <c r="D7" i="8" s="1"/>
  <c r="D8" i="8" s="1"/>
  <c r="D10" i="8" s="1"/>
  <c r="D14" i="7"/>
  <c r="D7" i="7" s="1"/>
  <c r="D8" i="7" s="1"/>
  <c r="D10" i="7" s="1"/>
  <c r="D14" i="6"/>
  <c r="D7" i="6" s="1"/>
  <c r="D8" i="6" s="1"/>
  <c r="D10" i="6" s="1"/>
  <c r="E7" i="9" l="1"/>
  <c r="E8" i="9" s="1"/>
  <c r="E10" i="9" s="1"/>
  <c r="F7" i="9"/>
  <c r="F8" i="9" s="1"/>
  <c r="F10" i="9" s="1"/>
  <c r="E7" i="8"/>
  <c r="E8" i="8" s="1"/>
  <c r="E10" i="8" s="1"/>
  <c r="F7" i="8"/>
  <c r="F8" i="8" s="1"/>
  <c r="F10" i="8" s="1"/>
  <c r="F7" i="7"/>
  <c r="F8" i="7" s="1"/>
  <c r="F10" i="7" s="1"/>
  <c r="E7" i="7"/>
  <c r="E8" i="7" s="1"/>
  <c r="E10" i="7" s="1"/>
  <c r="E7" i="6"/>
  <c r="E8" i="6" s="1"/>
  <c r="E10" i="6" s="1"/>
  <c r="F7" i="6"/>
  <c r="F8" i="6" s="1"/>
  <c r="F1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E7E64464-8DF3-4EA4-A078-4B55FB1F127F}">
      <text>
        <r>
          <rPr>
            <b/>
            <sz val="9"/>
            <color indexed="81"/>
            <rFont val="Segoe UI"/>
            <family val="2"/>
          </rPr>
          <t xml:space="preserve">Nur die Angebotspreise eintragen.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B2892FF5-A558-48B7-9F99-9919891E9C90}">
      <text>
        <r>
          <rPr>
            <b/>
            <sz val="9"/>
            <color indexed="81"/>
            <rFont val="Segoe UI"/>
            <family val="2"/>
          </rPr>
          <t xml:space="preserve">Nur die Angebotspreise eintragen.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B3AE751C-B153-43C7-AE40-2FFCA2A92395}">
      <text>
        <r>
          <rPr>
            <b/>
            <sz val="9"/>
            <color indexed="81"/>
            <rFont val="Segoe UI"/>
            <family val="2"/>
          </rPr>
          <t xml:space="preserve">Nur die Angebotspreise eintragen.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C210182F-85C7-43E6-A60B-1BFE28B38674}">
      <text>
        <r>
          <rPr>
            <b/>
            <sz val="9"/>
            <color indexed="81"/>
            <rFont val="Segoe UI"/>
            <family val="2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<sst xmlns="http://schemas.openxmlformats.org/spreadsheetml/2006/main" count="64" uniqueCount="15">
  <si>
    <t>Zuschlagskriterien</t>
  </si>
  <si>
    <t>Gewichtung</t>
  </si>
  <si>
    <t>gewichtet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</si>
  <si>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</si>
  <si>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</si>
  <si>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</si>
  <si>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Erläuterung zur Punktevergabe bezogen auf die Leistungsbeschreibung</t>
  </si>
  <si>
    <t>1.
Name Bieter</t>
  </si>
  <si>
    <t>2.
Name Bieter</t>
  </si>
  <si>
    <t>3.
Name Bieter</t>
  </si>
  <si>
    <t>Preis</t>
  </si>
  <si>
    <t>Name Prüfung 1</t>
  </si>
  <si>
    <t>Name Prüfung 2</t>
  </si>
  <si>
    <t>Gesamtpunktzahl</t>
  </si>
  <si>
    <t xml:space="preserve">Bewertungskriterien für die Ausschreibung 
2026-0093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</si>
</sst>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family val="2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4" fillId="2" borderId="1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2" borderId="6" xfId="0" applyFont="1" applyFill="1" applyBorder="1" applyAlignment="1" applyProtection="1">
      <alignment vertical="center"/>
      <protection locked="0"/>
    </xf>
    <xf numFmtId="9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164" fontId="6" fillId="2" borderId="7" xfId="0" applyNumberFormat="1" applyFont="1" applyFill="1" applyBorder="1" applyAlignment="1" applyProtection="1">
      <alignment vertical="center"/>
      <protection locked="0"/>
    </xf>
    <xf numFmtId="164" fontId="6" fillId="2" borderId="8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9" xfId="0" applyFont="1" applyFill="1" applyBorder="1" applyAlignment="1">
      <alignment vertical="center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2" fontId="4" fillId="2" borderId="2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9" xfId="0" applyFont="1" applyFill="1" applyBorder="1" applyAlignment="1" applyProtection="1">
      <alignment vertical="center"/>
      <protection locked="0"/>
    </xf>
    <xf numFmtId="2" fontId="4" fillId="2" borderId="20" xfId="0" applyNumberFormat="1" applyFont="1" applyFill="1" applyBorder="1" applyAlignment="1">
      <alignment horizontal="left" vertical="center"/>
    </xf>
    <xf numFmtId="0" fontId="5" fillId="2" borderId="18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2" borderId="19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8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6E8F-2CB3-41AC-B549-EDEB0CC4EB77}">
  <dimension ref="A1:F24"/>
  <sheetViews>
    <sheetView view="pageBreakPreview" zoomScale="85" zoomScaleNormal="60" zoomScaleSheetLayoutView="85" workbookViewId="0">
      <selection activeCell="D4" sqref="D4"/>
    </sheetView>
  </sheetViews>
  <sheetFormatPr baseColWidth="10" defaultColWidth="11.44140625" defaultRowHeight="15.6" x14ac:dyDescent="0.3"/>
  <cols>
    <col min="1" max="1" width="20.6640625" style="7" customWidth="1"/>
    <col min="2" max="2" width="18.77734375" style="7" customWidth="1"/>
    <col min="3" max="3" width="36.44140625" style="7" customWidth="1"/>
    <col min="4" max="4" width="30.77734375" style="7" customWidth="1"/>
    <col min="5" max="5" width="31" style="7" customWidth="1"/>
    <col min="6" max="6" width="29.21875" style="7" customWidth="1"/>
    <col min="7" max="21" width="11.44140625" style="7"/>
    <col min="22" max="22" width="12.44140625" style="7" customWidth="1"/>
    <col min="23" max="16384" width="11.44140625" style="7"/>
  </cols>
  <sheetData>
    <row r="1" spans="1:6" ht="16.2" thickBot="1" x14ac:dyDescent="0.35">
      <c r="A1" s="50"/>
      <c r="B1" s="51"/>
      <c r="C1" s="51"/>
      <c r="D1" s="51"/>
      <c r="E1" s="51"/>
      <c r="F1" s="52"/>
    </row>
    <row r="2" spans="1:6" ht="51.75" customHeight="1" thickBot="1" x14ac:dyDescent="0.35">
      <c r="A2" s="53" t="s">
        <v>14</v>
      </c>
      <c r="B2" s="54"/>
      <c r="C2" s="54"/>
      <c r="D2" s="54"/>
      <c r="E2" s="54"/>
      <c r="F2" s="55"/>
    </row>
    <row r="3" spans="1:6" ht="16.2" thickBot="1" x14ac:dyDescent="0.35">
      <c r="A3" s="24"/>
      <c r="B3" s="25"/>
      <c r="C3" s="25"/>
      <c r="D3" s="25"/>
      <c r="E3" s="25"/>
      <c r="F3" s="26"/>
    </row>
    <row r="4" spans="1:6" s="8" customFormat="1" ht="101.25" customHeight="1" thickBot="1" x14ac:dyDescent="0.35">
      <c r="A4" s="4" t="s">
        <v>0</v>
      </c>
      <c r="B4" s="5" t="s">
        <v>1</v>
      </c>
      <c r="C4" s="6" t="s">
        <v>6</v>
      </c>
      <c r="D4" s="6" t="s">
        <v>7</v>
      </c>
      <c r="E4" s="6" t="s">
        <v>8</v>
      </c>
      <c r="F4" s="27" t="s">
        <v>9</v>
      </c>
    </row>
    <row r="5" spans="1:6" s="8" customFormat="1" ht="16.2" thickBot="1" x14ac:dyDescent="0.35">
      <c r="A5" s="28"/>
      <c r="B5" s="29"/>
      <c r="C5" s="29"/>
      <c r="D5" s="30"/>
      <c r="E5" s="30"/>
      <c r="F5" s="31"/>
    </row>
    <row r="6" spans="1:6" ht="33" customHeight="1" x14ac:dyDescent="0.3">
      <c r="A6" s="9" t="s">
        <v>10</v>
      </c>
      <c r="B6" s="10">
        <v>1</v>
      </c>
      <c r="C6" s="56"/>
      <c r="D6" s="12">
        <v>10000</v>
      </c>
      <c r="E6" s="12">
        <v>7300</v>
      </c>
      <c r="F6" s="13">
        <v>8000</v>
      </c>
    </row>
    <row r="7" spans="1:6" x14ac:dyDescent="0.3">
      <c r="A7" s="57" t="s">
        <v>3</v>
      </c>
      <c r="B7" s="58">
        <v>5</v>
      </c>
      <c r="C7" s="14"/>
      <c r="D7" s="1">
        <f>D14/D6*B7</f>
        <v>3.65</v>
      </c>
      <c r="E7" s="1">
        <f>D14/E6*B7</f>
        <v>5</v>
      </c>
      <c r="F7" s="2">
        <f>D14/F6*B7</f>
        <v>4.5625</v>
      </c>
    </row>
    <row r="8" spans="1:6" ht="16.2" thickBot="1" x14ac:dyDescent="0.35">
      <c r="A8" s="59" t="s">
        <v>2</v>
      </c>
      <c r="B8" s="15"/>
      <c r="C8" s="11"/>
      <c r="D8" s="3">
        <f>D7*$B$6</f>
        <v>3.65</v>
      </c>
      <c r="E8" s="3">
        <f t="shared" ref="E8:F8" si="0">E7*$B$6</f>
        <v>5</v>
      </c>
      <c r="F8" s="32">
        <f t="shared" si="0"/>
        <v>4.5625</v>
      </c>
    </row>
    <row r="9" spans="1:6" ht="16.2" thickBot="1" x14ac:dyDescent="0.35">
      <c r="A9" s="60"/>
      <c r="B9" s="33"/>
      <c r="C9" s="34"/>
      <c r="D9" s="35"/>
      <c r="E9" s="35"/>
      <c r="F9" s="36"/>
    </row>
    <row r="10" spans="1:6" ht="16.2" thickBot="1" x14ac:dyDescent="0.35">
      <c r="A10" s="16" t="s">
        <v>13</v>
      </c>
      <c r="B10" s="17"/>
      <c r="C10" s="18"/>
      <c r="D10" s="19">
        <f>D8</f>
        <v>3.65</v>
      </c>
      <c r="E10" s="19">
        <f>E8</f>
        <v>5</v>
      </c>
      <c r="F10" s="37">
        <f>F8</f>
        <v>4.5625</v>
      </c>
    </row>
    <row r="11" spans="1:6" x14ac:dyDescent="0.3">
      <c r="A11" s="38"/>
      <c r="B11" s="33"/>
      <c r="C11" s="34"/>
      <c r="D11" s="39"/>
      <c r="E11" s="39"/>
      <c r="F11" s="40"/>
    </row>
    <row r="12" spans="1:6" x14ac:dyDescent="0.3">
      <c r="A12" s="38"/>
      <c r="B12" s="34"/>
      <c r="C12" s="34"/>
      <c r="D12" s="35"/>
      <c r="E12" s="35"/>
      <c r="F12" s="36"/>
    </row>
    <row r="13" spans="1:6" x14ac:dyDescent="0.3">
      <c r="A13" s="57" t="s">
        <v>4</v>
      </c>
      <c r="B13" s="61"/>
      <c r="C13" s="14"/>
      <c r="D13" s="20"/>
      <c r="E13" s="20"/>
      <c r="F13" s="41"/>
    </row>
    <row r="14" spans="1:6" x14ac:dyDescent="0.3">
      <c r="A14" s="42"/>
      <c r="B14" s="14"/>
      <c r="C14" s="14"/>
      <c r="D14" s="21">
        <f>MIN(D6:F6)</f>
        <v>7300</v>
      </c>
      <c r="E14" s="20"/>
      <c r="F14" s="41"/>
    </row>
    <row r="15" spans="1:6" x14ac:dyDescent="0.3">
      <c r="A15" s="43"/>
      <c r="B15" s="35"/>
      <c r="C15" s="35"/>
      <c r="D15" s="35"/>
      <c r="E15" s="35"/>
      <c r="F15" s="36"/>
    </row>
    <row r="16" spans="1:6" x14ac:dyDescent="0.3">
      <c r="A16" s="44"/>
      <c r="B16" s="22"/>
      <c r="C16" s="22"/>
      <c r="D16" s="22"/>
      <c r="E16" s="22"/>
      <c r="F16" s="45"/>
    </row>
    <row r="17" spans="1:6" x14ac:dyDescent="0.3">
      <c r="A17" s="46"/>
      <c r="B17" s="22"/>
      <c r="C17" s="22"/>
      <c r="D17" s="23"/>
      <c r="E17" s="22"/>
      <c r="F17" s="45"/>
    </row>
    <row r="18" spans="1:6" x14ac:dyDescent="0.3">
      <c r="A18" s="44" t="s">
        <v>5</v>
      </c>
      <c r="B18" s="22"/>
      <c r="C18" s="22"/>
      <c r="D18" s="22" t="s">
        <v>5</v>
      </c>
      <c r="E18" s="22"/>
      <c r="F18" s="45"/>
    </row>
    <row r="19" spans="1:6" x14ac:dyDescent="0.3">
      <c r="A19" s="44"/>
      <c r="B19" s="22"/>
      <c r="C19" s="22"/>
      <c r="D19" s="22"/>
      <c r="E19" s="22"/>
      <c r="F19" s="45"/>
    </row>
    <row r="20" spans="1:6" x14ac:dyDescent="0.3">
      <c r="A20" s="46"/>
      <c r="B20" s="22"/>
      <c r="C20" s="22"/>
      <c r="D20" s="23"/>
      <c r="E20" s="22"/>
      <c r="F20" s="45"/>
    </row>
    <row r="21" spans="1:6" x14ac:dyDescent="0.3">
      <c r="A21" s="44" t="s">
        <v>11</v>
      </c>
      <c r="B21" s="22"/>
      <c r="C21" s="22"/>
      <c r="D21" s="22" t="s">
        <v>12</v>
      </c>
      <c r="E21" s="22"/>
      <c r="F21" s="45"/>
    </row>
    <row r="22" spans="1:6" ht="16.2" thickBot="1" x14ac:dyDescent="0.35">
      <c r="A22" s="47"/>
      <c r="B22" s="48"/>
      <c r="C22" s="48"/>
      <c r="D22" s="48"/>
      <c r="E22" s="48"/>
      <c r="F22" s="49"/>
    </row>
    <row r="23" spans="1:6" x14ac:dyDescent="0.3">
      <c r="A23" s="22"/>
      <c r="B23" s="22"/>
      <c r="C23" s="22"/>
      <c r="D23" s="22"/>
      <c r="E23" s="22"/>
      <c r="F23" s="22"/>
    </row>
    <row r="24" spans="1:6" x14ac:dyDescent="0.3">
      <c r="A24" s="22"/>
      <c r="B24" s="22"/>
      <c r="C24" s="22"/>
      <c r="D24" s="22"/>
      <c r="E24" s="22"/>
      <c r="F24" s="22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D6DBC-10CE-44CB-BD07-AA1ACB5DE125}">
  <dimension ref="A1:F24"/>
  <sheetViews>
    <sheetView view="pageBreakPreview" zoomScale="85" zoomScaleNormal="60" zoomScaleSheetLayoutView="85" workbookViewId="0">
      <selection activeCell="A2" sqref="A2:F2"/>
    </sheetView>
  </sheetViews>
  <sheetFormatPr baseColWidth="10" defaultColWidth="11.44140625" defaultRowHeight="15.6" x14ac:dyDescent="0.3"/>
  <cols>
    <col min="1" max="1" width="20.6640625" style="7" customWidth="1"/>
    <col min="2" max="2" width="18.77734375" style="7" customWidth="1"/>
    <col min="3" max="3" width="36.44140625" style="7" customWidth="1"/>
    <col min="4" max="4" width="30.77734375" style="7" customWidth="1"/>
    <col min="5" max="5" width="31" style="7" customWidth="1"/>
    <col min="6" max="6" width="29.21875" style="7" customWidth="1"/>
    <col min="7" max="21" width="11.44140625" style="7"/>
    <col min="22" max="22" width="12.44140625" style="7" customWidth="1"/>
    <col min="23" max="16384" width="11.44140625" style="7"/>
  </cols>
  <sheetData>
    <row r="1" spans="1:6" ht="16.2" thickBot="1" x14ac:dyDescent="0.35">
      <c r="A1" s="50"/>
      <c r="B1" s="51"/>
      <c r="C1" s="51"/>
      <c r="D1" s="51"/>
      <c r="E1" s="51"/>
      <c r="F1" s="52"/>
    </row>
    <row r="2" spans="1:6" ht="51.75" customHeight="1" thickBot="1" x14ac:dyDescent="0.35">
      <c r="A2" s="53" t="s">
        <v>14</v>
      </c>
      <c r="B2" s="54"/>
      <c r="C2" s="54"/>
      <c r="D2" s="54"/>
      <c r="E2" s="54"/>
      <c r="F2" s="55"/>
    </row>
    <row r="3" spans="1:6" ht="16.2" thickBot="1" x14ac:dyDescent="0.35">
      <c r="A3" s="24"/>
      <c r="B3" s="25"/>
      <c r="C3" s="25"/>
      <c r="D3" s="25"/>
      <c r="E3" s="25"/>
      <c r="F3" s="26"/>
    </row>
    <row r="4" spans="1:6" s="8" customFormat="1" ht="101.25" customHeight="1" thickBot="1" x14ac:dyDescent="0.35">
      <c r="A4" s="4" t="s">
        <v>0</v>
      </c>
      <c r="B4" s="5" t="s">
        <v>1</v>
      </c>
      <c r="C4" s="6" t="s">
        <v>6</v>
      </c>
      <c r="D4" s="6" t="s">
        <v>7</v>
      </c>
      <c r="E4" s="6" t="s">
        <v>8</v>
      </c>
      <c r="F4" s="27" t="s">
        <v>9</v>
      </c>
    </row>
    <row r="5" spans="1:6" s="8" customFormat="1" ht="16.2" thickBot="1" x14ac:dyDescent="0.35">
      <c r="A5" s="28"/>
      <c r="B5" s="29"/>
      <c r="C5" s="29"/>
      <c r="D5" s="30"/>
      <c r="E5" s="30"/>
      <c r="F5" s="31"/>
    </row>
    <row r="6" spans="1:6" ht="33" customHeight="1" x14ac:dyDescent="0.3">
      <c r="A6" s="9" t="s">
        <v>10</v>
      </c>
      <c r="B6" s="10">
        <v>1</v>
      </c>
      <c r="C6" s="56"/>
      <c r="D6" s="12">
        <v>10000</v>
      </c>
      <c r="E6" s="12">
        <v>7300</v>
      </c>
      <c r="F6" s="13">
        <v>8000</v>
      </c>
    </row>
    <row r="7" spans="1:6" x14ac:dyDescent="0.3">
      <c r="A7" s="57" t="s">
        <v>3</v>
      </c>
      <c r="B7" s="58">
        <v>5</v>
      </c>
      <c r="C7" s="14"/>
      <c r="D7" s="1">
        <f>D14/D6*B7</f>
        <v>3.65</v>
      </c>
      <c r="E7" s="1">
        <f>D14/E6*B7</f>
        <v>5</v>
      </c>
      <c r="F7" s="2">
        <f>D14/F6*B7</f>
        <v>4.5625</v>
      </c>
    </row>
    <row r="8" spans="1:6" ht="16.2" thickBot="1" x14ac:dyDescent="0.35">
      <c r="A8" s="59" t="s">
        <v>2</v>
      </c>
      <c r="B8" s="15"/>
      <c r="C8" s="11"/>
      <c r="D8" s="3">
        <f>D7*$B$6</f>
        <v>3.65</v>
      </c>
      <c r="E8" s="3">
        <f t="shared" ref="E8:F8" si="0">E7*$B$6</f>
        <v>5</v>
      </c>
      <c r="F8" s="32">
        <f t="shared" si="0"/>
        <v>4.5625</v>
      </c>
    </row>
    <row r="9" spans="1:6" ht="16.2" thickBot="1" x14ac:dyDescent="0.35">
      <c r="A9" s="60"/>
      <c r="B9" s="33"/>
      <c r="C9" s="34"/>
      <c r="D9" s="35"/>
      <c r="E9" s="35"/>
      <c r="F9" s="36"/>
    </row>
    <row r="10" spans="1:6" ht="16.2" thickBot="1" x14ac:dyDescent="0.35">
      <c r="A10" s="16" t="s">
        <v>13</v>
      </c>
      <c r="B10" s="17"/>
      <c r="C10" s="18"/>
      <c r="D10" s="19">
        <f>D8</f>
        <v>3.65</v>
      </c>
      <c r="E10" s="19">
        <f>E8</f>
        <v>5</v>
      </c>
      <c r="F10" s="37">
        <f>F8</f>
        <v>4.5625</v>
      </c>
    </row>
    <row r="11" spans="1:6" x14ac:dyDescent="0.3">
      <c r="A11" s="38"/>
      <c r="B11" s="33"/>
      <c r="C11" s="34"/>
      <c r="D11" s="39"/>
      <c r="E11" s="39"/>
      <c r="F11" s="40"/>
    </row>
    <row r="12" spans="1:6" x14ac:dyDescent="0.3">
      <c r="A12" s="38"/>
      <c r="B12" s="34"/>
      <c r="C12" s="34"/>
      <c r="D12" s="35"/>
      <c r="E12" s="35"/>
      <c r="F12" s="36"/>
    </row>
    <row r="13" spans="1:6" x14ac:dyDescent="0.3">
      <c r="A13" s="57" t="s">
        <v>4</v>
      </c>
      <c r="B13" s="61"/>
      <c r="C13" s="14"/>
      <c r="D13" s="20"/>
      <c r="E13" s="20"/>
      <c r="F13" s="41"/>
    </row>
    <row r="14" spans="1:6" x14ac:dyDescent="0.3">
      <c r="A14" s="42"/>
      <c r="B14" s="14"/>
      <c r="C14" s="14"/>
      <c r="D14" s="21">
        <f>MIN(D6:F6)</f>
        <v>7300</v>
      </c>
      <c r="E14" s="20"/>
      <c r="F14" s="41"/>
    </row>
    <row r="15" spans="1:6" x14ac:dyDescent="0.3">
      <c r="A15" s="43"/>
      <c r="B15" s="35"/>
      <c r="C15" s="35"/>
      <c r="D15" s="35"/>
      <c r="E15" s="35"/>
      <c r="F15" s="36"/>
    </row>
    <row r="16" spans="1:6" x14ac:dyDescent="0.3">
      <c r="A16" s="44"/>
      <c r="B16" s="22"/>
      <c r="C16" s="22"/>
      <c r="D16" s="22"/>
      <c r="E16" s="22"/>
      <c r="F16" s="45"/>
    </row>
    <row r="17" spans="1:6" x14ac:dyDescent="0.3">
      <c r="A17" s="46"/>
      <c r="B17" s="22"/>
      <c r="C17" s="22"/>
      <c r="D17" s="23"/>
      <c r="E17" s="22"/>
      <c r="F17" s="45"/>
    </row>
    <row r="18" spans="1:6" x14ac:dyDescent="0.3">
      <c r="A18" s="44" t="s">
        <v>5</v>
      </c>
      <c r="B18" s="22"/>
      <c r="C18" s="22"/>
      <c r="D18" s="22" t="s">
        <v>5</v>
      </c>
      <c r="E18" s="22"/>
      <c r="F18" s="45"/>
    </row>
    <row r="19" spans="1:6" x14ac:dyDescent="0.3">
      <c r="A19" s="44"/>
      <c r="B19" s="22"/>
      <c r="C19" s="22"/>
      <c r="D19" s="22"/>
      <c r="E19" s="22"/>
      <c r="F19" s="45"/>
    </row>
    <row r="20" spans="1:6" x14ac:dyDescent="0.3">
      <c r="A20" s="46"/>
      <c r="B20" s="22"/>
      <c r="C20" s="22"/>
      <c r="D20" s="23"/>
      <c r="E20" s="22"/>
      <c r="F20" s="45"/>
    </row>
    <row r="21" spans="1:6" x14ac:dyDescent="0.3">
      <c r="A21" s="44" t="s">
        <v>11</v>
      </c>
      <c r="B21" s="22"/>
      <c r="C21" s="22"/>
      <c r="D21" s="22" t="s">
        <v>12</v>
      </c>
      <c r="E21" s="22"/>
      <c r="F21" s="45"/>
    </row>
    <row r="22" spans="1:6" ht="16.2" thickBot="1" x14ac:dyDescent="0.35">
      <c r="A22" s="47"/>
      <c r="B22" s="48"/>
      <c r="C22" s="48"/>
      <c r="D22" s="48"/>
      <c r="E22" s="48"/>
      <c r="F22" s="49"/>
    </row>
    <row r="23" spans="1:6" x14ac:dyDescent="0.3">
      <c r="A23" s="22"/>
      <c r="B23" s="22"/>
      <c r="C23" s="22"/>
      <c r="D23" s="22"/>
      <c r="E23" s="22"/>
      <c r="F23" s="22"/>
    </row>
    <row r="24" spans="1:6" x14ac:dyDescent="0.3">
      <c r="A24" s="22"/>
      <c r="B24" s="22"/>
      <c r="C24" s="22"/>
      <c r="D24" s="22"/>
      <c r="E24" s="22"/>
      <c r="F24" s="22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69F8-A8A3-4685-9AC5-24F623188EDA}">
  <dimension ref="A1:F24"/>
  <sheetViews>
    <sheetView view="pageBreakPreview" zoomScale="85" zoomScaleNormal="60" zoomScaleSheetLayoutView="85" workbookViewId="0">
      <selection activeCell="A2" sqref="A2:F2"/>
    </sheetView>
  </sheetViews>
  <sheetFormatPr baseColWidth="10" defaultColWidth="11.44140625" defaultRowHeight="15.6" x14ac:dyDescent="0.3"/>
  <cols>
    <col min="1" max="1" width="20.6640625" style="7" customWidth="1"/>
    <col min="2" max="2" width="18.77734375" style="7" customWidth="1"/>
    <col min="3" max="3" width="36.44140625" style="7" customWidth="1"/>
    <col min="4" max="4" width="30.77734375" style="7" customWidth="1"/>
    <col min="5" max="5" width="31" style="7" customWidth="1"/>
    <col min="6" max="6" width="29.21875" style="7" customWidth="1"/>
    <col min="7" max="21" width="11.44140625" style="7"/>
    <col min="22" max="22" width="12.44140625" style="7" customWidth="1"/>
    <col min="23" max="16384" width="11.44140625" style="7"/>
  </cols>
  <sheetData>
    <row r="1" spans="1:6" ht="16.2" thickBot="1" x14ac:dyDescent="0.35">
      <c r="A1" s="50"/>
      <c r="B1" s="51"/>
      <c r="C1" s="51"/>
      <c r="D1" s="51"/>
      <c r="E1" s="51"/>
      <c r="F1" s="52"/>
    </row>
    <row r="2" spans="1:6" ht="51.75" customHeight="1" thickBot="1" x14ac:dyDescent="0.35">
      <c r="A2" s="53" t="s">
        <v>14</v>
      </c>
      <c r="B2" s="54"/>
      <c r="C2" s="54"/>
      <c r="D2" s="54"/>
      <c r="E2" s="54"/>
      <c r="F2" s="55"/>
    </row>
    <row r="3" spans="1:6" ht="16.2" thickBot="1" x14ac:dyDescent="0.35">
      <c r="A3" s="24"/>
      <c r="B3" s="25"/>
      <c r="C3" s="25"/>
      <c r="D3" s="25"/>
      <c r="E3" s="25"/>
      <c r="F3" s="26"/>
    </row>
    <row r="4" spans="1:6" s="8" customFormat="1" ht="101.25" customHeight="1" thickBot="1" x14ac:dyDescent="0.35">
      <c r="A4" s="4" t="s">
        <v>0</v>
      </c>
      <c r="B4" s="5" t="s">
        <v>1</v>
      </c>
      <c r="C4" s="6" t="s">
        <v>6</v>
      </c>
      <c r="D4" s="6" t="s">
        <v>7</v>
      </c>
      <c r="E4" s="6" t="s">
        <v>8</v>
      </c>
      <c r="F4" s="27" t="s">
        <v>9</v>
      </c>
    </row>
    <row r="5" spans="1:6" s="8" customFormat="1" ht="16.2" thickBot="1" x14ac:dyDescent="0.35">
      <c r="A5" s="28"/>
      <c r="B5" s="29"/>
      <c r="C5" s="29"/>
      <c r="D5" s="30"/>
      <c r="E5" s="30"/>
      <c r="F5" s="31"/>
    </row>
    <row r="6" spans="1:6" ht="33" customHeight="1" x14ac:dyDescent="0.3">
      <c r="A6" s="9" t="s">
        <v>10</v>
      </c>
      <c r="B6" s="10">
        <v>1</v>
      </c>
      <c r="C6" s="56"/>
      <c r="D6" s="12">
        <v>10000</v>
      </c>
      <c r="E6" s="12">
        <v>7300</v>
      </c>
      <c r="F6" s="13">
        <v>8000</v>
      </c>
    </row>
    <row r="7" spans="1:6" x14ac:dyDescent="0.3">
      <c r="A7" s="57" t="s">
        <v>3</v>
      </c>
      <c r="B7" s="58">
        <v>5</v>
      </c>
      <c r="C7" s="14"/>
      <c r="D7" s="1">
        <f>D14/D6*B7</f>
        <v>3.65</v>
      </c>
      <c r="E7" s="1">
        <f>D14/E6*B7</f>
        <v>5</v>
      </c>
      <c r="F7" s="2">
        <f>D14/F6*B7</f>
        <v>4.5625</v>
      </c>
    </row>
    <row r="8" spans="1:6" ht="16.2" thickBot="1" x14ac:dyDescent="0.35">
      <c r="A8" s="59" t="s">
        <v>2</v>
      </c>
      <c r="B8" s="15"/>
      <c r="C8" s="11"/>
      <c r="D8" s="3">
        <f>D7*$B$6</f>
        <v>3.65</v>
      </c>
      <c r="E8" s="3">
        <f t="shared" ref="E8:F8" si="0">E7*$B$6</f>
        <v>5</v>
      </c>
      <c r="F8" s="32">
        <f t="shared" si="0"/>
        <v>4.5625</v>
      </c>
    </row>
    <row r="9" spans="1:6" ht="16.2" thickBot="1" x14ac:dyDescent="0.35">
      <c r="A9" s="60"/>
      <c r="B9" s="33"/>
      <c r="C9" s="34"/>
      <c r="D9" s="35"/>
      <c r="E9" s="35"/>
      <c r="F9" s="36"/>
    </row>
    <row r="10" spans="1:6" ht="16.2" thickBot="1" x14ac:dyDescent="0.35">
      <c r="A10" s="16" t="s">
        <v>13</v>
      </c>
      <c r="B10" s="17"/>
      <c r="C10" s="18"/>
      <c r="D10" s="19">
        <f>D8</f>
        <v>3.65</v>
      </c>
      <c r="E10" s="19">
        <f>E8</f>
        <v>5</v>
      </c>
      <c r="F10" s="37">
        <f>F8</f>
        <v>4.5625</v>
      </c>
    </row>
    <row r="11" spans="1:6" x14ac:dyDescent="0.3">
      <c r="A11" s="38"/>
      <c r="B11" s="33"/>
      <c r="C11" s="34"/>
      <c r="D11" s="39"/>
      <c r="E11" s="39"/>
      <c r="F11" s="40"/>
    </row>
    <row r="12" spans="1:6" x14ac:dyDescent="0.3">
      <c r="A12" s="38"/>
      <c r="B12" s="34"/>
      <c r="C12" s="34"/>
      <c r="D12" s="35"/>
      <c r="E12" s="35"/>
      <c r="F12" s="36"/>
    </row>
    <row r="13" spans="1:6" x14ac:dyDescent="0.3">
      <c r="A13" s="57" t="s">
        <v>4</v>
      </c>
      <c r="B13" s="61"/>
      <c r="C13" s="14"/>
      <c r="D13" s="20"/>
      <c r="E13" s="20"/>
      <c r="F13" s="41"/>
    </row>
    <row r="14" spans="1:6" x14ac:dyDescent="0.3">
      <c r="A14" s="42"/>
      <c r="B14" s="14"/>
      <c r="C14" s="14"/>
      <c r="D14" s="21">
        <f>MIN(D6:F6)</f>
        <v>7300</v>
      </c>
      <c r="E14" s="20"/>
      <c r="F14" s="41"/>
    </row>
    <row r="15" spans="1:6" x14ac:dyDescent="0.3">
      <c r="A15" s="43"/>
      <c r="B15" s="35"/>
      <c r="C15" s="35"/>
      <c r="D15" s="35"/>
      <c r="E15" s="35"/>
      <c r="F15" s="36"/>
    </row>
    <row r="16" spans="1:6" x14ac:dyDescent="0.3">
      <c r="A16" s="44"/>
      <c r="B16" s="22"/>
      <c r="C16" s="22"/>
      <c r="D16" s="22"/>
      <c r="E16" s="22"/>
      <c r="F16" s="45"/>
    </row>
    <row r="17" spans="1:6" x14ac:dyDescent="0.3">
      <c r="A17" s="46"/>
      <c r="B17" s="22"/>
      <c r="C17" s="22"/>
      <c r="D17" s="23"/>
      <c r="E17" s="22"/>
      <c r="F17" s="45"/>
    </row>
    <row r="18" spans="1:6" x14ac:dyDescent="0.3">
      <c r="A18" s="44" t="s">
        <v>5</v>
      </c>
      <c r="B18" s="22"/>
      <c r="C18" s="22"/>
      <c r="D18" s="22" t="s">
        <v>5</v>
      </c>
      <c r="E18" s="22"/>
      <c r="F18" s="45"/>
    </row>
    <row r="19" spans="1:6" x14ac:dyDescent="0.3">
      <c r="A19" s="44"/>
      <c r="B19" s="22"/>
      <c r="C19" s="22"/>
      <c r="D19" s="22"/>
      <c r="E19" s="22"/>
      <c r="F19" s="45"/>
    </row>
    <row r="20" spans="1:6" x14ac:dyDescent="0.3">
      <c r="A20" s="46"/>
      <c r="B20" s="22"/>
      <c r="C20" s="22"/>
      <c r="D20" s="23"/>
      <c r="E20" s="22"/>
      <c r="F20" s="45"/>
    </row>
    <row r="21" spans="1:6" x14ac:dyDescent="0.3">
      <c r="A21" s="44" t="s">
        <v>11</v>
      </c>
      <c r="B21" s="22"/>
      <c r="C21" s="22"/>
      <c r="D21" s="22" t="s">
        <v>12</v>
      </c>
      <c r="E21" s="22"/>
      <c r="F21" s="45"/>
    </row>
    <row r="22" spans="1:6" ht="16.2" thickBot="1" x14ac:dyDescent="0.35">
      <c r="A22" s="47"/>
      <c r="B22" s="48"/>
      <c r="C22" s="48"/>
      <c r="D22" s="48"/>
      <c r="E22" s="48"/>
      <c r="F22" s="49"/>
    </row>
    <row r="23" spans="1:6" x14ac:dyDescent="0.3">
      <c r="A23" s="22"/>
      <c r="B23" s="22"/>
      <c r="C23" s="22"/>
      <c r="D23" s="22"/>
      <c r="E23" s="22"/>
      <c r="F23" s="22"/>
    </row>
    <row r="24" spans="1:6" x14ac:dyDescent="0.3">
      <c r="A24" s="22"/>
      <c r="B24" s="22"/>
      <c r="C24" s="22"/>
      <c r="D24" s="22"/>
      <c r="E24" s="22"/>
      <c r="F24" s="22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21FB-6817-432C-95C8-6834CD6D7CA1}">
  <dimension ref="A1:F24"/>
  <sheetViews>
    <sheetView tabSelected="1" view="pageBreakPreview" zoomScale="85" zoomScaleNormal="60" zoomScaleSheetLayoutView="85" workbookViewId="0">
      <selection activeCell="H6" sqref="H6"/>
    </sheetView>
  </sheetViews>
  <sheetFormatPr baseColWidth="10" defaultColWidth="11.44140625" defaultRowHeight="15.6" x14ac:dyDescent="0.3"/>
  <cols>
    <col min="1" max="1" width="20.6640625" style="7" customWidth="1"/>
    <col min="2" max="2" width="18.77734375" style="7" customWidth="1"/>
    <col min="3" max="3" width="36.44140625" style="7" customWidth="1"/>
    <col min="4" max="4" width="30.77734375" style="7" customWidth="1"/>
    <col min="5" max="5" width="31" style="7" customWidth="1"/>
    <col min="6" max="6" width="29.21875" style="7" customWidth="1"/>
    <col min="7" max="21" width="11.44140625" style="7"/>
    <col min="22" max="22" width="12.44140625" style="7" customWidth="1"/>
    <col min="23" max="16384" width="11.44140625" style="7"/>
  </cols>
  <sheetData>
    <row r="1" spans="1:6" ht="16.2" thickBot="1" x14ac:dyDescent="0.35">
      <c r="A1" s="50"/>
      <c r="B1" s="51"/>
      <c r="C1" s="51"/>
      <c r="D1" s="51"/>
      <c r="E1" s="51"/>
      <c r="F1" s="52"/>
    </row>
    <row r="2" spans="1:6" ht="51.75" customHeight="1" thickBot="1" x14ac:dyDescent="0.35">
      <c r="A2" s="53" t="s">
        <v>14</v>
      </c>
      <c r="B2" s="54"/>
      <c r="C2" s="54"/>
      <c r="D2" s="54"/>
      <c r="E2" s="54"/>
      <c r="F2" s="55"/>
    </row>
    <row r="3" spans="1:6" ht="16.2" thickBot="1" x14ac:dyDescent="0.35">
      <c r="A3" s="24"/>
      <c r="B3" s="25"/>
      <c r="C3" s="25"/>
      <c r="D3" s="25"/>
      <c r="E3" s="25"/>
      <c r="F3" s="26"/>
    </row>
    <row r="4" spans="1:6" s="8" customFormat="1" ht="101.25" customHeight="1" thickBot="1" x14ac:dyDescent="0.35">
      <c r="A4" s="4" t="s">
        <v>0</v>
      </c>
      <c r="B4" s="5" t="s">
        <v>1</v>
      </c>
      <c r="C4" s="6" t="s">
        <v>6</v>
      </c>
      <c r="D4" s="6" t="s">
        <v>7</v>
      </c>
      <c r="E4" s="6" t="s">
        <v>8</v>
      </c>
      <c r="F4" s="27" t="s">
        <v>9</v>
      </c>
    </row>
    <row r="5" spans="1:6" s="8" customFormat="1" ht="16.2" thickBot="1" x14ac:dyDescent="0.35">
      <c r="A5" s="28"/>
      <c r="B5" s="29"/>
      <c r="C5" s="29"/>
      <c r="D5" s="30"/>
      <c r="E5" s="30"/>
      <c r="F5" s="31"/>
    </row>
    <row r="6" spans="1:6" ht="33" customHeight="1" x14ac:dyDescent="0.3">
      <c r="A6" s="9" t="s">
        <v>10</v>
      </c>
      <c r="B6" s="10">
        <v>1</v>
      </c>
      <c r="C6" s="56"/>
      <c r="D6" s="12">
        <v>10000</v>
      </c>
      <c r="E6" s="12">
        <v>7300</v>
      </c>
      <c r="F6" s="13">
        <v>8000</v>
      </c>
    </row>
    <row r="7" spans="1:6" x14ac:dyDescent="0.3">
      <c r="A7" s="57" t="s">
        <v>3</v>
      </c>
      <c r="B7" s="58">
        <v>5</v>
      </c>
      <c r="C7" s="14"/>
      <c r="D7" s="1">
        <f>D14/D6*B7</f>
        <v>3.65</v>
      </c>
      <c r="E7" s="1">
        <f>D14/E6*B7</f>
        <v>5</v>
      </c>
      <c r="F7" s="2">
        <f>D14/F6*B7</f>
        <v>4.5625</v>
      </c>
    </row>
    <row r="8" spans="1:6" ht="16.2" thickBot="1" x14ac:dyDescent="0.35">
      <c r="A8" s="59" t="s">
        <v>2</v>
      </c>
      <c r="B8" s="15"/>
      <c r="C8" s="11"/>
      <c r="D8" s="3">
        <f>D7*$B$6</f>
        <v>3.65</v>
      </c>
      <c r="E8" s="3">
        <f t="shared" ref="E8:F8" si="0">E7*$B$6</f>
        <v>5</v>
      </c>
      <c r="F8" s="32">
        <f t="shared" si="0"/>
        <v>4.5625</v>
      </c>
    </row>
    <row r="9" spans="1:6" ht="16.2" thickBot="1" x14ac:dyDescent="0.35">
      <c r="A9" s="60"/>
      <c r="B9" s="33"/>
      <c r="C9" s="34"/>
      <c r="D9" s="35"/>
      <c r="E9" s="35"/>
      <c r="F9" s="36"/>
    </row>
    <row r="10" spans="1:6" ht="16.2" thickBot="1" x14ac:dyDescent="0.35">
      <c r="A10" s="16" t="s">
        <v>13</v>
      </c>
      <c r="B10" s="17"/>
      <c r="C10" s="18"/>
      <c r="D10" s="19">
        <f>D8</f>
        <v>3.65</v>
      </c>
      <c r="E10" s="19">
        <f>E8</f>
        <v>5</v>
      </c>
      <c r="F10" s="37">
        <f>F8</f>
        <v>4.5625</v>
      </c>
    </row>
    <row r="11" spans="1:6" x14ac:dyDescent="0.3">
      <c r="A11" s="38"/>
      <c r="B11" s="33"/>
      <c r="C11" s="34"/>
      <c r="D11" s="39"/>
      <c r="E11" s="39"/>
      <c r="F11" s="40"/>
    </row>
    <row r="12" spans="1:6" x14ac:dyDescent="0.3">
      <c r="A12" s="38"/>
      <c r="B12" s="34"/>
      <c r="C12" s="34"/>
      <c r="D12" s="35"/>
      <c r="E12" s="35"/>
      <c r="F12" s="36"/>
    </row>
    <row r="13" spans="1:6" x14ac:dyDescent="0.3">
      <c r="A13" s="57" t="s">
        <v>4</v>
      </c>
      <c r="B13" s="61"/>
      <c r="C13" s="14"/>
      <c r="D13" s="20"/>
      <c r="E13" s="20"/>
      <c r="F13" s="41"/>
    </row>
    <row r="14" spans="1:6" x14ac:dyDescent="0.3">
      <c r="A14" s="42"/>
      <c r="B14" s="14"/>
      <c r="C14" s="14"/>
      <c r="D14" s="21">
        <f>MIN(D6:F6)</f>
        <v>7300</v>
      </c>
      <c r="E14" s="20"/>
      <c r="F14" s="41"/>
    </row>
    <row r="15" spans="1:6" x14ac:dyDescent="0.3">
      <c r="A15" s="43"/>
      <c r="B15" s="35"/>
      <c r="C15" s="35"/>
      <c r="D15" s="35"/>
      <c r="E15" s="35"/>
      <c r="F15" s="36"/>
    </row>
    <row r="16" spans="1:6" x14ac:dyDescent="0.3">
      <c r="A16" s="44"/>
      <c r="B16" s="22"/>
      <c r="C16" s="22"/>
      <c r="D16" s="22"/>
      <c r="E16" s="22"/>
      <c r="F16" s="45"/>
    </row>
    <row r="17" spans="1:6" x14ac:dyDescent="0.3">
      <c r="A17" s="46"/>
      <c r="B17" s="22"/>
      <c r="C17" s="22"/>
      <c r="D17" s="23"/>
      <c r="E17" s="22"/>
      <c r="F17" s="45"/>
    </row>
    <row r="18" spans="1:6" x14ac:dyDescent="0.3">
      <c r="A18" s="44" t="s">
        <v>5</v>
      </c>
      <c r="B18" s="22"/>
      <c r="C18" s="22"/>
      <c r="D18" s="22" t="s">
        <v>5</v>
      </c>
      <c r="E18" s="22"/>
      <c r="F18" s="45"/>
    </row>
    <row r="19" spans="1:6" x14ac:dyDescent="0.3">
      <c r="A19" s="44"/>
      <c r="B19" s="22"/>
      <c r="C19" s="22"/>
      <c r="D19" s="22"/>
      <c r="E19" s="22"/>
      <c r="F19" s="45"/>
    </row>
    <row r="20" spans="1:6" x14ac:dyDescent="0.3">
      <c r="A20" s="46"/>
      <c r="B20" s="22"/>
      <c r="C20" s="22"/>
      <c r="D20" s="23"/>
      <c r="E20" s="22"/>
      <c r="F20" s="45"/>
    </row>
    <row r="21" spans="1:6" x14ac:dyDescent="0.3">
      <c r="A21" s="44" t="s">
        <v>11</v>
      </c>
      <c r="B21" s="22"/>
      <c r="C21" s="22"/>
      <c r="D21" s="22" t="s">
        <v>12</v>
      </c>
      <c r="E21" s="22"/>
      <c r="F21" s="45"/>
    </row>
    <row r="22" spans="1:6" ht="16.2" thickBot="1" x14ac:dyDescent="0.35">
      <c r="A22" s="47"/>
      <c r="B22" s="48"/>
      <c r="C22" s="48"/>
      <c r="D22" s="48"/>
      <c r="E22" s="48"/>
      <c r="F22" s="49"/>
    </row>
    <row r="23" spans="1:6" x14ac:dyDescent="0.3">
      <c r="A23" s="22"/>
      <c r="B23" s="22"/>
      <c r="C23" s="22"/>
      <c r="D23" s="22"/>
      <c r="E23" s="22"/>
      <c r="F23" s="22"/>
    </row>
    <row r="24" spans="1:6" x14ac:dyDescent="0.3">
      <c r="A24" s="22"/>
      <c r="B24" s="22"/>
      <c r="C24" s="22"/>
      <c r="D24" s="22"/>
      <c r="E24" s="22"/>
      <c r="F24" s="22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HWFTUP5PPQV2-844554029-12153</_dlc_DocId>
    <_dlc_DocIdUrl xmlns="e2003e0d-3b06-4c9d-8d1d-f4d78b896d7f">
      <Url>https://www.vintra.de/vzbv/vergabeportal/_layouts/15/DocIdRedir.aspx?ID=HWFTUP5PPQV2-844554029-12153</Url>
      <Description>HWFTUP5PPQV2-844554029-12153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666</vzbvVertragID>
    <vzbvBAAktenzeichen xmlns="93239daf-283d-42cb-9a3c-31238d13e6eb">2026-0093</vzbvBAAktenzeichen>
    <AnbieterZentralID xmlns="e2003e0d-3b06-4c9d-8d1d-f4d78b896d7f" xsi:nil="true"/>
    <vzbvBedarfsID xmlns="93239daf-283d-42cb-9a3c-31238d13e6eb">3761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LongProperties xmlns="http://schemas.microsoft.com/office/2006/metadata/longProperties"/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AB0647-73E8-49FA-BA67-C25F6F882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36BD5-A444-4A27-BFA7-761A978348A7}">
  <ds:schemaRefs>
    <ds:schemaRef ds:uri="http://schemas.microsoft.com/sharepoint/v3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93239daf-283d-42cb-9a3c-31238d13e6eb"/>
    <ds:schemaRef ds:uri="http://purl.org/dc/dcmitype/"/>
    <ds:schemaRef ds:uri="http://schemas.openxmlformats.org/package/2006/metadata/core-properties"/>
    <ds:schemaRef ds:uri="e2003e0d-3b06-4c9d-8d1d-f4d78b896d7f"/>
    <ds:schemaRef ds:uri="921cc944-f0f0-44b3-8d2d-2606f6dbf471"/>
  </ds:schemaRefs>
</ds:datastoreItem>
</file>

<file path=customXml/itemProps3.xml><?xml version="1.0" encoding="utf-8"?>
<ds:datastoreItem xmlns:ds="http://schemas.openxmlformats.org/officeDocument/2006/customXml" ds:itemID="{2E1E2F29-C1A6-4E51-9737-F5C7346C7E20}">
  <ds:schemaRefs/>
</ds:datastoreItem>
</file>

<file path=customXml/itemProps4.xml><?xml version="1.0" encoding="utf-8"?>
<ds:datastoreItem xmlns:ds="http://schemas.openxmlformats.org/officeDocument/2006/customXml" ds:itemID="{D00192A2-2F06-49E0-869A-3B925BBF3A7A}"/>
</file>

<file path=customXml/itemProps5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AC2CC420-EF5C-4053-8C20-C1759BA34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Los1_Heizschl </vt:lpstr>
      <vt:lpstr>Los2_Raumtherm</vt:lpstr>
      <vt:lpstr>Los3_Tasse</vt:lpstr>
      <vt:lpstr>Los4_Magnet</vt:lpstr>
      <vt:lpstr>'Los1_Heizschl '!Druckbereich</vt:lpstr>
      <vt:lpstr>Los2_Raumtherm!Druckbereich</vt:lpstr>
      <vt:lpstr>Los3_Tasse!Druckbereich</vt:lpstr>
      <vt:lpstr>Los4_Magnet!Druckbereich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2026-0093_Anlage6_Wertungsmatrix</dc:title>
  <dc:creator>hoffschulte</dc:creator>
  <cp:lastModifiedBy>Schuster, Jacqueline (vzbv)</cp:lastModifiedBy>
  <cp:lastPrinted>2015-11-06T15:24:37Z</cp:lastPrinted>
  <dcterms:created xsi:type="dcterms:W3CDTF">2013-07-04T14:17:18Z</dcterms:created>
  <dcterms:modified xsi:type="dcterms:W3CDTF">2026-04-23T15:02:20Z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2d19c98b-7e84-4949-a52a-9af5aa747460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