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www.vintra.de/vzbv/vergabeportal/BedarfsmeldungDokumente/3761/"/>
    </mc:Choice>
  </mc:AlternateContent>
  <xr:revisionPtr revIDLastSave="0" documentId="13_ncr:20000001_{22E62BFB-DF30-4EDE-ADDD-BCBEF83EA5D6}" xr6:coauthVersionLast="47" xr6:coauthVersionMax="47" xr10:uidLastSave="{00000000-0000-0000-0000-000000000000}"/>
  <bookViews>
    <workbookView xWindow="-108" yWindow="-108" windowWidth="23256" windowHeight="13896" tabRatio="792" xr2:uid="{00000000-000D-0000-FFFF-FFFF00000000}"/>
  </bookViews>
  <sheets>
    <sheet name="Start" sheetId="3" r:id="rId1"/>
    <sheet name="Los1_Heizschlü" sheetId="32" r:id="rId2"/>
    <sheet name="Los2_Raumthermo" sheetId="23" r:id="rId3"/>
    <sheet name="Los3_Tasse" sheetId="25" r:id="rId4"/>
    <sheet name="Los4_Magnet" sheetId="34" r:id="rId5"/>
    <sheet name="Lieferliste 2026-0093" sheetId="35" r:id="rId6"/>
  </sheets>
  <definedNames>
    <definedName name="_xlnm.Print_Area" localSheetId="5">'Lieferliste 2026-0093'!$A$1:$E$23</definedName>
    <definedName name="_xlnm.Print_Area" localSheetId="1">Los1_Heizschlü!$A$1:$D$26</definedName>
    <definedName name="_xlnm.Print_Area" localSheetId="2">Los2_Raumthermo!$A$1:$D$26</definedName>
    <definedName name="_xlnm.Print_Area" localSheetId="3">Los3_Tasse!$A$1:$D$26</definedName>
    <definedName name="_xlnm.Print_Area" localSheetId="4">Los4_Magnet!$A$1:$D$24</definedName>
    <definedName name="_xlnm.Print_Area" localSheetId="0">Start!$A$1:$A$10</definedName>
    <definedName name="query_2" localSheetId="5" hidden="1">'Lieferliste 2026-0093'!$B$2:$D$20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35" l="1"/>
  <c r="B22" i="35" s="1"/>
  <c r="E21" i="35"/>
  <c r="E22" i="35" s="1"/>
  <c r="D21" i="35"/>
  <c r="D23" i="35" s="1"/>
  <c r="C21" i="35"/>
  <c r="C22" i="35" s="1"/>
  <c r="A1" i="34"/>
  <c r="A1" i="25" l="1"/>
  <c r="A1" i="32" l="1"/>
  <c r="A1" i="23"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10DACBB-5BE5-4406-9E67-D4D2F166D772}" odcFile="C:\Users\j.schuster\Downloads\query(2).iqy" keepAlive="1" name="query(2)" type="5" refreshedVersion="8" minRefreshableVersion="3" saveData="1">
    <dbPr connection="Provider=Microsoft.Office.List.OLEDB.2.0;Data Source=&quot;&quot;;ApplicationName=Excel;Version=12.0.0.0" command="&lt;LIST&gt;&lt;VIEWGUID&gt;{5F573D00-6008-4E83-A59E-ED9FCC0C1D94}&lt;/VIEWGUID&gt;&lt;LISTNAME&gt;{2AB17599-0714-4485-822A-3B60DAD2D172}&lt;/LISTNAME&gt;&lt;LISTWEB&gt;https://www.vintra.de/thema/Energie/projekte/Energieeinsparberatung/LPM/_vti_bin&lt;/LISTWEB&gt;&lt;LISTSUBWEB&gt;&lt;/LISTSUBWEB&gt;&lt;ROOTFOLDER&gt;/thema/Energie/projekte/Energieeinsparberatung/LPM/Lists/PR%5fBaukasten%5f2022&lt;/ROOTFOLDER&gt;&lt;/LIST&gt;" commandType="5"/>
  </connection>
</connections>
</file>

<file path=xl/sharedStrings.xml><?xml version="1.0" encoding="utf-8"?>
<sst xmlns="http://schemas.openxmlformats.org/spreadsheetml/2006/main" count="170" uniqueCount="107">
  <si>
    <t>Der Verbraucherzentrale Bundesverband (vzbv)</t>
  </si>
  <si>
    <t xml:space="preserve">Die Energieberatung </t>
  </si>
  <si>
    <t>Ausschreibung</t>
  </si>
  <si>
    <t>Los 1</t>
  </si>
  <si>
    <t xml:space="preserve">Name des Erklärenden und Unternehmen </t>
  </si>
  <si>
    <t>Los 2</t>
  </si>
  <si>
    <t>Los 3</t>
  </si>
  <si>
    <t>Los 4</t>
  </si>
  <si>
    <t xml:space="preserve">
Der Verbraucherzentrale Bundesverband (vzbv) bündelt als Dachverband die Expertise von 16 Verbraucherzentralen und mehr als 30 verbraucherpolitischen Verbänden - darunter über 2.000 Organisationen und sieben Millionen Einzelmitglieder - für einen starken Schutz der Verbraucher:innen in Deutschland.
</t>
  </si>
  <si>
    <t>Abb. Beispiel</t>
  </si>
  <si>
    <t>Anforderung</t>
  </si>
  <si>
    <r>
      <t>Anforderung erfüllt?
Wählen Sie Ja/Nein</t>
    </r>
    <r>
      <rPr>
        <b/>
        <sz val="11"/>
        <color rgb="FFFF0000"/>
        <rFont val="Arial"/>
        <family val="2"/>
      </rPr>
      <t>*</t>
    </r>
  </si>
  <si>
    <t>a</t>
  </si>
  <si>
    <t>b</t>
  </si>
  <si>
    <t>c</t>
  </si>
  <si>
    <t>d</t>
  </si>
  <si>
    <t>e</t>
  </si>
  <si>
    <t>f</t>
  </si>
  <si>
    <t>g</t>
  </si>
  <si>
    <t>h</t>
  </si>
  <si>
    <t>i</t>
  </si>
  <si>
    <t>j</t>
  </si>
  <si>
    <t>k</t>
  </si>
  <si>
    <t>l</t>
  </si>
  <si>
    <t>m</t>
  </si>
  <si>
    <t>Hinweis</t>
  </si>
  <si>
    <t>n</t>
  </si>
  <si>
    <t>Ort und Datum</t>
  </si>
  <si>
    <t>o</t>
  </si>
  <si>
    <t>Lieferung/bruchsicherer Versand sortenrein an unterschiedliche Adressen laut Liste</t>
  </si>
  <si>
    <r>
      <rPr>
        <b/>
        <sz val="11"/>
        <color rgb="FFFF0000"/>
        <rFont val="Arial"/>
        <family val="2"/>
      </rPr>
      <t xml:space="preserve">* </t>
    </r>
    <r>
      <rPr>
        <sz val="11"/>
        <color rgb="FF000000"/>
        <rFont val="Arial"/>
        <family val="2"/>
      </rPr>
      <t xml:space="preserve">Keine Angabe zur Erfüllung der Anforderungen wird als "Nein" gewertet. Ein "Nein" führt zum Ausschluss aus dem Verfahren. Ist eine Mindest-Anforderung zB aus produktionstechnischen Bedingungen nicht erfüllbar, klären Sie dies bitte im Rahmen der Rückfragefrist mittels Bieterfrage.
</t>
    </r>
    <r>
      <rPr>
        <b/>
        <sz val="11"/>
        <color rgb="FFFF0000"/>
        <rFont val="Arial"/>
        <family val="2"/>
      </rPr>
      <t xml:space="preserve">** </t>
    </r>
    <r>
      <rPr>
        <sz val="11"/>
        <color rgb="FF000000"/>
        <rFont val="Arial"/>
        <family val="2"/>
      </rPr>
      <t>Beim Angebot eines vergleichbaren Modells/Alternative fügen Sie bitte ein Datenblatt und detaillierten Angebotszusatz als gesondertes Dokument bei, um alle in der Leistungsbeschreibung genannten Kriterien nachvollziehbar (z.B. Grafikmaße) überprüfen zu können.</t>
    </r>
  </si>
  <si>
    <r>
      <rPr>
        <b/>
        <sz val="10"/>
        <rFont val="Arial"/>
        <family val="2"/>
      </rPr>
      <t xml:space="preserve">
HINWEISE:</t>
    </r>
    <r>
      <rPr>
        <sz val="10"/>
        <rFont val="Arial"/>
        <family val="2"/>
      </rPr>
      <t xml:space="preserve">
Bitte füllen Sie nur die grünmarkierten Felder aus! Nehmen Sie keine Änderungen an den vorgegebenen Dokumenten vor.
Keine Angaben bei der Erfüllung der Mindest-Anforderungen wird als "Nein" gewertet. Ein "Nein" führt zum Ausschluss des Angebots.
Ist eine Mindest-Anforderung zB aus produktionstechnischen Bedingungen nicht erfüllbar, klären Sie dies bitte im Rahmen der Rückfragefrist mittels Bieterfrage.
"Vergleichbare" Materialien stellen Sie bitte gesondert in einem detaillierten Angebotszusatz als gesondertes Dokument dar, um die Anforderungen bewerten und prüfen zu können. Zugesandte Proben oder Muster können nicht zurückgeschickt werden. 
</t>
    </r>
  </si>
  <si>
    <t>Ausschreibung Ausstattungsmaterial: Anforderungskatalog (Anlage 1a)</t>
  </si>
  <si>
    <r>
      <t>Anforderung erfüllt?
Wählen Sie Ja/Nein</t>
    </r>
    <r>
      <rPr>
        <sz val="12"/>
        <color rgb="FFFF0000"/>
        <rFont val="Arial"/>
        <family val="2"/>
      </rPr>
      <t>*</t>
    </r>
  </si>
  <si>
    <t>Material: Kunststoff/Metall; ohne Weichmacher/schadstofffrei</t>
  </si>
  <si>
    <t xml:space="preserve">Rückseite: Flaschenöffner </t>
  </si>
  <si>
    <t>Andruck auf Originalmaterial vorab zur Produktionsfreigabe</t>
  </si>
  <si>
    <t>Endformat: 60 x 160 mm (B x H)</t>
  </si>
  <si>
    <t>blickdichter Kunststoff, kein Durchscheinen des Drucks/Grafik</t>
  </si>
  <si>
    <t>Grundfarbe: weiß</t>
  </si>
  <si>
    <t xml:space="preserve">Maße Temperaturskala: 10 x 96 mm (14-36°C) </t>
  </si>
  <si>
    <t>4c/4c-Farbdruck</t>
  </si>
  <si>
    <r>
      <t>Heizkörperentlüftungsschlüssel inkl. Öffner</t>
    </r>
    <r>
      <rPr>
        <b/>
        <sz val="12"/>
        <color rgb="FFFF0000"/>
        <rFont val="Arial"/>
        <family val="2"/>
      </rPr>
      <t>**</t>
    </r>
  </si>
  <si>
    <r>
      <rPr>
        <b/>
        <sz val="12"/>
        <rFont val="Arial"/>
        <family val="2"/>
      </rPr>
      <t>Raumthermometer</t>
    </r>
    <r>
      <rPr>
        <b/>
        <sz val="12"/>
        <color rgb="FFFF0000"/>
        <rFont val="Arial"/>
        <family val="2"/>
      </rPr>
      <t>**</t>
    </r>
  </si>
  <si>
    <r>
      <t>Tasse</t>
    </r>
    <r>
      <rPr>
        <b/>
        <sz val="12"/>
        <color rgb="FFFF0000"/>
        <rFont val="Arial"/>
        <family val="2"/>
      </rPr>
      <t>**</t>
    </r>
  </si>
  <si>
    <t>Material: Keramik</t>
  </si>
  <si>
    <t>Fassungsvermögen: mind. 0,25 Liter</t>
  </si>
  <si>
    <t>Druck-Farben: Spülmaschinenfest nach DIN 12875 und lebensmittelecht</t>
  </si>
  <si>
    <t>zu 100 Stück verpacken, dann Gesamtmenge laut Lieferliste in Umkarton</t>
  </si>
  <si>
    <t>Material: Hart-PVC, mind. 2 mm Stärke</t>
  </si>
  <si>
    <t>abgerundete Ecken/Kanten in sauberer Ausführung</t>
  </si>
  <si>
    <t>Bündelung mit Papierbanderole</t>
  </si>
  <si>
    <t>Maße: 10 cm hoch, Abweichung max. +/- 1 cm</t>
  </si>
  <si>
    <t>Tasse</t>
  </si>
  <si>
    <t>2026-0093</t>
  </si>
  <si>
    <r>
      <t xml:space="preserve">
Ausgeschrieben ist das Bedrucken und die Lieferung verschiedener Materialien in</t>
    </r>
    <r>
      <rPr>
        <b/>
        <sz val="10"/>
        <color rgb="FFFF0000"/>
        <rFont val="Arial"/>
        <family val="2"/>
      </rPr>
      <t xml:space="preserve"> 4 Losen</t>
    </r>
    <r>
      <rPr>
        <sz val="10"/>
        <rFont val="Arial"/>
        <family val="2"/>
      </rPr>
      <t>. Auf den folgenden Tabellenblättern sind die Anforderungen definiert. 
Bieter können auf eines oder mehrere Lose ein Angebot abgeben. Wünschenswert ist von Seiten des AG jedoch, dass auf alle Lose ein Angebot abgegeben wird. Druckfähige und aktuelle Grafiken werden nach Zuschlagserteilung vom AG zur Verfügung gestellt.</t>
    </r>
  </si>
  <si>
    <t>Magnete</t>
  </si>
  <si>
    <t>Beschreibung</t>
  </si>
  <si>
    <t>Magnet mit Gegenmagnet</t>
  </si>
  <si>
    <t>Material: Stainless Steel</t>
  </si>
  <si>
    <t>Dicke: 0,7 mm mit Kunstharzüberzug</t>
  </si>
  <si>
    <t>loses Gegenmagnet als Verschluss</t>
  </si>
  <si>
    <t>4c-Farbdruck: Magnet-Vorderseite mit Harzüberzug</t>
  </si>
  <si>
    <t>Lieferfrist: 6 Wochen nach finaler Produktionsfreigabe, jedoch spätestens bis zum 12.11.2026</t>
  </si>
  <si>
    <t>Lieferfrist: 8 Wochen nach finaler Produktionsfreigabe, jedoch spätestens bis zum 12.11.2026</t>
  </si>
  <si>
    <t>Gesamtanzahl: 11.800 Stück (118 x 100 Stück)</t>
  </si>
  <si>
    <t>Farbe: Außenteil weiß, Innenteil rot</t>
  </si>
  <si>
    <t>Grafikmaße Vorderseite: mind. 40 x 25 mm</t>
  </si>
  <si>
    <t>Grafikmaße Rückseite: mind. 28 x 18 mm</t>
  </si>
  <si>
    <t>Vorderseite: 2c-Farbdruck in Volltönen</t>
  </si>
  <si>
    <t>Rückseite: 1c-Farbdruck (Adressangabe, 6 Zeilen)</t>
  </si>
  <si>
    <t>Druckverfahren: Tampondruck</t>
  </si>
  <si>
    <t>Anschrift</t>
  </si>
  <si>
    <t>Heizkörper
entlüftungsschlüssel</t>
  </si>
  <si>
    <t>Raum
thermometer</t>
  </si>
  <si>
    <t>Magnet</t>
  </si>
  <si>
    <t>Verbraucherzentrale Baden-Württemberg e.V. 
Team Energieberatung  || Frau Tanja Fiedler
Paulinenstr. 47
70178 Stuttgart</t>
  </si>
  <si>
    <t>Verbraucherzentrale Bayern e.V. 
Team Energieberatung || Frau Andrea Kahl
Mozartstr. 9
80336 München</t>
  </si>
  <si>
    <t>Verbraucherzentrale Berlin e.V. 
Team Energieberatung || Frau Ane Esdohr
Ordensmeisterstraße 15-16
12099 Berlin</t>
  </si>
  <si>
    <t>Verbraucherzentrale Brandenburg e.V. 
Team Energieberatung || Frau Marina Schubert
Babelsberger Str. 18
14473 Potsdam</t>
  </si>
  <si>
    <t>Verbraucherzentrale Bremen e.V. 
Team Energieberatung || Frau Inse Ewen
Altenweg 4
28195 Bremen</t>
  </si>
  <si>
    <t>Verbraucherzentrale Hamburg e.V. 
Team Energieberatung || Herr Tristan Jorde
Kirchenallee 22
20099 Hamburg</t>
  </si>
  <si>
    <t>Verbraucherzentrale Hessen e.V. 
Team Energieberatung || Frau Anika Sauer
Große Friedberger Str. 13-17
60313 Frankfurt/Main</t>
  </si>
  <si>
    <t>Verbraucherzentrale Mecklenburg-Vorpommern e.V. 
Team Energieberatung || Herr Arian Freytag
Erich-Schlesinger-Str. 35 
18059 Rostock</t>
  </si>
  <si>
    <t>Verbraucherzentrale Niedersachsen e.V. 
Team Energieberatung || Frau Natascha Sprengel
Landschaftstraße 3
30159 Hannover</t>
  </si>
  <si>
    <t>Verbraucherzentrale Nordrhein-Westfalen e.V. 
Team Energieberatung || Frau Alexandra Wehrmann
Helmholtzstraße 19
40215 Düsseldorf</t>
  </si>
  <si>
    <t>Verbraucherzentrale Rheinland-Pfalz e.V. 
Team Energieberatung || Herr Michael Benken
Seppel-Glückert-Passage 10
55116 Mainz</t>
  </si>
  <si>
    <t>Verbraucherzentrale Saarland e.V. 
Team Energieberatung || Frau Katina Karakas
Trierer Str. 40
66111 Saarbrücken</t>
  </si>
  <si>
    <t>Verbraucherzentrale Sachsen e.V. 
Team Energieberatung || Herr Denis Schneiderheinze
Katharinenstraße 17
04109 Leipzig</t>
  </si>
  <si>
    <t>Verbraucherzentrale Sachsen-Anhalt e.V. 
Team Energieberatung || Frau Anette Kuschel
Steinbockgasse 1
06108 Halle</t>
  </si>
  <si>
    <t>Verbraucherzentrale Schleswig-Holstein e.V. 
Team Energieberatung || Frau Carina Vogel
Hopfenstraße 29
24103 Kiel</t>
  </si>
  <si>
    <t>Verbraucherzentrale Thüringen e.V. 
Team Energieberatung || Frau Ramona Ballod
Eugen-Richter-Str. 45
99085 Erfurt</t>
  </si>
  <si>
    <t>VerbraucherService Bayern im KDFB e.V. 
Team Energieberatung || Frau Sylvia Hartl
Dachauer Str. 5/V 
80335 München</t>
  </si>
  <si>
    <t>Verbraucherzentrale Bundesverband e.V.
Team Energieberatung
Rudi-Dutschke-Straße 17
10969 Berlin</t>
  </si>
  <si>
    <t>VE 100 Stück</t>
  </si>
  <si>
    <t>VE 1 Stück</t>
  </si>
  <si>
    <t>Gesamtanzahl: 12.600 Stück (126 x 100 Stück)</t>
  </si>
  <si>
    <t>Gesamtanzahl: 40 Stück (40 x 1 Stück)</t>
  </si>
  <si>
    <t>1c-Farbdruck (1 Motiv): Transparenter Adressaufkleber nach ProdSG Tassenboden</t>
  </si>
  <si>
    <t>Maße Adressaufkleber: 40 x 30 mm</t>
  </si>
  <si>
    <t>inkl. Anbringen des Aufklebers am Tassenboden</t>
  </si>
  <si>
    <t>Andruck auf Originalmaterial vorab zur Freigabe (bedruckte Tasse + Adressaufkleber)</t>
  </si>
  <si>
    <t>Gesamtanzahl: 1.300 Stück (13 x 100 Stück)</t>
  </si>
  <si>
    <t>Format: 50 x 40 mm mit abgerundeten Ecken (Radius 4,5 mm)</t>
  </si>
  <si>
    <t>1c-Farbdruck: Adresse auf Magnet-Rückseite (lesbare Adressangabe 6 Zeilen, 30 x 20 mm)</t>
  </si>
  <si>
    <t>2c-Farbdruck in Volltönen (1 Motiv); Position: gegenüber Henkel; Maße: 70-80 mm Durchmesser</t>
  </si>
  <si>
    <t xml:space="preserve">
Die Energieberatung der Verbraucherzentrale ist das größte anbieterunabhängige Beratungsangebot zum Thema Energie in Deutschland. Seit 1978 fördert das Bundeswirtschaftsministerium (BMWE) die unabhängige Beratung von Privathaushalten zu allen Fragen der Energieeinsparung. Im Rahmen des Projektes werden jedes Jahr diverse Materialien erstellt.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</si>
</sst>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0"/>
      <name val="Arial"/>
    </font>
    <font>
      <sz val="11"/>
      <color theme="1"/>
      <name val="Aptos"/>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sz val="11"/>
      <name val="Arial"/>
      <family val="2"/>
    </font>
    <font>
      <b/>
      <sz val="11"/>
      <name val="Arial"/>
      <family val="2"/>
    </font>
    <font>
      <sz val="10"/>
      <name val="Basic Sans"/>
    </font>
    <font>
      <b/>
      <sz val="10"/>
      <color rgb="FF000000"/>
      <name val="Arial"/>
      <family val="2"/>
    </font>
    <font>
      <sz val="10"/>
      <color rgb="FF000000"/>
      <name val="Arial"/>
      <family val="2"/>
    </font>
    <font>
      <b/>
      <sz val="10"/>
      <color rgb="FFFF0000"/>
      <name val="Arial"/>
      <family val="2"/>
    </font>
    <font>
      <b/>
      <sz val="10"/>
      <name val="Arial"/>
      <family val="2"/>
    </font>
    <font>
      <sz val="11"/>
      <color rgb="FF000000"/>
      <name val="Arial"/>
      <family val="2"/>
    </font>
    <font>
      <b/>
      <sz val="12"/>
      <color rgb="FF000000"/>
      <name val="Arial"/>
      <family val="2"/>
    </font>
    <font>
      <b/>
      <sz val="11"/>
      <color rgb="FF000000"/>
      <name val="Arial"/>
      <family val="2"/>
    </font>
    <font>
      <u/>
      <sz val="10"/>
      <color theme="10"/>
      <name val="Basic Sans"/>
    </font>
    <font>
      <b/>
      <sz val="11"/>
      <color rgb="FFFF0000"/>
      <name val="Arial"/>
      <family val="2"/>
    </font>
    <font>
      <u/>
      <sz val="11"/>
      <color theme="10"/>
      <name val="Arial"/>
      <family val="2"/>
    </font>
    <font>
      <b/>
      <sz val="12"/>
      <color rgb="FFFF0000"/>
      <name val="Arial"/>
      <family val="2"/>
    </font>
    <font>
      <u/>
      <sz val="11"/>
      <color theme="10"/>
      <name val="Basic Sans"/>
    </font>
    <font>
      <b/>
      <sz val="12"/>
      <color theme="1"/>
      <name val="Arial"/>
      <family val="2"/>
    </font>
    <font>
      <sz val="12"/>
      <color rgb="FFFF0000"/>
      <name val="Arial"/>
      <family val="2"/>
    </font>
    <font>
      <b/>
      <sz val="12"/>
      <name val="Arial"/>
      <family val="2"/>
    </font>
    <font>
      <u/>
      <sz val="11"/>
      <color rgb="FF0463C1"/>
      <name val="Arial"/>
      <family val="2"/>
    </font>
    <font>
      <sz val="11"/>
      <color theme="0"/>
      <name val="Aptos"/>
      <family val="2"/>
    </font>
    <font>
      <b/>
      <sz val="11"/>
      <color rgb="FFFF0000"/>
      <name val="Aptos"/>
      <family val="2"/>
    </font>
    <font>
      <b/>
      <i/>
      <sz val="11"/>
      <color theme="0" tint="-0.499984740745262"/>
      <name val="Aptos"/>
      <family val="2"/>
    </font>
  </fonts>
  <fills count="13">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rgb="FFFFF2CC"/>
        <bgColor indexed="64"/>
      </patternFill>
    </fill>
    <fill>
      <patternFill patternType="solid">
        <fgColor rgb="FFFFFFFF"/>
        <bgColor rgb="FFFFFFFF"/>
      </patternFill>
    </fill>
    <fill>
      <patternFill patternType="solid">
        <fgColor rgb="FFE2EFD9"/>
        <bgColor indexed="64"/>
      </patternFill>
    </fill>
    <fill>
      <patternFill patternType="solid">
        <fgColor rgb="FFE1EFD8"/>
        <bgColor indexed="64"/>
      </patternFill>
    </fill>
    <fill>
      <patternFill patternType="solid">
        <fgColor rgb="FFFFFFFF"/>
        <bgColor indexed="64"/>
      </patternFill>
    </fill>
    <fill>
      <patternFill patternType="solid">
        <fgColor rgb="FF92D050"/>
        <bgColor indexed="64"/>
      </patternFill>
    </fill>
    <fill>
      <patternFill patternType="solid">
        <fgColor rgb="FFE1EFD8"/>
        <bgColor rgb="FFFFFFFF"/>
      </patternFill>
    </fill>
    <fill>
      <patternFill patternType="solid">
        <fgColor theme="0" tint="-4.9989318521683403E-2"/>
        <bgColor rgb="FFFFFFFF"/>
      </patternFill>
    </fill>
    <fill>
      <patternFill patternType="solid">
        <fgColor theme="9" tint="0.79998168889431442"/>
        <bgColor indexed="64"/>
      </patternFill>
    </fill>
  </fills>
  <borders count="47">
    <border>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thin">
        <color rgb="FF000000"/>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thin">
        <color rgb="FF000000"/>
      </bottom>
      <diagonal/>
    </border>
    <border>
      <left/>
      <right/>
      <top/>
      <bottom style="thin">
        <color rgb="FF000000"/>
      </bottom>
      <diagonal/>
    </border>
    <border>
      <left/>
      <right/>
      <top/>
      <bottom style="thin">
        <color indexed="64"/>
      </bottom>
      <diagonal/>
    </border>
    <border>
      <left style="medium">
        <color indexed="64"/>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indexed="64"/>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rgb="FF000000"/>
      </top>
      <bottom/>
      <diagonal/>
    </border>
    <border>
      <left style="medium">
        <color indexed="64"/>
      </left>
      <right style="thin">
        <color rgb="FF000000"/>
      </right>
      <top style="thin">
        <color indexed="64"/>
      </top>
      <bottom style="thin">
        <color rgb="FF000000"/>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top style="double">
        <color rgb="FFFF0000"/>
      </top>
      <bottom/>
      <diagonal/>
    </border>
    <border>
      <left/>
      <right/>
      <top/>
      <bottom style="thin">
        <color theme="4" tint="0.39997558519241921"/>
      </bottom>
      <diagonal/>
    </border>
  </borders>
  <cellStyleXfs count="19">
    <xf numFmtId="0" fontId="0" fillId="0" borderId="0"/>
    <xf numFmtId="0" fontId="12" fillId="0" borderId="0">
      <alignment vertical="center"/>
    </xf>
    <xf numFmtId="0" fontId="8" fillId="0" borderId="0"/>
    <xf numFmtId="0" fontId="20" fillId="0" borderId="0" applyNumberFormat="0" applyFill="0" applyBorder="0" applyAlignment="0" applyProtection="0">
      <alignment vertical="center"/>
    </xf>
    <xf numFmtId="0" fontId="8" fillId="0" borderId="0"/>
    <xf numFmtId="0" fontId="22" fillId="0" borderId="0" applyNumberFormat="0" applyFill="0" applyBorder="0" applyAlignment="0" applyProtection="0"/>
    <xf numFmtId="0" fontId="7" fillId="0" borderId="0"/>
    <xf numFmtId="0" fontId="6" fillId="0" borderId="0"/>
    <xf numFmtId="0" fontId="5" fillId="0" borderId="0"/>
    <xf numFmtId="0" fontId="4" fillId="0" borderId="0"/>
    <xf numFmtId="0" fontId="4" fillId="0" borderId="0"/>
    <xf numFmtId="0" fontId="4" fillId="0" borderId="0"/>
    <xf numFmtId="0" fontId="9" fillId="0" borderId="0"/>
    <xf numFmtId="0" fontId="3" fillId="0" borderId="0"/>
    <xf numFmtId="0" fontId="2" fillId="0" borderId="0"/>
    <xf numFmtId="0" fontId="10" fillId="0" borderId="0">
      <alignment vertical="center"/>
    </xf>
    <xf numFmtId="0" fontId="28" fillId="0" borderId="0">
      <protection locked="0"/>
    </xf>
    <xf numFmtId="0" fontId="2" fillId="0" borderId="0"/>
    <xf numFmtId="0" fontId="1" fillId="0" borderId="0"/>
  </cellStyleXfs>
  <cellXfs count="126">
    <xf numFmtId="0" fontId="0" fillId="0" borderId="0" xfId="0"/>
    <xf numFmtId="0" fontId="13" fillId="3" borderId="2" xfId="1" applyFont="1" applyFill="1" applyBorder="1" applyAlignment="1">
      <alignment horizontal="center" vertical="center" wrapText="1"/>
    </xf>
    <xf numFmtId="0" fontId="12" fillId="0" borderId="0" xfId="1" applyProtection="1">
      <alignment vertical="center"/>
      <protection locked="0"/>
    </xf>
    <xf numFmtId="0" fontId="13" fillId="3" borderId="3" xfId="1" applyFont="1" applyFill="1" applyBorder="1" applyAlignment="1">
      <alignment horizontal="center" vertical="center" wrapText="1"/>
    </xf>
    <xf numFmtId="0" fontId="12" fillId="2" borderId="4" xfId="1" applyFill="1" applyBorder="1" applyProtection="1">
      <alignment vertical="center"/>
      <protection locked="0"/>
    </xf>
    <xf numFmtId="0" fontId="13" fillId="4" borderId="5" xfId="1" applyFont="1" applyFill="1" applyBorder="1" applyAlignment="1">
      <alignment horizontal="center" vertical="center" wrapText="1"/>
    </xf>
    <xf numFmtId="0" fontId="14" fillId="5" borderId="0" xfId="1" applyFont="1" applyFill="1" applyAlignment="1" applyProtection="1">
      <protection locked="0"/>
    </xf>
    <xf numFmtId="0" fontId="14"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6" borderId="3" xfId="2" applyFont="1" applyFill="1" applyBorder="1" applyAlignment="1">
      <alignment horizontal="left" vertical="center" wrapText="1"/>
    </xf>
    <xf numFmtId="0" fontId="14" fillId="5" borderId="0" xfId="1" applyFont="1" applyFill="1" applyAlignment="1" applyProtection="1">
      <alignment wrapText="1"/>
      <protection locked="0"/>
    </xf>
    <xf numFmtId="0" fontId="12" fillId="0" borderId="0" xfId="1" applyAlignment="1" applyProtection="1">
      <alignment vertical="center" wrapText="1"/>
      <protection locked="0"/>
    </xf>
    <xf numFmtId="0" fontId="17" fillId="2" borderId="7" xfId="1" applyFont="1" applyFill="1" applyBorder="1" applyAlignment="1" applyProtection="1">
      <alignment vertical="top"/>
      <protection locked="0"/>
    </xf>
    <xf numFmtId="0" fontId="17" fillId="2" borderId="8" xfId="1" applyFont="1" applyFill="1" applyBorder="1" applyProtection="1">
      <alignment vertical="center"/>
      <protection locked="0"/>
    </xf>
    <xf numFmtId="0" fontId="17" fillId="2" borderId="9" xfId="1" applyFont="1" applyFill="1" applyBorder="1" applyProtection="1">
      <alignment vertical="center"/>
      <protection locked="0"/>
    </xf>
    <xf numFmtId="0" fontId="17" fillId="0" borderId="0" xfId="1" applyFont="1" applyProtection="1">
      <alignment vertical="center"/>
      <protection locked="0"/>
    </xf>
    <xf numFmtId="0" fontId="17" fillId="5" borderId="0" xfId="1" applyFont="1" applyFill="1" applyProtection="1">
      <alignment vertical="center"/>
      <protection locked="0"/>
    </xf>
    <xf numFmtId="0" fontId="17" fillId="5" borderId="10" xfId="1" applyFont="1" applyFill="1" applyBorder="1" applyProtection="1">
      <alignment vertical="center"/>
      <protection locked="0"/>
    </xf>
    <xf numFmtId="0" fontId="17" fillId="5" borderId="1" xfId="1" applyFont="1" applyFill="1" applyBorder="1" applyProtection="1">
      <alignment vertical="center"/>
      <protection locked="0"/>
    </xf>
    <xf numFmtId="0" fontId="17" fillId="3" borderId="10" xfId="1" applyFont="1" applyFill="1" applyBorder="1">
      <alignment vertical="center"/>
    </xf>
    <xf numFmtId="0" fontId="17" fillId="3" borderId="0" xfId="1" applyFont="1" applyFill="1" applyAlignment="1">
      <alignment horizontal="center" vertical="center"/>
    </xf>
    <xf numFmtId="0" fontId="17" fillId="2" borderId="0" xfId="1" applyFont="1" applyFill="1" applyProtection="1">
      <alignment vertical="center"/>
      <protection locked="0"/>
    </xf>
    <xf numFmtId="0" fontId="19" fillId="3" borderId="1" xfId="1" applyFont="1" applyFill="1" applyBorder="1" applyAlignment="1" applyProtection="1">
      <alignment horizontal="center" vertical="center"/>
      <protection locked="0"/>
    </xf>
    <xf numFmtId="0" fontId="17" fillId="3" borderId="0" xfId="1" applyFont="1" applyFill="1" applyProtection="1">
      <alignment vertical="center"/>
      <protection locked="0"/>
    </xf>
    <xf numFmtId="0" fontId="17" fillId="0" borderId="10" xfId="1" applyFont="1" applyBorder="1" applyProtection="1">
      <alignment vertical="center"/>
      <protection locked="0"/>
    </xf>
    <xf numFmtId="0" fontId="17" fillId="8" borderId="0" xfId="1" applyFont="1" applyFill="1" applyProtection="1">
      <alignment vertical="center"/>
      <protection locked="0"/>
    </xf>
    <xf numFmtId="0" fontId="17" fillId="8" borderId="10" xfId="1" applyFont="1" applyFill="1" applyBorder="1" applyProtection="1">
      <alignment vertical="center"/>
      <protection locked="0"/>
    </xf>
    <xf numFmtId="0" fontId="17" fillId="5" borderId="12" xfId="1" applyFont="1" applyFill="1" applyBorder="1" applyProtection="1">
      <alignment vertical="center"/>
      <protection locked="0"/>
    </xf>
    <xf numFmtId="0" fontId="17" fillId="5" borderId="14" xfId="1" applyFont="1" applyFill="1" applyBorder="1" applyProtection="1">
      <alignment vertical="center"/>
      <protection locked="0"/>
    </xf>
    <xf numFmtId="0" fontId="17" fillId="5" borderId="13" xfId="1" applyFont="1" applyFill="1" applyBorder="1" applyProtection="1">
      <alignment vertical="center"/>
      <protection locked="0"/>
    </xf>
    <xf numFmtId="0" fontId="18" fillId="2" borderId="15" xfId="1" applyFont="1" applyFill="1" applyBorder="1" applyAlignment="1">
      <alignment horizontal="right" vertical="center" wrapText="1"/>
    </xf>
    <xf numFmtId="0" fontId="18" fillId="2" borderId="17" xfId="1" applyFont="1" applyFill="1" applyBorder="1" applyProtection="1">
      <alignment vertical="center"/>
      <protection locked="0"/>
    </xf>
    <xf numFmtId="0" fontId="17" fillId="3" borderId="10" xfId="1" applyFont="1" applyFill="1" applyBorder="1" applyProtection="1">
      <alignment vertical="center"/>
      <protection locked="0"/>
    </xf>
    <xf numFmtId="0" fontId="17" fillId="3" borderId="0" xfId="1" applyFont="1" applyFill="1" applyAlignment="1" applyProtection="1">
      <alignment horizontal="center" vertical="center"/>
      <protection locked="0"/>
    </xf>
    <xf numFmtId="0" fontId="19" fillId="3" borderId="0" xfId="1" applyFont="1" applyFill="1" applyAlignment="1" applyProtection="1">
      <alignment horizontal="center" vertical="center"/>
      <protection locked="0"/>
    </xf>
    <xf numFmtId="0" fontId="17" fillId="3" borderId="1" xfId="1" applyFont="1" applyFill="1" applyBorder="1" applyProtection="1">
      <alignment vertical="center"/>
      <protection locked="0"/>
    </xf>
    <xf numFmtId="0" fontId="17" fillId="3" borderId="14" xfId="1" applyFont="1" applyFill="1" applyBorder="1" applyProtection="1">
      <alignment vertical="center"/>
      <protection locked="0"/>
    </xf>
    <xf numFmtId="0" fontId="18" fillId="3" borderId="15" xfId="1" applyFont="1" applyFill="1" applyBorder="1" applyAlignment="1">
      <alignment horizontal="right" vertical="center" wrapText="1"/>
    </xf>
    <xf numFmtId="0" fontId="18" fillId="3" borderId="11" xfId="1" applyFont="1" applyFill="1" applyBorder="1" applyProtection="1">
      <alignment vertical="center"/>
      <protection locked="0"/>
    </xf>
    <xf numFmtId="0" fontId="17" fillId="2" borderId="0" xfId="1" applyFont="1" applyFill="1">
      <alignment vertical="center"/>
    </xf>
    <xf numFmtId="0" fontId="17" fillId="8" borderId="0" xfId="1" applyFont="1" applyFill="1" applyAlignment="1" applyProtection="1">
      <alignment vertical="center" wrapText="1"/>
      <protection locked="0"/>
    </xf>
    <xf numFmtId="0" fontId="17" fillId="8" borderId="1" xfId="1" applyFont="1" applyFill="1" applyBorder="1" applyAlignment="1" applyProtection="1">
      <alignment vertical="center" wrapText="1"/>
      <protection locked="0"/>
    </xf>
    <xf numFmtId="0" fontId="19" fillId="0" borderId="18" xfId="1" applyFont="1" applyBorder="1" applyAlignment="1">
      <alignment vertical="center" wrapText="1"/>
    </xf>
    <xf numFmtId="0" fontId="11" fillId="0" borderId="20" xfId="1" applyFont="1" applyBorder="1" applyAlignment="1" applyProtection="1">
      <alignment horizontal="center" vertical="center" wrapText="1"/>
      <protection locked="0"/>
    </xf>
    <xf numFmtId="0" fontId="17" fillId="5" borderId="10" xfId="1" applyFont="1" applyFill="1" applyBorder="1">
      <alignment vertical="center"/>
    </xf>
    <xf numFmtId="0" fontId="17" fillId="5" borderId="21" xfId="1" applyFont="1" applyFill="1" applyBorder="1" applyAlignment="1">
      <alignment horizontal="center" vertical="center"/>
    </xf>
    <xf numFmtId="0" fontId="17" fillId="10" borderId="22" xfId="1" applyFont="1" applyFill="1" applyBorder="1" applyAlignment="1" applyProtection="1">
      <alignment horizontal="center" vertical="center"/>
      <protection locked="0"/>
    </xf>
    <xf numFmtId="0" fontId="17" fillId="5" borderId="23" xfId="1" applyFont="1" applyFill="1" applyBorder="1" applyAlignment="1">
      <alignment horizontal="center" vertical="center"/>
    </xf>
    <xf numFmtId="0" fontId="24" fillId="0" borderId="24" xfId="3" applyFont="1" applyFill="1" applyBorder="1" applyAlignment="1" applyProtection="1">
      <alignment vertical="center"/>
      <protection locked="0"/>
    </xf>
    <xf numFmtId="0" fontId="11" fillId="0" borderId="27" xfId="1" applyFont="1" applyBorder="1" applyAlignment="1" applyProtection="1">
      <alignment horizontal="center" vertical="center" wrapText="1"/>
      <protection locked="0"/>
    </xf>
    <xf numFmtId="0" fontId="17" fillId="10" borderId="28" xfId="1" applyFont="1" applyFill="1" applyBorder="1" applyAlignment="1" applyProtection="1">
      <alignment horizontal="center" vertical="center"/>
      <protection locked="0"/>
    </xf>
    <xf numFmtId="0" fontId="17" fillId="5" borderId="29" xfId="1" applyFont="1" applyFill="1" applyBorder="1" applyAlignment="1">
      <alignment horizontal="center" vertical="center"/>
    </xf>
    <xf numFmtId="0" fontId="17" fillId="5" borderId="33" xfId="1" applyFont="1" applyFill="1" applyBorder="1" applyAlignment="1">
      <alignment horizontal="center" vertical="center"/>
    </xf>
    <xf numFmtId="0" fontId="17" fillId="7" borderId="10" xfId="1" applyFont="1" applyFill="1" applyBorder="1" applyProtection="1">
      <alignment vertical="center"/>
      <protection locked="0"/>
    </xf>
    <xf numFmtId="0" fontId="17" fillId="7" borderId="0" xfId="1" applyFont="1" applyFill="1" applyProtection="1">
      <alignment vertical="center"/>
      <protection locked="0"/>
    </xf>
    <xf numFmtId="0" fontId="25" fillId="2" borderId="10" xfId="1" applyFont="1" applyFill="1" applyBorder="1" applyAlignment="1">
      <alignment horizontal="right" vertical="center" wrapText="1"/>
    </xf>
    <xf numFmtId="0" fontId="18" fillId="2" borderId="1" xfId="1" applyFont="1" applyFill="1" applyBorder="1" applyProtection="1">
      <alignment vertical="center"/>
      <protection locked="0"/>
    </xf>
    <xf numFmtId="0" fontId="19" fillId="0" borderId="34" xfId="1" applyFont="1" applyBorder="1" applyAlignment="1">
      <alignment vertical="center" wrapText="1"/>
    </xf>
    <xf numFmtId="0" fontId="17" fillId="0" borderId="0" xfId="1" applyFont="1">
      <alignment vertical="center"/>
    </xf>
    <xf numFmtId="0" fontId="24" fillId="0" borderId="23" xfId="3" applyFont="1" applyFill="1" applyBorder="1" applyAlignment="1" applyProtection="1">
      <alignment vertical="center"/>
      <protection locked="0"/>
    </xf>
    <xf numFmtId="0" fontId="17" fillId="11" borderId="22" xfId="1" applyFont="1" applyFill="1" applyBorder="1" applyProtection="1">
      <alignment vertical="center"/>
      <protection locked="0"/>
    </xf>
    <xf numFmtId="0" fontId="10" fillId="0" borderId="37" xfId="1" applyFont="1" applyBorder="1" applyAlignment="1">
      <alignment horizontal="left" vertical="center"/>
    </xf>
    <xf numFmtId="0" fontId="10" fillId="0" borderId="37" xfId="1" applyFont="1" applyBorder="1" applyAlignment="1">
      <alignment horizontal="left" vertical="center" wrapText="1"/>
    </xf>
    <xf numFmtId="0" fontId="10" fillId="0" borderId="36" xfId="1" applyFont="1" applyBorder="1">
      <alignment vertical="center"/>
    </xf>
    <xf numFmtId="0" fontId="17" fillId="0" borderId="36" xfId="1" applyFont="1" applyBorder="1">
      <alignment vertical="center"/>
    </xf>
    <xf numFmtId="0" fontId="17" fillId="0" borderId="38" xfId="1" applyFont="1" applyBorder="1" applyProtection="1">
      <alignment vertical="center"/>
      <protection locked="0"/>
    </xf>
    <xf numFmtId="0" fontId="10" fillId="0" borderId="36" xfId="0" applyFont="1" applyBorder="1" applyAlignment="1">
      <alignment vertical="center"/>
    </xf>
    <xf numFmtId="0" fontId="17" fillId="0" borderId="23" xfId="1" applyFont="1" applyBorder="1">
      <alignment vertical="center"/>
    </xf>
    <xf numFmtId="0" fontId="17" fillId="0" borderId="30" xfId="1" applyFont="1" applyBorder="1">
      <alignment vertical="center"/>
    </xf>
    <xf numFmtId="0" fontId="10" fillId="0" borderId="36" xfId="1" applyFont="1" applyBorder="1" applyAlignment="1">
      <alignment horizontal="left" vertical="center"/>
    </xf>
    <xf numFmtId="0" fontId="10" fillId="0" borderId="0" xfId="1" applyFont="1" applyProtection="1">
      <alignment vertical="center"/>
      <protection locked="0"/>
    </xf>
    <xf numFmtId="0" fontId="10" fillId="0" borderId="39" xfId="1" applyFont="1" applyBorder="1" applyProtection="1">
      <alignment vertical="center"/>
      <protection locked="0"/>
    </xf>
    <xf numFmtId="0" fontId="24" fillId="0" borderId="24" xfId="3" applyFont="1" applyBorder="1" applyAlignment="1" applyProtection="1">
      <alignment vertical="center"/>
      <protection locked="0"/>
    </xf>
    <xf numFmtId="0" fontId="17" fillId="2" borderId="8" xfId="15" applyFont="1" applyFill="1" applyBorder="1" applyProtection="1">
      <alignment vertical="center"/>
      <protection locked="0"/>
    </xf>
    <xf numFmtId="0" fontId="17" fillId="0" borderId="0" xfId="15" applyFont="1" applyProtection="1">
      <alignment vertical="center"/>
      <protection locked="0"/>
    </xf>
    <xf numFmtId="0" fontId="18" fillId="2" borderId="40" xfId="15" applyFont="1" applyFill="1" applyBorder="1" applyAlignment="1">
      <alignment horizontal="right" vertical="center" wrapText="1"/>
    </xf>
    <xf numFmtId="0" fontId="18" fillId="2" borderId="17" xfId="15" applyFont="1" applyFill="1" applyBorder="1" applyProtection="1">
      <alignment vertical="center"/>
      <protection locked="0"/>
    </xf>
    <xf numFmtId="0" fontId="19" fillId="0" borderId="41" xfId="15" applyFont="1" applyBorder="1" applyAlignment="1">
      <alignment vertical="center" wrapText="1"/>
    </xf>
    <xf numFmtId="0" fontId="11" fillId="0" borderId="27" xfId="15" applyFont="1" applyBorder="1" applyAlignment="1" applyProtection="1">
      <alignment horizontal="center" vertical="center" wrapText="1"/>
      <protection locked="0"/>
    </xf>
    <xf numFmtId="0" fontId="17" fillId="8" borderId="10" xfId="15" applyFont="1" applyFill="1" applyBorder="1">
      <alignment vertical="center"/>
    </xf>
    <xf numFmtId="0" fontId="17" fillId="8" borderId="36" xfId="15" applyFont="1" applyFill="1" applyBorder="1" applyAlignment="1">
      <alignment horizontal="center" vertical="center"/>
    </xf>
    <xf numFmtId="0" fontId="17" fillId="10" borderId="28" xfId="15" applyFont="1" applyFill="1" applyBorder="1" applyAlignment="1" applyProtection="1">
      <alignment horizontal="center" vertical="center"/>
      <protection locked="0"/>
    </xf>
    <xf numFmtId="0" fontId="17" fillId="0" borderId="38" xfId="15" applyFont="1" applyBorder="1">
      <alignment vertical="center"/>
    </xf>
    <xf numFmtId="0" fontId="17" fillId="3" borderId="0" xfId="15" applyFont="1" applyFill="1" applyProtection="1">
      <alignment vertical="center"/>
      <protection locked="0"/>
    </xf>
    <xf numFmtId="0" fontId="17" fillId="2" borderId="0" xfId="15" applyFont="1" applyFill="1" applyProtection="1">
      <alignment vertical="center"/>
      <protection locked="0"/>
    </xf>
    <xf numFmtId="0" fontId="17" fillId="2" borderId="10" xfId="1" applyFont="1" applyFill="1" applyBorder="1" applyProtection="1">
      <alignment vertical="center"/>
      <protection locked="0"/>
    </xf>
    <xf numFmtId="0" fontId="21" fillId="0" borderId="0" xfId="1" applyFont="1" applyProtection="1">
      <alignment vertical="center"/>
      <protection locked="0"/>
    </xf>
    <xf numFmtId="0" fontId="29" fillId="2" borderId="0" xfId="18" applyFont="1" applyFill="1" applyAlignment="1">
      <alignment vertical="center"/>
    </xf>
    <xf numFmtId="0" fontId="30" fillId="2" borderId="0" xfId="18" applyFont="1" applyFill="1" applyAlignment="1">
      <alignment vertical="top"/>
    </xf>
    <xf numFmtId="0" fontId="1" fillId="0" borderId="0" xfId="18" applyAlignment="1">
      <alignment vertical="center"/>
    </xf>
    <xf numFmtId="0" fontId="9" fillId="0" borderId="43" xfId="18" applyFont="1" applyBorder="1" applyAlignment="1">
      <alignment vertical="center" wrapText="1"/>
    </xf>
    <xf numFmtId="3" fontId="1" fillId="0" borderId="0" xfId="18" applyNumberFormat="1" applyAlignment="1">
      <alignment horizontal="center" vertical="center"/>
    </xf>
    <xf numFmtId="0" fontId="9" fillId="0" borderId="44" xfId="18" applyFont="1" applyBorder="1" applyAlignment="1">
      <alignment vertical="center" wrapText="1"/>
    </xf>
    <xf numFmtId="0" fontId="9" fillId="0" borderId="44" xfId="18" applyFont="1" applyBorder="1" applyAlignment="1">
      <alignment horizontal="left" vertical="center" wrapText="1"/>
    </xf>
    <xf numFmtId="49" fontId="9" fillId="2" borderId="45" xfId="18" applyNumberFormat="1" applyFont="1" applyFill="1" applyBorder="1" applyAlignment="1">
      <alignment vertical="center" wrapText="1"/>
    </xf>
    <xf numFmtId="3" fontId="1" fillId="9" borderId="45" xfId="18" applyNumberFormat="1" applyFill="1" applyBorder="1" applyAlignment="1">
      <alignment horizontal="center" vertical="center"/>
    </xf>
    <xf numFmtId="0" fontId="1" fillId="2" borderId="0" xfId="18" applyFill="1" applyAlignment="1">
      <alignment vertical="center"/>
    </xf>
    <xf numFmtId="0" fontId="1" fillId="2" borderId="0" xfId="18" applyFill="1" applyAlignment="1">
      <alignment horizontal="right" vertical="center"/>
    </xf>
    <xf numFmtId="3" fontId="31" fillId="12" borderId="0" xfId="18" applyNumberFormat="1" applyFont="1" applyFill="1" applyAlignment="1">
      <alignment horizontal="center" vertical="center"/>
    </xf>
    <xf numFmtId="3" fontId="31" fillId="12" borderId="46" xfId="18" applyNumberFormat="1" applyFont="1" applyFill="1" applyBorder="1" applyAlignment="1">
      <alignment horizontal="center" vertical="center"/>
    </xf>
    <xf numFmtId="0" fontId="29" fillId="0" borderId="0" xfId="18" applyFont="1" applyAlignment="1">
      <alignment vertical="center"/>
    </xf>
    <xf numFmtId="0" fontId="29" fillId="0" borderId="0" xfId="18" applyFont="1" applyAlignment="1">
      <alignment vertical="center" wrapText="1"/>
    </xf>
    <xf numFmtId="0" fontId="10" fillId="0" borderId="35" xfId="1" applyFont="1" applyBorder="1" applyAlignment="1">
      <alignment horizontal="left" vertical="center"/>
    </xf>
    <xf numFmtId="0" fontId="17" fillId="7" borderId="10" xfId="1" applyFont="1" applyFill="1" applyBorder="1" applyAlignment="1" applyProtection="1">
      <alignment horizontal="left" vertical="center"/>
      <protection locked="0"/>
    </xf>
    <xf numFmtId="0" fontId="17" fillId="7" borderId="0" xfId="1" applyFont="1" applyFill="1" applyAlignment="1" applyProtection="1">
      <alignment horizontal="left" vertical="center"/>
      <protection locked="0"/>
    </xf>
    <xf numFmtId="0" fontId="17" fillId="8" borderId="0" xfId="1" applyFont="1" applyFill="1" applyAlignment="1" applyProtection="1">
      <alignment horizontal="left" vertical="center" wrapText="1"/>
      <protection locked="0"/>
    </xf>
    <xf numFmtId="0" fontId="17" fillId="8" borderId="1" xfId="1" applyFont="1" applyFill="1" applyBorder="1" applyAlignment="1" applyProtection="1">
      <alignment horizontal="left" vertical="center" wrapText="1"/>
      <protection locked="0"/>
    </xf>
    <xf numFmtId="0" fontId="25" fillId="2" borderId="17" xfId="1" applyFont="1" applyFill="1" applyBorder="1" applyAlignment="1">
      <alignment horizontal="left" vertical="center" wrapText="1"/>
    </xf>
    <xf numFmtId="0" fontId="19" fillId="0" borderId="31" xfId="1" applyFont="1" applyBorder="1" applyAlignment="1">
      <alignment horizontal="left" vertical="center" wrapText="1"/>
    </xf>
    <xf numFmtId="0" fontId="19" fillId="0" borderId="32" xfId="1" applyFont="1" applyBorder="1" applyAlignment="1">
      <alignment horizontal="left" vertical="center" wrapText="1"/>
    </xf>
    <xf numFmtId="0" fontId="17" fillId="11" borderId="25" xfId="9" applyFont="1" applyFill="1" applyBorder="1" applyAlignment="1">
      <alignment horizontal="left" vertical="center"/>
    </xf>
    <xf numFmtId="0" fontId="17" fillId="11" borderId="26" xfId="9" applyFont="1" applyFill="1" applyBorder="1" applyAlignment="1">
      <alignment horizontal="left" vertical="center"/>
    </xf>
    <xf numFmtId="0" fontId="17" fillId="3" borderId="25" xfId="9" applyFont="1" applyFill="1" applyBorder="1" applyAlignment="1">
      <alignment horizontal="left" vertical="center" wrapText="1"/>
    </xf>
    <xf numFmtId="0" fontId="17" fillId="3" borderId="26" xfId="9" applyFont="1" applyFill="1" applyBorder="1" applyAlignment="1">
      <alignment horizontal="left" vertical="center" wrapText="1"/>
    </xf>
    <xf numFmtId="0" fontId="23" fillId="2" borderId="16" xfId="1" applyFont="1" applyFill="1" applyBorder="1" applyAlignment="1">
      <alignment horizontal="left" vertical="center" wrapText="1"/>
    </xf>
    <xf numFmtId="0" fontId="18" fillId="2" borderId="16" xfId="1" applyFont="1" applyFill="1" applyBorder="1" applyAlignment="1">
      <alignment horizontal="left" vertical="center" wrapText="1"/>
    </xf>
    <xf numFmtId="0" fontId="19" fillId="0" borderId="19" xfId="1" applyFont="1" applyBorder="1" applyAlignment="1">
      <alignment horizontal="left" vertical="center" wrapText="1"/>
    </xf>
    <xf numFmtId="0" fontId="19" fillId="0" borderId="16" xfId="1" applyFont="1" applyBorder="1" applyAlignment="1">
      <alignment horizontal="left" vertical="center" wrapText="1"/>
    </xf>
    <xf numFmtId="0" fontId="18" fillId="3" borderId="0" xfId="1" applyFont="1" applyFill="1" applyAlignment="1">
      <alignment horizontal="left" vertical="center" wrapText="1"/>
    </xf>
    <xf numFmtId="0" fontId="19" fillId="3" borderId="31" xfId="1" applyFont="1" applyFill="1" applyBorder="1" applyAlignment="1">
      <alignment horizontal="left" vertical="center" wrapText="1"/>
    </xf>
    <xf numFmtId="0" fontId="19" fillId="3" borderId="32" xfId="1" applyFont="1" applyFill="1" applyBorder="1" applyAlignment="1">
      <alignment horizontal="left" vertical="center" wrapText="1"/>
    </xf>
    <xf numFmtId="0" fontId="17" fillId="11" borderId="25" xfId="17" applyFont="1" applyFill="1" applyBorder="1" applyAlignment="1">
      <alignment horizontal="left" vertical="center"/>
    </xf>
    <xf numFmtId="0" fontId="17" fillId="11" borderId="26" xfId="17" applyFont="1" applyFill="1" applyBorder="1" applyAlignment="1">
      <alignment horizontal="left" vertical="center"/>
    </xf>
    <xf numFmtId="0" fontId="18" fillId="2" borderId="17" xfId="15" applyFont="1" applyFill="1" applyBorder="1" applyAlignment="1">
      <alignment horizontal="left" vertical="center" wrapText="1"/>
    </xf>
    <xf numFmtId="0" fontId="19" fillId="2" borderId="42" xfId="15" applyFont="1" applyFill="1" applyBorder="1" applyAlignment="1">
      <alignment horizontal="left" vertical="center" wrapText="1"/>
    </xf>
    <xf numFmtId="0" fontId="19" fillId="2" borderId="17" xfId="15" applyFont="1" applyFill="1" applyBorder="1" applyAlignment="1">
      <alignment horizontal="left" vertical="center" wrapText="1"/>
    </xf>
  </cellXfs>
  <cellStyles count="19">
    <cellStyle name="Link" xfId="3" builtinId="8"/>
    <cellStyle name="Link 2" xfId="5" xr:uid="{00000000-0005-0000-0000-000001000000}"/>
    <cellStyle name="Link 3" xfId="16" xr:uid="{D2DA93E6-14E3-49E4-9221-4274FB470E57}"/>
    <cellStyle name="Standard" xfId="0" builtinId="0"/>
    <cellStyle name="Standard 2" xfId="1" xr:uid="{00000000-0005-0000-0000-000003000000}"/>
    <cellStyle name="Standard 2 2" xfId="2" xr:uid="{00000000-0005-0000-0000-000004000000}"/>
    <cellStyle name="Standard 2 2 2" xfId="8" xr:uid="{00000000-0005-0000-0000-000005000000}"/>
    <cellStyle name="Standard 2 2 2 2" xfId="11" xr:uid="{00000000-0005-0000-0000-000006000000}"/>
    <cellStyle name="Standard 2 2 2 3" xfId="17" xr:uid="{DAFEF419-53E6-4FD5-A0BD-EFA7781B7436}"/>
    <cellStyle name="Standard 2 2 3" xfId="9" xr:uid="{00000000-0005-0000-0000-000007000000}"/>
    <cellStyle name="Standard 2 2 4" xfId="13" xr:uid="{00000000-0005-0000-0000-000008000000}"/>
    <cellStyle name="Standard 2 3" xfId="6" xr:uid="{00000000-0005-0000-0000-000009000000}"/>
    <cellStyle name="Standard 2 3 2" xfId="10" xr:uid="{00000000-0005-0000-0000-00000A000000}"/>
    <cellStyle name="Standard 2 4" xfId="15" xr:uid="{5418CE7B-9EE6-4326-AD24-11B847C61A13}"/>
    <cellStyle name="Standard 3" xfId="7" xr:uid="{00000000-0005-0000-0000-00000B000000}"/>
    <cellStyle name="Standard 4" xfId="12" xr:uid="{00000000-0005-0000-0000-00000C000000}"/>
    <cellStyle name="Standard 5" xfId="14" xr:uid="{00000000-0005-0000-0000-00000D000000}"/>
    <cellStyle name="Standard 6" xfId="4" xr:uid="{00000000-0005-0000-0000-00000E000000}"/>
    <cellStyle name="Standard 7" xfId="18" xr:uid="{6BB14593-7620-472D-BE8C-C27F6A9F8674}"/>
  </cellStyles>
  <dxfs count="13">
    <dxf>
      <numFmt numFmtId="3" formatCode="#,##0"/>
      <fill>
        <patternFill patternType="solid">
          <fgColor indexed="64"/>
          <bgColor rgb="FF92D050"/>
        </patternFill>
      </fill>
      <alignment horizontal="center" vertical="center" textRotation="0" wrapText="0" indent="0" justifyLastLine="0" shrinkToFit="0" readingOrder="0"/>
      <border diagonalUp="0" diagonalDown="0" outline="0">
        <left/>
        <right/>
        <top style="double">
          <color rgb="FFFF0000"/>
        </top>
        <bottom/>
      </border>
    </dxf>
    <dxf>
      <numFmt numFmtId="3" formatCode="#,##0"/>
      <fill>
        <patternFill patternType="solid">
          <fgColor indexed="64"/>
          <bgColor rgb="FF92D050"/>
        </patternFill>
      </fill>
      <alignment horizontal="center" vertical="center" textRotation="0" wrapText="0" indent="0" justifyLastLine="0" shrinkToFit="0" readingOrder="0"/>
      <border diagonalUp="0" diagonalDown="0" outline="0">
        <left/>
        <right/>
        <top style="double">
          <color rgb="FFFF0000"/>
        </top>
        <bottom/>
      </border>
    </dxf>
    <dxf>
      <numFmt numFmtId="3" formatCode="#,##0"/>
      <fill>
        <patternFill patternType="solid">
          <fgColor indexed="64"/>
          <bgColor rgb="FF92D050"/>
        </patternFill>
      </fill>
      <alignment horizontal="center" vertical="center" textRotation="0" wrapText="0" indent="0" justifyLastLine="0" shrinkToFit="0" readingOrder="0"/>
      <border diagonalUp="0" diagonalDown="0" outline="0">
        <left/>
        <right/>
        <top style="double">
          <color rgb="FFFF0000"/>
        </top>
        <bottom/>
      </border>
    </dxf>
    <dxf>
      <numFmt numFmtId="3" formatCode="#,##0"/>
      <fill>
        <patternFill patternType="solid">
          <fgColor indexed="64"/>
          <bgColor rgb="FF92D050"/>
        </patternFill>
      </fill>
      <alignment horizontal="center" vertical="center" textRotation="0" wrapText="0" indent="0" justifyLastLine="0" shrinkToFit="0" readingOrder="0"/>
      <border diagonalUp="0" diagonalDown="0" outline="0">
        <left/>
        <right/>
        <top style="double">
          <color rgb="FFFF0000"/>
        </top>
        <bottom/>
      </border>
    </dxf>
    <dxf>
      <font>
        <b val="0"/>
        <i val="0"/>
        <strike val="0"/>
        <condense val="0"/>
        <extend val="0"/>
        <outline val="0"/>
        <shadow val="0"/>
        <u val="none"/>
        <vertAlign val="baseline"/>
        <sz val="10"/>
        <color auto="1"/>
        <name val="Arial"/>
        <family val="2"/>
        <scheme val="none"/>
      </font>
      <numFmt numFmtId="30" formatCode="@"/>
      <fill>
        <patternFill patternType="solid">
          <fgColor indexed="64"/>
          <bgColor theme="0"/>
        </patternFill>
      </fill>
      <alignment horizontal="general" vertical="center" textRotation="0" wrapText="1" indent="0" justifyLastLine="0" shrinkToFit="0" readingOrder="0"/>
      <border diagonalUp="0" diagonalDown="0" outline="0">
        <left/>
        <right/>
        <top style="double">
          <color rgb="FFFF0000"/>
        </top>
        <bottom/>
      </border>
    </dxf>
    <dxf>
      <numFmt numFmtId="3" formatCode="#,##0"/>
      <alignment horizontal="center" vertical="center" textRotation="0" wrapText="0" indent="0" justifyLastLine="0" shrinkToFit="0" readingOrder="0"/>
    </dxf>
    <dxf>
      <numFmt numFmtId="3" formatCode="#,##0"/>
      <alignment horizontal="center" vertical="center" textRotation="0" wrapText="0" indent="0" justifyLastLine="0" shrinkToFit="0" readingOrder="0"/>
    </dxf>
    <dxf>
      <numFmt numFmtId="3" formatCode="#,##0"/>
      <alignment horizontal="center" vertical="center" textRotation="0" wrapText="0" indent="0" justifyLastLine="0" shrinkToFit="0" readingOrder="0"/>
    </dxf>
    <dxf>
      <numFmt numFmtId="3" formatCode="#,##0"/>
      <alignment horizontal="center" vertical="center" textRotation="0" wrapText="0" indent="0" justifyLastLine="0" shrinkToFit="0" readingOrder="0"/>
    </dxf>
    <dxf>
      <font>
        <sz val="10"/>
        <color auto="1"/>
        <name val="Arial"/>
        <family val="2"/>
      </font>
      <numFmt numFmtId="30" formatCode="@"/>
      <alignment horizontal="general" vertical="center" textRotation="0" wrapText="1" indent="0" justifyLastLine="0" shrinkToFit="0" readingOrder="0"/>
      <border diagonalUp="0" diagonalDown="0" outline="0">
        <left/>
        <right/>
        <top style="thin">
          <color theme="4" tint="0.39997558519241921"/>
        </top>
        <bottom style="thin">
          <color theme="4" tint="0.39997558519241921"/>
        </bottom>
      </border>
    </dxf>
    <dxf>
      <border>
        <top style="double">
          <color rgb="FFFF0000"/>
        </top>
      </border>
    </dxf>
    <dxf>
      <alignment horizontal="general" vertical="center" textRotation="0" indent="0" justifyLastLine="0" shrinkToFit="0" readingOrder="0"/>
    </dxf>
    <dxf>
      <font>
        <strike val="0"/>
        <outline val="0"/>
        <shadow val="0"/>
        <u val="none"/>
        <vertAlign val="baseline"/>
        <sz val="11"/>
        <color theme="0"/>
        <name val="Aptos"/>
        <family val="2"/>
        <scheme val="none"/>
      </font>
      <alignment horizontal="general" vertical="center" textRotation="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18" Type="http://schemas.openxmlformats.org/officeDocument/2006/relationships/customXml" Target="../customXml/item7.xml"/><Relationship Id="rId3" Type="http://schemas.openxmlformats.org/officeDocument/2006/relationships/worksheet" Target="worksheets/sheet3.xml"/><Relationship Id="rId7" Type="http://schemas.openxmlformats.org/officeDocument/2006/relationships/theme" Target="theme/theme1.xml"/><Relationship Id="rId17"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197223</xdr:colOff>
      <xdr:row>3</xdr:row>
      <xdr:rowOff>89648</xdr:rowOff>
    </xdr:from>
    <xdr:to>
      <xdr:col>0</xdr:col>
      <xdr:colOff>1997223</xdr:colOff>
      <xdr:row>11</xdr:row>
      <xdr:rowOff>62753</xdr:rowOff>
    </xdr:to>
    <xdr:pic>
      <xdr:nvPicPr>
        <xdr:cNvPr id="2" name="Grafik 1">
          <a:extLst>
            <a:ext uri="{FF2B5EF4-FFF2-40B4-BE49-F238E27FC236}">
              <a16:creationId xmlns:a16="http://schemas.microsoft.com/office/drawing/2014/main" id="{EA381D79-1282-9C16-81E1-E9BE6C9B7404}"/>
            </a:ext>
          </a:extLst>
        </xdr:cNvPr>
        <xdr:cNvPicPr>
          <a:picLocks noChangeAspect="1"/>
        </xdr:cNvPicPr>
      </xdr:nvPicPr>
      <xdr:blipFill rotWithShape="1">
        <a:blip xmlns:r="http://schemas.openxmlformats.org/officeDocument/2006/relationships" r:embed="rId1"/>
        <a:srcRect l="22186" r="16000" b="50181"/>
        <a:stretch>
          <a:fillRect/>
        </a:stretch>
      </xdr:blipFill>
      <xdr:spPr>
        <a:xfrm>
          <a:off x="197223" y="1057836"/>
          <a:ext cx="1800000" cy="20529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277906</xdr:colOff>
      <xdr:row>3</xdr:row>
      <xdr:rowOff>161364</xdr:rowOff>
    </xdr:from>
    <xdr:to>
      <xdr:col>0</xdr:col>
      <xdr:colOff>1344706</xdr:colOff>
      <xdr:row>13</xdr:row>
      <xdr:rowOff>51246</xdr:rowOff>
    </xdr:to>
    <xdr:pic>
      <xdr:nvPicPr>
        <xdr:cNvPr id="10" name="Grafik 9">
          <a:extLst>
            <a:ext uri="{FF2B5EF4-FFF2-40B4-BE49-F238E27FC236}">
              <a16:creationId xmlns:a16="http://schemas.microsoft.com/office/drawing/2014/main" id="{8D09F61D-726A-DBCA-AD66-29692D9F379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914" r="18819"/>
        <a:stretch>
          <a:fillRect/>
        </a:stretch>
      </xdr:blipFill>
      <xdr:spPr>
        <a:xfrm>
          <a:off x="277906" y="1201270"/>
          <a:ext cx="1066800" cy="2400000"/>
        </a:xfrm>
        <a:prstGeom prst="rect">
          <a:avLst/>
        </a:prstGeom>
      </xdr:spPr>
    </xdr:pic>
    <xdr:clientData/>
  </xdr:twoCellAnchor>
  <xdr:twoCellAnchor editAs="oneCell">
    <xdr:from>
      <xdr:col>0</xdr:col>
      <xdr:colOff>1434353</xdr:colOff>
      <xdr:row>3</xdr:row>
      <xdr:rowOff>161364</xdr:rowOff>
    </xdr:from>
    <xdr:to>
      <xdr:col>0</xdr:col>
      <xdr:colOff>2420471</xdr:colOff>
      <xdr:row>13</xdr:row>
      <xdr:rowOff>51246</xdr:rowOff>
    </xdr:to>
    <xdr:pic>
      <xdr:nvPicPr>
        <xdr:cNvPr id="12" name="Grafik 11">
          <a:extLst>
            <a:ext uri="{FF2B5EF4-FFF2-40B4-BE49-F238E27FC236}">
              <a16:creationId xmlns:a16="http://schemas.microsoft.com/office/drawing/2014/main" id="{508636D3-300A-9D77-88B2-AD476F0E841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3905" r="21311"/>
        <a:stretch>
          <a:fillRect/>
        </a:stretch>
      </xdr:blipFill>
      <xdr:spPr>
        <a:xfrm>
          <a:off x="1434353" y="1201270"/>
          <a:ext cx="986118" cy="24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259975</xdr:colOff>
      <xdr:row>3</xdr:row>
      <xdr:rowOff>143434</xdr:rowOff>
    </xdr:from>
    <xdr:to>
      <xdr:col>0</xdr:col>
      <xdr:colOff>1748116</xdr:colOff>
      <xdr:row>9</xdr:row>
      <xdr:rowOff>107577</xdr:rowOff>
    </xdr:to>
    <xdr:pic>
      <xdr:nvPicPr>
        <xdr:cNvPr id="3" name="Grafik 2">
          <a:extLst>
            <a:ext uri="{FF2B5EF4-FFF2-40B4-BE49-F238E27FC236}">
              <a16:creationId xmlns:a16="http://schemas.microsoft.com/office/drawing/2014/main" id="{0D7960C7-B9FC-7BAB-70FF-0CA69E29740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977" t="10458" r="11349" b="7862"/>
        <a:stretch>
          <a:fillRect/>
        </a:stretch>
      </xdr:blipFill>
      <xdr:spPr>
        <a:xfrm>
          <a:off x="259975" y="1129552"/>
          <a:ext cx="1488141" cy="14702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213360</xdr:colOff>
      <xdr:row>3</xdr:row>
      <xdr:rowOff>116540</xdr:rowOff>
    </xdr:from>
    <xdr:to>
      <xdr:col>0</xdr:col>
      <xdr:colOff>1817930</xdr:colOff>
      <xdr:row>15</xdr:row>
      <xdr:rowOff>276123</xdr:rowOff>
    </xdr:to>
    <xdr:grpSp>
      <xdr:nvGrpSpPr>
        <xdr:cNvPr id="9" name="Gruppieren 8">
          <a:extLst>
            <a:ext uri="{FF2B5EF4-FFF2-40B4-BE49-F238E27FC236}">
              <a16:creationId xmlns:a16="http://schemas.microsoft.com/office/drawing/2014/main" id="{358F1E47-A5E5-52E3-E9AF-49598014B276}"/>
            </a:ext>
          </a:extLst>
        </xdr:cNvPr>
        <xdr:cNvGrpSpPr/>
      </xdr:nvGrpSpPr>
      <xdr:grpSpPr>
        <a:xfrm>
          <a:off x="213360" y="1084728"/>
          <a:ext cx="1604570" cy="3171724"/>
          <a:chOff x="213360" y="1084280"/>
          <a:chExt cx="1604570" cy="3177103"/>
        </a:xfrm>
      </xdr:grpSpPr>
      <xdr:pic>
        <xdr:nvPicPr>
          <xdr:cNvPr id="6" name="Grafik 5">
            <a:extLst>
              <a:ext uri="{FF2B5EF4-FFF2-40B4-BE49-F238E27FC236}">
                <a16:creationId xmlns:a16="http://schemas.microsoft.com/office/drawing/2014/main" id="{BF13A35F-134C-E237-75C2-285E61E962C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57" t="14194" b="23800"/>
          <a:stretch>
            <a:fillRect/>
          </a:stretch>
        </xdr:blipFill>
        <xdr:spPr>
          <a:xfrm>
            <a:off x="215154" y="1084280"/>
            <a:ext cx="1602776" cy="1490830"/>
          </a:xfrm>
          <a:prstGeom prst="rect">
            <a:avLst/>
          </a:prstGeom>
        </xdr:spPr>
      </xdr:pic>
      <xdr:pic>
        <xdr:nvPicPr>
          <xdr:cNvPr id="8" name="Grafik 7">
            <a:extLst>
              <a:ext uri="{FF2B5EF4-FFF2-40B4-BE49-F238E27FC236}">
                <a16:creationId xmlns:a16="http://schemas.microsoft.com/office/drawing/2014/main" id="{A46B32F4-B71A-0F1C-7370-ACC58FCEB52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082" t="10753" r="35191" b="19733"/>
          <a:stretch>
            <a:fillRect/>
          </a:stretch>
        </xdr:blipFill>
        <xdr:spPr>
          <a:xfrm rot="5400000">
            <a:off x="204840" y="2667903"/>
            <a:ext cx="1602000" cy="1584960"/>
          </a:xfrm>
          <a:prstGeom prst="rect">
            <a:avLst/>
          </a:prstGeom>
        </xdr:spPr>
      </xdr:pic>
    </xdr:grp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query(2)" backgroundRefresh="0" connectionId="1" xr16:uid="{006CD183-2A50-46C8-96F1-AADC0304BCFB}" autoFormatId="16" applyNumberFormats="0" applyBorderFormats="0" applyFontFormats="0" applyPatternFormats="0" applyAlignmentFormats="0" applyWidthHeightFormats="0">
  <queryTableRefresh nextId="60" unboundColumnsLeft="1" unboundColumnsRight="1">
    <queryTableFields count="5">
      <queryTableField id="57" dataBound="0" tableColumnId="57"/>
      <queryTableField id="31" name="Heizkörperentlüftungsschlüssel_Anzahl" tableColumnId="10"/>
      <queryTableField id="37" name="Raumthermometer_Anzahl" tableColumnId="28"/>
      <queryTableField id="46" name="TasseMitLogo_Anzahl" tableColumnId="44"/>
      <queryTableField id="59" dataBound="0" tableColumnId="58"/>
    </queryTableFields>
    <queryTableDeletedFields count="53">
      <deletedField name="Jahr"/>
      <deletedField name="Status"/>
      <deletedField name="Summe (Gesamt)"/>
      <deletedField name="Summe (Ausstattung)"/>
      <deletedField name="Summe (Werbemittel)"/>
      <deletedField name="Fahne_Anzahl"/>
      <deletedField name="Fahne_Kosten"/>
      <deletedField name="Fahne_Preis"/>
      <deletedField name="Heizkörperentlüftungsschlüssel_Kosten"/>
      <deletedField name="Heizkörperentlüftungsschlüssel_Preis"/>
      <deletedField name="Kugelschreiber_Anzahl"/>
      <deletedField name="Kugelschreiber_Kosten"/>
      <deletedField name="Kugelschreiber_Preis"/>
      <deletedField name="Lampenkarte_Anzahl"/>
      <deletedField name="Lampenkarte_Kosten"/>
      <deletedField name="Lampenkarte_Preis"/>
      <deletedField name="Messestand_Anzahl"/>
      <deletedField name="Messestand_Kosten"/>
      <deletedField name="Messestand_Preis"/>
      <deletedField name="Messetheke_Anzahl"/>
      <deletedField name="Messetheke_Kosten"/>
      <deletedField name="Messetheke_Preis"/>
      <deletedField name="Prospektständer_Anzahl"/>
      <deletedField name="Prospektständer_Kosten"/>
      <deletedField name="Prospektständer_Preis"/>
      <deletedField name="Raumthermometer_Kosten"/>
      <deletedField name="Raumthermometer_Preis"/>
      <deletedField name="Rollups_Kosten"/>
      <deletedField name="Rollups_Preis"/>
      <deletedField name="Rollups_Anzahl"/>
      <deletedField name="Rollups_Anzahl_Demmung"/>
      <deletedField name="Rollups_Anzahl_Erneuerbare"/>
      <deletedField name="Rollups_Anzahl_HeizSpSchwein"/>
      <deletedField name="Rollups_Anzahl_Heiztechnik"/>
      <deletedField name="Rollups_Anzahl_Image"/>
      <deletedField name="Rollups_Anzahl_Schimmel"/>
      <deletedField name="Rollups_Anzahl_Stromkosten"/>
      <deletedField name="Stromessgerät_Anzahl"/>
      <deletedField name="Stromessgerät_Kosten"/>
      <deletedField name="Stromessgerät_Preis"/>
      <deletedField name="TasseMitLogo_Kosten"/>
      <deletedField name="TasseMitLogo_Preis"/>
      <deletedField name="Titel"/>
      <deletedField name="Zollstock_Anzahl"/>
      <deletedField name="Zollstock_Kosten"/>
      <deletedField name="Zollstock_Preis"/>
      <deletedField name="Erstellt"/>
      <deletedField name="Geändert"/>
      <deletedField name="Geändert von"/>
      <deletedField name="Elementtyp"/>
      <deletedField name="Pfad"/>
      <deletedField name="Erstellt von"/>
      <deletedField name="Verbraucherorganisation"/>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11318F2-1B43-487B-8941-6BD7D0099D26}" name="Tabelle_query_2" displayName="Tabelle_query_2" ref="A2:E21" tableType="queryTable" totalsRowCount="1" headerRowDxfId="12" dataDxfId="11" totalsRowBorderDxfId="10">
  <autoFilter ref="A2:E20" xr:uid="{1CB062DF-388C-44EC-8173-22F992BABD31}"/>
  <tableColumns count="5">
    <tableColumn id="57" xr3:uid="{9197A7CA-9AAF-4D08-A3AF-EE0A72258B85}" uniqueName="57" name="Anschrift" queryTableFieldId="57" dataDxfId="9" totalsRowDxfId="4" totalsRowCellStyle="Standard 7"/>
    <tableColumn id="10" xr3:uid="{6C8D4FE9-1C7B-474B-A157-1472FE2FDB9D}" uniqueName="Heizk_x005f_x00f6_rperentl_x005f_x00fc_ftung" name="Heizkörper_x000a_entlüftungsschlüssel" totalsRowFunction="custom" queryTableFieldId="31" dataDxfId="8" totalsRowDxfId="3" totalsRowCellStyle="Standard 7">
      <totalsRowFormula>SUM(Tabelle_query_2[Heizkörper
entlüftungsschlüssel])</totalsRowFormula>
    </tableColumn>
    <tableColumn id="28" xr3:uid="{B5B1F580-6CD2-420F-96C4-9CA4D6B2C96E}" uniqueName="Raumthermometer_Anzahl" name="Raum_x000a_thermometer" totalsRowFunction="custom" queryTableFieldId="37" dataDxfId="7" totalsRowDxfId="2" totalsRowCellStyle="Standard 7">
      <totalsRowFormula>SUM(Tabelle_query_2[Raum
thermometer])</totalsRowFormula>
    </tableColumn>
    <tableColumn id="44" xr3:uid="{E88934E9-BCE0-4157-BA52-A09EEABB03A1}" uniqueName="TasseMitLogo_Anzahl" name="Tasse" totalsRowFunction="custom" queryTableFieldId="46" dataDxfId="6" totalsRowDxfId="1" totalsRowCellStyle="Standard 7">
      <totalsRowFormula>SUM(Tabelle_query_2[Tasse])</totalsRowFormula>
    </tableColumn>
    <tableColumn id="58" xr3:uid="{0ED7583B-BF48-4C28-83BB-93CC5F30EB48}" uniqueName="58" name="Magnet" totalsRowFunction="custom" queryTableFieldId="59" dataDxfId="5" totalsRowDxfId="0" totalsRowCellStyle="Standard 7">
      <totalsRowFormula>SUM(Tabelle_query_2[Magnet])</totalsRowFormula>
    </tableColumn>
  </tableColumns>
  <tableStyleInfo name="TableStyleMedium2" showFirstColumn="0" showLastColumn="0" showRowStripes="1" showColumnStripes="0"/>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view="pageBreakPreview" topLeftCell="A7" zoomScaleNormal="100" zoomScaleSheetLayoutView="100" workbookViewId="0">
      <selection activeCell="A10" sqref="A10"/>
    </sheetView>
  </sheetViews>
  <sheetFormatPr baseColWidth="10" defaultColWidth="10" defaultRowHeight="13.2"/>
  <cols>
    <col min="1" max="1" width="100.5546875" style="2" customWidth="1"/>
    <col min="2" max="16384" width="10" style="2"/>
  </cols>
  <sheetData>
    <row r="1" spans="1:5">
      <c r="A1" s="1" t="s">
        <v>32</v>
      </c>
    </row>
    <row r="2" spans="1:5" ht="13.8" thickBot="1">
      <c r="A2" s="3" t="s">
        <v>54</v>
      </c>
    </row>
    <row r="3" spans="1:5">
      <c r="A3" s="4"/>
    </row>
    <row r="4" spans="1:5">
      <c r="A4" s="5" t="s">
        <v>0</v>
      </c>
      <c r="B4" s="6"/>
      <c r="C4" s="6"/>
      <c r="D4" s="6"/>
      <c r="E4" s="6"/>
    </row>
    <row r="5" spans="1:5" ht="66">
      <c r="A5" s="7" t="s">
        <v>8</v>
      </c>
      <c r="B5" s="6"/>
      <c r="C5" s="6"/>
      <c r="D5" s="6"/>
      <c r="E5" s="6"/>
    </row>
    <row r="6" spans="1:5">
      <c r="A6" s="5" t="s">
        <v>1</v>
      </c>
      <c r="B6" s="6"/>
      <c r="C6" s="6"/>
      <c r="D6" s="6"/>
      <c r="E6" s="6"/>
    </row>
    <row r="7" spans="1:5" ht="79.2">
      <c r="A7" s="7" t="s">
        <v>106</v>
      </c>
      <c r="B7" s="6"/>
      <c r="C7" s="6"/>
      <c r="D7" s="6"/>
      <c r="E7" s="6"/>
    </row>
    <row r="8" spans="1:5">
      <c r="A8" s="5" t="s">
        <v>2</v>
      </c>
      <c r="B8" s="6"/>
      <c r="C8" s="6"/>
      <c r="D8" s="6"/>
      <c r="E8" s="6"/>
    </row>
    <row r="9" spans="1:5" ht="92.4">
      <c r="A9" s="8" t="s">
        <v>55</v>
      </c>
      <c r="B9" s="6"/>
      <c r="C9" s="6"/>
      <c r="D9" s="6"/>
      <c r="E9" s="6"/>
    </row>
    <row r="10" spans="1:5" ht="211.8" thickBot="1">
      <c r="A10" s="9" t="s">
        <v>31</v>
      </c>
      <c r="B10" s="6"/>
      <c r="C10" s="6"/>
      <c r="D10" s="6"/>
      <c r="E10" s="6"/>
    </row>
    <row r="11" spans="1:5">
      <c r="A11" s="6"/>
      <c r="B11" s="6"/>
      <c r="C11" s="6"/>
      <c r="D11" s="6"/>
      <c r="E11" s="6"/>
    </row>
    <row r="12" spans="1:5">
      <c r="A12" s="6"/>
      <c r="B12" s="6"/>
      <c r="C12" s="6"/>
      <c r="D12" s="6"/>
      <c r="E12" s="6"/>
    </row>
    <row r="13" spans="1:5">
      <c r="A13" s="10"/>
      <c r="B13" s="6"/>
      <c r="C13" s="6"/>
      <c r="D13" s="6"/>
      <c r="E13" s="6"/>
    </row>
    <row r="19" spans="1:1">
      <c r="A19" s="11"/>
    </row>
  </sheetData>
  <sheetProtection selectLockedCells="1" selectUnlockedCells="1"/>
  <pageMargins left="0.7" right="0.7" top="0.78749999999999998" bottom="0.78749999999999998" header="0.3" footer="0.3"/>
  <pageSetup paperSize="9"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3"/>
  <sheetViews>
    <sheetView view="pageBreakPreview" topLeftCell="A6" zoomScale="85" zoomScaleNormal="85" zoomScaleSheetLayoutView="85" workbookViewId="0">
      <selection activeCell="C10" sqref="C10"/>
    </sheetView>
  </sheetViews>
  <sheetFormatPr baseColWidth="10" defaultColWidth="11.44140625" defaultRowHeight="13.8"/>
  <cols>
    <col min="1" max="1" width="33.5546875" style="15" customWidth="1"/>
    <col min="2" max="2" width="9.109375" style="15" customWidth="1"/>
    <col min="3" max="3" width="87.44140625" style="15" customWidth="1"/>
    <col min="4" max="4" width="29.6640625" style="15" customWidth="1"/>
    <col min="5" max="5" width="11.44140625" style="15" customWidth="1"/>
    <col min="6" max="16384" width="11.44140625" style="15"/>
  </cols>
  <sheetData>
    <row r="1" spans="1:7" ht="30" customHeight="1">
      <c r="A1" s="12" t="str">
        <f>Start!A2</f>
        <v>2026-0093</v>
      </c>
      <c r="B1" s="13"/>
      <c r="C1" s="13"/>
      <c r="D1" s="14"/>
    </row>
    <row r="2" spans="1:7" ht="15.6">
      <c r="A2" s="55" t="s">
        <v>3</v>
      </c>
      <c r="B2" s="107" t="s">
        <v>42</v>
      </c>
      <c r="C2" s="107"/>
      <c r="D2" s="56"/>
    </row>
    <row r="3" spans="1:7" ht="30.75" customHeight="1">
      <c r="A3" s="57" t="s">
        <v>9</v>
      </c>
      <c r="B3" s="108" t="s">
        <v>10</v>
      </c>
      <c r="C3" s="109"/>
      <c r="D3" s="43" t="s">
        <v>33</v>
      </c>
    </row>
    <row r="4" spans="1:7" ht="20.85" customHeight="1">
      <c r="A4" s="44"/>
      <c r="B4" s="51" t="s">
        <v>12</v>
      </c>
      <c r="C4" s="102" t="s">
        <v>65</v>
      </c>
      <c r="D4" s="46"/>
      <c r="E4" s="86"/>
    </row>
    <row r="5" spans="1:7" ht="20.85" customHeight="1">
      <c r="A5" s="44"/>
      <c r="B5" s="45" t="s">
        <v>13</v>
      </c>
      <c r="C5" s="69" t="s">
        <v>48</v>
      </c>
      <c r="D5" s="46"/>
    </row>
    <row r="6" spans="1:7" ht="20.85" customHeight="1">
      <c r="A6" s="44"/>
      <c r="B6" s="45" t="s">
        <v>14</v>
      </c>
      <c r="C6" s="61" t="s">
        <v>34</v>
      </c>
      <c r="D6" s="46"/>
    </row>
    <row r="7" spans="1:7" ht="20.85" customHeight="1">
      <c r="A7" s="44"/>
      <c r="B7" s="45" t="s">
        <v>15</v>
      </c>
      <c r="C7" s="62" t="s">
        <v>66</v>
      </c>
      <c r="D7" s="46"/>
    </row>
    <row r="8" spans="1:7" ht="20.85" customHeight="1">
      <c r="A8" s="44"/>
      <c r="B8" s="45" t="s">
        <v>16</v>
      </c>
      <c r="C8" s="61" t="s">
        <v>35</v>
      </c>
      <c r="D8" s="46"/>
    </row>
    <row r="9" spans="1:7" ht="20.85" customHeight="1">
      <c r="A9" s="44"/>
      <c r="B9" s="45" t="s">
        <v>17</v>
      </c>
      <c r="C9" s="61" t="s">
        <v>67</v>
      </c>
      <c r="D9" s="46"/>
    </row>
    <row r="10" spans="1:7" ht="20.85" customHeight="1">
      <c r="A10" s="44"/>
      <c r="B10" s="45" t="s">
        <v>18</v>
      </c>
      <c r="C10" s="61" t="s">
        <v>68</v>
      </c>
      <c r="D10" s="46"/>
    </row>
    <row r="11" spans="1:7" ht="20.85" customHeight="1">
      <c r="A11" s="44"/>
      <c r="B11" s="45" t="s">
        <v>19</v>
      </c>
      <c r="C11" s="61" t="s">
        <v>69</v>
      </c>
      <c r="D11" s="46"/>
    </row>
    <row r="12" spans="1:7" ht="20.85" customHeight="1">
      <c r="A12" s="44"/>
      <c r="B12" s="45" t="s">
        <v>20</v>
      </c>
      <c r="C12" s="61" t="s">
        <v>70</v>
      </c>
      <c r="D12" s="46"/>
    </row>
    <row r="13" spans="1:7" ht="20.85" customHeight="1">
      <c r="A13" s="44"/>
      <c r="B13" s="45" t="s">
        <v>21</v>
      </c>
      <c r="C13" s="61" t="s">
        <v>71</v>
      </c>
      <c r="D13" s="46"/>
      <c r="G13" s="58"/>
    </row>
    <row r="14" spans="1:7" ht="20.85" customHeight="1">
      <c r="A14" s="44"/>
      <c r="B14" s="45" t="s">
        <v>22</v>
      </c>
      <c r="C14" s="61" t="s">
        <v>36</v>
      </c>
      <c r="D14" s="46"/>
    </row>
    <row r="15" spans="1:7" ht="20.85" customHeight="1">
      <c r="A15" s="44"/>
      <c r="B15" s="52" t="s">
        <v>26</v>
      </c>
      <c r="C15" s="67" t="s">
        <v>64</v>
      </c>
      <c r="D15" s="46"/>
    </row>
    <row r="16" spans="1:7" ht="20.85" customHeight="1">
      <c r="A16" s="44"/>
      <c r="B16" s="47" t="s">
        <v>28</v>
      </c>
      <c r="C16" s="59" t="s">
        <v>29</v>
      </c>
      <c r="D16" s="46"/>
      <c r="E16" s="16"/>
    </row>
    <row r="17" spans="1:5" ht="20.100000000000001" customHeight="1">
      <c r="A17" s="44"/>
      <c r="B17" s="110" t="s">
        <v>25</v>
      </c>
      <c r="C17" s="111"/>
      <c r="D17" s="60"/>
      <c r="E17" s="17"/>
    </row>
    <row r="18" spans="1:5" ht="117.9" customHeight="1">
      <c r="A18" s="44"/>
      <c r="B18" s="112" t="s">
        <v>30</v>
      </c>
      <c r="C18" s="113"/>
      <c r="D18" s="18"/>
      <c r="E18" s="17"/>
    </row>
    <row r="19" spans="1:5">
      <c r="A19" s="17"/>
      <c r="B19" s="16"/>
      <c r="C19" s="16"/>
      <c r="D19" s="18"/>
      <c r="E19" s="16"/>
    </row>
    <row r="20" spans="1:5">
      <c r="A20" s="17"/>
      <c r="B20" s="16"/>
      <c r="C20" s="16"/>
      <c r="D20" s="18"/>
      <c r="E20" s="16"/>
    </row>
    <row r="21" spans="1:5">
      <c r="A21" s="103"/>
      <c r="B21" s="104"/>
      <c r="C21" s="105"/>
      <c r="D21" s="106"/>
      <c r="E21" s="16"/>
    </row>
    <row r="22" spans="1:5">
      <c r="A22" s="24" t="s">
        <v>27</v>
      </c>
      <c r="B22" s="25"/>
      <c r="C22" s="105"/>
      <c r="D22" s="106"/>
      <c r="E22" s="16"/>
    </row>
    <row r="23" spans="1:5">
      <c r="A23" s="26"/>
      <c r="B23" s="25"/>
      <c r="C23" s="105"/>
      <c r="D23" s="106"/>
      <c r="E23" s="16"/>
    </row>
    <row r="24" spans="1:5">
      <c r="A24" s="53"/>
      <c r="B24" s="54"/>
      <c r="C24" s="25"/>
      <c r="D24" s="18"/>
      <c r="E24" s="16"/>
    </row>
    <row r="25" spans="1:5">
      <c r="A25" s="24" t="s">
        <v>4</v>
      </c>
      <c r="C25" s="25"/>
      <c r="D25" s="18"/>
      <c r="E25" s="16"/>
    </row>
    <row r="26" spans="1:5" ht="14.4" thickBot="1">
      <c r="A26" s="27"/>
      <c r="B26" s="28"/>
      <c r="C26" s="28"/>
      <c r="D26" s="29"/>
      <c r="E26" s="16"/>
    </row>
    <row r="27" spans="1:5">
      <c r="A27" s="16"/>
      <c r="B27" s="16"/>
      <c r="C27" s="16"/>
      <c r="D27" s="16"/>
      <c r="E27" s="16"/>
    </row>
    <row r="28" spans="1:5">
      <c r="A28" s="16"/>
      <c r="B28" s="16"/>
      <c r="C28" s="16"/>
      <c r="D28" s="16"/>
      <c r="E28" s="16"/>
    </row>
    <row r="29" spans="1:5">
      <c r="A29" s="16"/>
      <c r="B29" s="16"/>
      <c r="C29" s="16"/>
      <c r="D29" s="16"/>
      <c r="E29" s="16"/>
    </row>
    <row r="30" spans="1:5">
      <c r="A30" s="16"/>
      <c r="B30" s="16"/>
      <c r="C30" s="16"/>
      <c r="D30" s="16"/>
      <c r="E30" s="16"/>
    </row>
    <row r="31" spans="1:5">
      <c r="A31" s="16"/>
      <c r="B31" s="16"/>
      <c r="C31" s="16"/>
      <c r="D31" s="16"/>
      <c r="E31" s="16"/>
    </row>
    <row r="32" spans="1:5">
      <c r="A32" s="16"/>
      <c r="B32" s="16"/>
      <c r="C32" s="16"/>
      <c r="D32" s="16"/>
      <c r="E32" s="16"/>
    </row>
    <row r="33" spans="4:5">
      <c r="D33" s="16"/>
      <c r="E33" s="16"/>
    </row>
  </sheetData>
  <sheetProtection selectLockedCells="1"/>
  <mergeCells count="6">
    <mergeCell ref="A21:B21"/>
    <mergeCell ref="C21:D23"/>
    <mergeCell ref="B2:C2"/>
    <mergeCell ref="B3:C3"/>
    <mergeCell ref="B17:C17"/>
    <mergeCell ref="B18:C18"/>
  </mergeCells>
  <dataValidations count="1">
    <dataValidation type="list" allowBlank="1" showInputMessage="1" showErrorMessage="1" sqref="D4:D16" xr:uid="{00000000-0002-0000-0100-000000000000}">
      <formula1>"ja,nein"</formula1>
    </dataValidation>
  </dataValidations>
  <hyperlinks>
    <hyperlink ref="C16" location="'Lieferliste 2026-0093'!A1" display="Lieferung/bruchsicherer Versand sortenrein an unterschiedliche Adressen laut Liste" xr:uid="{00000000-0004-0000-0100-000000000000}"/>
  </hyperlinks>
  <printOptions horizontalCentered="1" verticalCentered="1"/>
  <pageMargins left="0.70866141732283472" right="0.70866141732283472" top="0.78740157480314965" bottom="0.78740157480314965" header="0.31496062992125984" footer="0.31496062992125984"/>
  <pageSetup paperSize="9" scale="54" orientation="portrait" r:id="rId1"/>
  <colBreaks count="1" manualBreakCount="1">
    <brk id="1" max="37"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26"/>
  <sheetViews>
    <sheetView view="pageBreakPreview" zoomScale="85" zoomScaleNormal="85" zoomScaleSheetLayoutView="85" workbookViewId="0">
      <selection activeCell="C16" sqref="C16"/>
    </sheetView>
  </sheetViews>
  <sheetFormatPr baseColWidth="10" defaultColWidth="11.44140625" defaultRowHeight="13.8"/>
  <cols>
    <col min="1" max="1" width="38.109375" style="15" customWidth="1"/>
    <col min="2" max="2" width="11.5546875" style="15" customWidth="1"/>
    <col min="3" max="3" width="88.109375" style="15" customWidth="1"/>
    <col min="4" max="4" width="22.5546875" style="15" customWidth="1"/>
    <col min="5" max="16384" width="11.44140625" style="15"/>
  </cols>
  <sheetData>
    <row r="1" spans="1:5" ht="29.1" customHeight="1">
      <c r="A1" s="12" t="str">
        <f>Start!A2</f>
        <v>2026-0093</v>
      </c>
      <c r="B1" s="13"/>
      <c r="C1" s="13"/>
      <c r="D1" s="13"/>
    </row>
    <row r="2" spans="1:5" ht="15.6">
      <c r="A2" s="30" t="s">
        <v>5</v>
      </c>
      <c r="B2" s="114" t="s">
        <v>43</v>
      </c>
      <c r="C2" s="115"/>
      <c r="D2" s="31"/>
    </row>
    <row r="3" spans="1:5" ht="37.65" customHeight="1">
      <c r="A3" s="42" t="s">
        <v>9</v>
      </c>
      <c r="B3" s="116" t="s">
        <v>10</v>
      </c>
      <c r="C3" s="117"/>
      <c r="D3" s="49" t="s">
        <v>11</v>
      </c>
    </row>
    <row r="4" spans="1:5" ht="20.100000000000001" customHeight="1">
      <c r="A4" s="44"/>
      <c r="B4" s="45" t="s">
        <v>12</v>
      </c>
      <c r="C4" s="102" t="s">
        <v>96</v>
      </c>
      <c r="D4" s="50"/>
      <c r="E4" s="86"/>
    </row>
    <row r="5" spans="1:5" ht="20.100000000000001" customHeight="1">
      <c r="A5" s="44"/>
      <c r="B5" s="45" t="s">
        <v>13</v>
      </c>
      <c r="C5" s="69" t="s">
        <v>48</v>
      </c>
      <c r="D5" s="50"/>
    </row>
    <row r="6" spans="1:5" ht="20.100000000000001" customHeight="1">
      <c r="A6" s="44"/>
      <c r="B6" s="45" t="s">
        <v>14</v>
      </c>
      <c r="C6" s="64" t="s">
        <v>37</v>
      </c>
      <c r="D6" s="50"/>
    </row>
    <row r="7" spans="1:5" ht="20.100000000000001" customHeight="1">
      <c r="A7" s="44"/>
      <c r="B7" s="45" t="s">
        <v>15</v>
      </c>
      <c r="C7" s="70" t="s">
        <v>49</v>
      </c>
      <c r="D7" s="50"/>
    </row>
    <row r="8" spans="1:5" ht="20.100000000000001" customHeight="1">
      <c r="A8" s="44"/>
      <c r="B8" s="45" t="s">
        <v>16</v>
      </c>
      <c r="C8" s="65" t="s">
        <v>38</v>
      </c>
      <c r="D8" s="50"/>
    </row>
    <row r="9" spans="1:5" ht="20.100000000000001" customHeight="1">
      <c r="A9" s="44"/>
      <c r="B9" s="45" t="s">
        <v>17</v>
      </c>
      <c r="C9" s="71" t="s">
        <v>50</v>
      </c>
      <c r="D9" s="50"/>
    </row>
    <row r="10" spans="1:5" ht="20.100000000000001" customHeight="1">
      <c r="A10" s="44"/>
      <c r="B10" s="45" t="s">
        <v>18</v>
      </c>
      <c r="C10" s="64" t="s">
        <v>39</v>
      </c>
      <c r="D10" s="50"/>
    </row>
    <row r="11" spans="1:5" ht="20.100000000000001" customHeight="1">
      <c r="A11" s="44"/>
      <c r="B11" s="45" t="s">
        <v>19</v>
      </c>
      <c r="C11" s="64" t="s">
        <v>40</v>
      </c>
      <c r="D11" s="50"/>
    </row>
    <row r="12" spans="1:5" ht="20.100000000000001" customHeight="1">
      <c r="A12" s="44"/>
      <c r="B12" s="45" t="s">
        <v>20</v>
      </c>
      <c r="C12" s="64" t="s">
        <v>41</v>
      </c>
      <c r="D12" s="50"/>
    </row>
    <row r="13" spans="1:5" ht="20.100000000000001" customHeight="1">
      <c r="A13" s="44"/>
      <c r="B13" s="45" t="s">
        <v>21</v>
      </c>
      <c r="C13" s="63" t="s">
        <v>51</v>
      </c>
      <c r="D13" s="50"/>
    </row>
    <row r="14" spans="1:5" ht="20.100000000000001" customHeight="1">
      <c r="A14" s="44"/>
      <c r="B14" s="45" t="s">
        <v>22</v>
      </c>
      <c r="C14" s="64" t="s">
        <v>36</v>
      </c>
      <c r="D14" s="50"/>
    </row>
    <row r="15" spans="1:5" ht="20.100000000000001" customHeight="1">
      <c r="A15" s="44"/>
      <c r="B15" s="45" t="s">
        <v>23</v>
      </c>
      <c r="C15" s="68" t="s">
        <v>64</v>
      </c>
      <c r="D15" s="50"/>
    </row>
    <row r="16" spans="1:5" ht="20.100000000000001" customHeight="1">
      <c r="A16" s="44"/>
      <c r="B16" s="45" t="s">
        <v>24</v>
      </c>
      <c r="C16" s="48" t="s">
        <v>29</v>
      </c>
      <c r="D16" s="50"/>
    </row>
    <row r="17" spans="1:5" ht="20.85" customHeight="1">
      <c r="A17" s="44"/>
      <c r="B17" s="110" t="s">
        <v>25</v>
      </c>
      <c r="C17" s="111"/>
      <c r="D17" s="23"/>
    </row>
    <row r="18" spans="1:5" ht="97.35" customHeight="1">
      <c r="A18" s="44"/>
      <c r="B18" s="112" t="s">
        <v>30</v>
      </c>
      <c r="C18" s="113"/>
      <c r="D18" s="23"/>
    </row>
    <row r="19" spans="1:5" s="21" customFormat="1" ht="20.100000000000001" customHeight="1">
      <c r="A19" s="32"/>
      <c r="B19" s="33"/>
      <c r="D19" s="34"/>
      <c r="E19" s="25"/>
    </row>
    <row r="20" spans="1:5">
      <c r="A20" s="17"/>
      <c r="B20" s="23"/>
      <c r="C20" s="16"/>
      <c r="D20" s="16"/>
    </row>
    <row r="21" spans="1:5">
      <c r="A21" s="53"/>
      <c r="B21" s="21"/>
      <c r="C21" s="21"/>
      <c r="D21" s="21"/>
    </row>
    <row r="22" spans="1:5" ht="14.1" customHeight="1">
      <c r="A22" s="24" t="s">
        <v>27</v>
      </c>
      <c r="B22" s="21"/>
      <c r="C22" s="21"/>
      <c r="D22" s="21"/>
    </row>
    <row r="23" spans="1:5">
      <c r="A23" s="26"/>
      <c r="B23" s="21"/>
      <c r="C23" s="25"/>
      <c r="D23" s="16"/>
    </row>
    <row r="24" spans="1:5">
      <c r="A24" s="53"/>
      <c r="B24" s="21"/>
      <c r="C24" s="21"/>
      <c r="D24" s="23"/>
    </row>
    <row r="25" spans="1:5">
      <c r="A25" s="85" t="s">
        <v>4</v>
      </c>
      <c r="B25" s="21"/>
      <c r="C25" s="21"/>
      <c r="D25" s="23"/>
    </row>
    <row r="26" spans="1:5" ht="14.4" thickBot="1">
      <c r="A26" s="27"/>
      <c r="B26" s="28"/>
      <c r="C26" s="28"/>
      <c r="D26" s="36"/>
    </row>
  </sheetData>
  <sheetProtection selectLockedCells="1" autoFilter="0"/>
  <mergeCells count="4">
    <mergeCell ref="B17:C17"/>
    <mergeCell ref="B18:C18"/>
    <mergeCell ref="B2:C2"/>
    <mergeCell ref="B3:C3"/>
  </mergeCells>
  <dataValidations count="1">
    <dataValidation type="list" allowBlank="1" showInputMessage="1" showErrorMessage="1" sqref="D4:D16" xr:uid="{00000000-0002-0000-0300-000000000000}">
      <formula1>"ja,nein"</formula1>
    </dataValidation>
  </dataValidations>
  <hyperlinks>
    <hyperlink ref="C16" location="'Lieferliste 2026-0093'!A1" display="Lieferung/bruchsicherer Versand sortenrein an unterschiedliche Adressen laut Liste" xr:uid="{00000000-0004-0000-0300-000000000000}"/>
  </hyperlinks>
  <printOptions horizontalCentered="1" verticalCentered="1"/>
  <pageMargins left="0.70866141732283472" right="0.70866141732283472" top="0.78740157480314965" bottom="0.78740157480314965" header="0.31496062992125984" footer="0.31496062992125984"/>
  <pageSetup paperSize="9" scale="5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6"/>
  <sheetViews>
    <sheetView view="pageBreakPreview" topLeftCell="A6" zoomScale="85" zoomScaleNormal="85" zoomScaleSheetLayoutView="85" workbookViewId="0">
      <selection activeCell="C16" sqref="C16"/>
    </sheetView>
  </sheetViews>
  <sheetFormatPr baseColWidth="10" defaultColWidth="11.44140625" defaultRowHeight="13.8"/>
  <cols>
    <col min="1" max="1" width="31.33203125" style="15" customWidth="1"/>
    <col min="2" max="2" width="9.44140625" style="15" customWidth="1"/>
    <col min="3" max="3" width="88" style="15" customWidth="1"/>
    <col min="4" max="4" width="22.5546875" style="15" customWidth="1"/>
    <col min="5" max="5" width="11.44140625" style="15" customWidth="1"/>
    <col min="6" max="16384" width="11.44140625" style="15"/>
  </cols>
  <sheetData>
    <row r="1" spans="1:5" ht="30.6" customHeight="1">
      <c r="A1" s="12" t="str">
        <f>Start!A2</f>
        <v>2026-0093</v>
      </c>
      <c r="B1" s="13"/>
      <c r="C1" s="13"/>
      <c r="D1" s="14"/>
    </row>
    <row r="2" spans="1:5" ht="15.6">
      <c r="A2" s="37" t="s">
        <v>6</v>
      </c>
      <c r="B2" s="118" t="s">
        <v>44</v>
      </c>
      <c r="C2" s="118"/>
      <c r="D2" s="38"/>
      <c r="E2" s="16"/>
    </row>
    <row r="3" spans="1:5" ht="32.25" customHeight="1">
      <c r="A3" s="42" t="s">
        <v>9</v>
      </c>
      <c r="B3" s="119" t="s">
        <v>10</v>
      </c>
      <c r="C3" s="120"/>
      <c r="D3" s="43" t="s">
        <v>11</v>
      </c>
      <c r="E3" s="16"/>
    </row>
    <row r="4" spans="1:5" ht="20.100000000000001" customHeight="1">
      <c r="A4" s="44"/>
      <c r="B4" s="45" t="s">
        <v>12</v>
      </c>
      <c r="C4" s="102" t="s">
        <v>97</v>
      </c>
      <c r="D4" s="46"/>
      <c r="E4" s="86"/>
    </row>
    <row r="5" spans="1:5" ht="20.100000000000001" customHeight="1">
      <c r="A5" s="44"/>
      <c r="B5" s="45" t="s">
        <v>13</v>
      </c>
      <c r="C5" s="66" t="s">
        <v>39</v>
      </c>
      <c r="D5" s="46"/>
      <c r="E5" s="16"/>
    </row>
    <row r="6" spans="1:5" ht="20.100000000000001" customHeight="1">
      <c r="A6" s="44"/>
      <c r="B6" s="45" t="s">
        <v>14</v>
      </c>
      <c r="C6" s="66" t="s">
        <v>45</v>
      </c>
      <c r="D6" s="46"/>
      <c r="E6" s="16"/>
    </row>
    <row r="7" spans="1:5" ht="20.100000000000001" customHeight="1">
      <c r="A7" s="44"/>
      <c r="B7" s="45" t="s">
        <v>15</v>
      </c>
      <c r="C7" s="66" t="s">
        <v>46</v>
      </c>
      <c r="D7" s="46"/>
      <c r="E7" s="16"/>
    </row>
    <row r="8" spans="1:5" ht="20.100000000000001" customHeight="1">
      <c r="A8" s="44"/>
      <c r="B8" s="45" t="s">
        <v>16</v>
      </c>
      <c r="C8" s="66" t="s">
        <v>52</v>
      </c>
      <c r="D8" s="46"/>
      <c r="E8" s="16"/>
    </row>
    <row r="9" spans="1:5" ht="20.100000000000001" customHeight="1">
      <c r="A9" s="44"/>
      <c r="B9" s="45" t="s">
        <v>17</v>
      </c>
      <c r="C9" s="66" t="s">
        <v>105</v>
      </c>
      <c r="D9" s="46"/>
      <c r="E9" s="16"/>
    </row>
    <row r="10" spans="1:5" ht="20.100000000000001" customHeight="1">
      <c r="A10" s="44"/>
      <c r="B10" s="45" t="s">
        <v>18</v>
      </c>
      <c r="C10" s="66" t="s">
        <v>47</v>
      </c>
      <c r="D10" s="46"/>
      <c r="E10" s="16"/>
    </row>
    <row r="11" spans="1:5" ht="20.100000000000001" customHeight="1">
      <c r="A11" s="44"/>
      <c r="B11" s="45" t="s">
        <v>19</v>
      </c>
      <c r="C11" s="66" t="s">
        <v>98</v>
      </c>
      <c r="D11" s="46"/>
      <c r="E11" s="16"/>
    </row>
    <row r="12" spans="1:5" ht="20.100000000000001" customHeight="1">
      <c r="A12" s="44"/>
      <c r="B12" s="45" t="s">
        <v>20</v>
      </c>
      <c r="C12" s="15" t="s">
        <v>99</v>
      </c>
      <c r="D12" s="46"/>
      <c r="E12" s="16"/>
    </row>
    <row r="13" spans="1:5" ht="20.100000000000001" customHeight="1">
      <c r="A13" s="44"/>
      <c r="B13" s="45" t="s">
        <v>21</v>
      </c>
      <c r="C13" s="66" t="s">
        <v>100</v>
      </c>
      <c r="D13" s="46"/>
      <c r="E13" s="16"/>
    </row>
    <row r="14" spans="1:5" ht="20.100000000000001" customHeight="1">
      <c r="A14" s="44"/>
      <c r="B14" s="52" t="s">
        <v>22</v>
      </c>
      <c r="C14" s="66" t="s">
        <v>101</v>
      </c>
      <c r="D14" s="46"/>
      <c r="E14" s="16"/>
    </row>
    <row r="15" spans="1:5" ht="20.100000000000001" customHeight="1">
      <c r="A15" s="44"/>
      <c r="B15" s="52" t="s">
        <v>23</v>
      </c>
      <c r="C15" s="68" t="s">
        <v>63</v>
      </c>
      <c r="D15" s="46"/>
      <c r="E15" s="16"/>
    </row>
    <row r="16" spans="1:5" ht="20.100000000000001" customHeight="1">
      <c r="A16" s="44"/>
      <c r="B16" s="52" t="s">
        <v>24</v>
      </c>
      <c r="C16" s="72" t="s">
        <v>29</v>
      </c>
      <c r="D16" s="46"/>
      <c r="E16" s="16"/>
    </row>
    <row r="17" spans="1:5" ht="20.85" customHeight="1">
      <c r="A17" s="44"/>
      <c r="B17" s="110" t="s">
        <v>25</v>
      </c>
      <c r="C17" s="111"/>
      <c r="D17" s="35"/>
      <c r="E17" s="16"/>
    </row>
    <row r="18" spans="1:5" ht="96" customHeight="1">
      <c r="A18" s="44"/>
      <c r="B18" s="112" t="s">
        <v>30</v>
      </c>
      <c r="C18" s="113"/>
      <c r="D18" s="35"/>
      <c r="E18" s="16"/>
    </row>
    <row r="19" spans="1:5" s="21" customFormat="1" ht="20.100000000000001" customHeight="1">
      <c r="A19" s="19"/>
      <c r="B19" s="20"/>
      <c r="C19" s="39"/>
      <c r="D19" s="22"/>
      <c r="E19" s="23"/>
    </row>
    <row r="20" spans="1:5">
      <c r="A20" s="17"/>
      <c r="B20" s="16"/>
      <c r="C20" s="16"/>
      <c r="D20" s="18"/>
      <c r="E20" s="16"/>
    </row>
    <row r="21" spans="1:5">
      <c r="A21" s="103"/>
      <c r="B21" s="104"/>
      <c r="C21" s="40"/>
      <c r="D21" s="41"/>
      <c r="E21" s="16"/>
    </row>
    <row r="22" spans="1:5">
      <c r="A22" s="24" t="s">
        <v>27</v>
      </c>
      <c r="B22" s="25"/>
      <c r="C22" s="40"/>
      <c r="D22" s="41"/>
      <c r="E22" s="16"/>
    </row>
    <row r="23" spans="1:5">
      <c r="A23" s="26"/>
      <c r="B23" s="25"/>
      <c r="C23" s="25"/>
      <c r="D23" s="18"/>
      <c r="E23" s="16"/>
    </row>
    <row r="24" spans="1:5">
      <c r="A24" s="53"/>
      <c r="B24" s="54"/>
      <c r="C24" s="21"/>
      <c r="D24" s="18"/>
      <c r="E24" s="16"/>
    </row>
    <row r="25" spans="1:5">
      <c r="A25" s="24" t="s">
        <v>4</v>
      </c>
      <c r="B25" s="21"/>
      <c r="C25" s="21"/>
      <c r="D25" s="18"/>
    </row>
    <row r="26" spans="1:5" ht="14.4" thickBot="1">
      <c r="A26" s="27"/>
      <c r="B26" s="28"/>
      <c r="C26" s="28"/>
      <c r="D26" s="29"/>
    </row>
  </sheetData>
  <sheetProtection selectLockedCells="1" autoFilter="0"/>
  <mergeCells count="5">
    <mergeCell ref="B17:C17"/>
    <mergeCell ref="B18:C18"/>
    <mergeCell ref="A21:B21"/>
    <mergeCell ref="B2:C2"/>
    <mergeCell ref="B3:C3"/>
  </mergeCells>
  <dataValidations count="1">
    <dataValidation type="list" allowBlank="1" showInputMessage="1" showErrorMessage="1" sqref="D4:D16" xr:uid="{00000000-0002-0000-0500-000000000000}">
      <formula1>"ja,nein"</formula1>
    </dataValidation>
  </dataValidations>
  <hyperlinks>
    <hyperlink ref="C16" location="'Lieferliste 2026-0093'!A1" display="Lieferung/bruchsicherer Versand sortenrein an unterschiedliche Adressen laut Liste" xr:uid="{00000000-0004-0000-0500-000000000000}"/>
  </hyperlinks>
  <printOptions horizontalCentered="1" verticalCentered="1"/>
  <pageMargins left="0.70866141732283472" right="0.70866141732283472" top="0.78740157480314965" bottom="0.78740157480314965" header="0.31496062992125984" footer="0.31496062992125984"/>
  <pageSetup paperSize="9" scale="8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714B-4454-485F-85B3-5A50E75A7C53}">
  <sheetPr>
    <pageSetUpPr fitToPage="1"/>
  </sheetPr>
  <dimension ref="A1:E24"/>
  <sheetViews>
    <sheetView view="pageBreakPreview" zoomScale="85" zoomScaleNormal="85" zoomScaleSheetLayoutView="85" workbookViewId="0">
      <selection activeCell="B16" sqref="B16:C16"/>
    </sheetView>
  </sheetViews>
  <sheetFormatPr baseColWidth="10" defaultColWidth="12.44140625" defaultRowHeight="13.8"/>
  <cols>
    <col min="1" max="1" width="31.5546875" style="74" customWidth="1"/>
    <col min="2" max="2" width="10.5546875" style="74" customWidth="1"/>
    <col min="3" max="3" width="87.5546875" style="74" customWidth="1"/>
    <col min="4" max="4" width="26.5546875" style="74" customWidth="1"/>
    <col min="5" max="16384" width="12.44140625" style="74"/>
  </cols>
  <sheetData>
    <row r="1" spans="1:5" ht="28.95" customHeight="1">
      <c r="A1" s="12" t="str">
        <f>Start!A2</f>
        <v>2026-0093</v>
      </c>
      <c r="B1" s="73"/>
      <c r="C1" s="73"/>
      <c r="D1" s="73"/>
    </row>
    <row r="2" spans="1:5" ht="15.6">
      <c r="A2" s="75" t="s">
        <v>7</v>
      </c>
      <c r="B2" s="123" t="s">
        <v>56</v>
      </c>
      <c r="C2" s="123"/>
      <c r="D2" s="76"/>
    </row>
    <row r="3" spans="1:5" ht="32.25" customHeight="1">
      <c r="A3" s="77" t="s">
        <v>9</v>
      </c>
      <c r="B3" s="124" t="s">
        <v>57</v>
      </c>
      <c r="C3" s="125"/>
      <c r="D3" s="78" t="s">
        <v>11</v>
      </c>
    </row>
    <row r="4" spans="1:5" ht="20.100000000000001" customHeight="1">
      <c r="A4" s="79"/>
      <c r="B4" s="80" t="s">
        <v>12</v>
      </c>
      <c r="C4" s="102" t="s">
        <v>102</v>
      </c>
      <c r="D4" s="81"/>
      <c r="E4" s="86"/>
    </row>
    <row r="5" spans="1:5" ht="20.100000000000001" customHeight="1">
      <c r="A5" s="79"/>
      <c r="B5" s="80" t="s">
        <v>13</v>
      </c>
      <c r="C5" s="66" t="s">
        <v>58</v>
      </c>
      <c r="D5" s="81"/>
    </row>
    <row r="6" spans="1:5" ht="20.100000000000001" customHeight="1">
      <c r="A6" s="79"/>
      <c r="B6" s="80" t="s">
        <v>14</v>
      </c>
      <c r="C6" s="66" t="s">
        <v>59</v>
      </c>
      <c r="D6" s="81"/>
    </row>
    <row r="7" spans="1:5" ht="20.100000000000001" customHeight="1">
      <c r="A7" s="79"/>
      <c r="B7" s="80" t="s">
        <v>15</v>
      </c>
      <c r="C7" s="66" t="s">
        <v>103</v>
      </c>
      <c r="D7" s="81"/>
    </row>
    <row r="8" spans="1:5" ht="20.100000000000001" customHeight="1">
      <c r="A8" s="79"/>
      <c r="B8" s="80" t="s">
        <v>16</v>
      </c>
      <c r="C8" s="66" t="s">
        <v>60</v>
      </c>
      <c r="D8" s="81"/>
    </row>
    <row r="9" spans="1:5" ht="20.100000000000001" customHeight="1">
      <c r="A9" s="79"/>
      <c r="B9" s="80" t="s">
        <v>17</v>
      </c>
      <c r="C9" s="66" t="s">
        <v>61</v>
      </c>
      <c r="D9" s="81"/>
    </row>
    <row r="10" spans="1:5" ht="20.100000000000001" customHeight="1">
      <c r="A10" s="79"/>
      <c r="B10" s="80" t="s">
        <v>18</v>
      </c>
      <c r="C10" s="66" t="s">
        <v>62</v>
      </c>
      <c r="D10" s="81"/>
    </row>
    <row r="11" spans="1:5" ht="20.100000000000001" customHeight="1">
      <c r="A11" s="79"/>
      <c r="B11" s="80" t="s">
        <v>19</v>
      </c>
      <c r="C11" s="66" t="s">
        <v>104</v>
      </c>
      <c r="D11" s="81"/>
    </row>
    <row r="12" spans="1:5" ht="20.100000000000001" customHeight="1">
      <c r="A12" s="79"/>
      <c r="B12" s="80" t="s">
        <v>20</v>
      </c>
      <c r="C12" s="66" t="s">
        <v>36</v>
      </c>
      <c r="D12" s="81"/>
    </row>
    <row r="13" spans="1:5" ht="20.100000000000001" customHeight="1">
      <c r="A13" s="79"/>
      <c r="B13" s="80" t="s">
        <v>21</v>
      </c>
      <c r="C13" s="82" t="s">
        <v>64</v>
      </c>
      <c r="D13" s="81"/>
    </row>
    <row r="14" spans="1:5" ht="20.100000000000001" customHeight="1">
      <c r="A14" s="79"/>
      <c r="B14" s="80" t="s">
        <v>22</v>
      </c>
      <c r="C14" s="72" t="s">
        <v>29</v>
      </c>
      <c r="D14" s="81"/>
    </row>
    <row r="15" spans="1:5" ht="20.100000000000001" customHeight="1">
      <c r="A15" s="79"/>
      <c r="B15" s="121" t="s">
        <v>25</v>
      </c>
      <c r="C15" s="122"/>
      <c r="D15" s="83"/>
    </row>
    <row r="16" spans="1:5" ht="115.2" customHeight="1">
      <c r="A16" s="79"/>
      <c r="B16" s="112" t="s">
        <v>30</v>
      </c>
      <c r="C16" s="113"/>
      <c r="D16" s="83"/>
    </row>
    <row r="17" spans="1:4" ht="20.100000000000001" customHeight="1">
      <c r="A17" s="19"/>
      <c r="B17" s="20"/>
      <c r="C17" s="39"/>
      <c r="D17" s="22"/>
    </row>
    <row r="18" spans="1:4" s="84" customFormat="1" ht="20.100000000000001" customHeight="1">
      <c r="A18" s="17"/>
      <c r="B18" s="16"/>
      <c r="C18" s="16"/>
      <c r="D18" s="18"/>
    </row>
    <row r="19" spans="1:4">
      <c r="A19" s="103"/>
      <c r="B19" s="104"/>
      <c r="C19" s="40"/>
      <c r="D19" s="41"/>
    </row>
    <row r="20" spans="1:4">
      <c r="A20" s="24" t="s">
        <v>27</v>
      </c>
      <c r="B20" s="25"/>
      <c r="C20" s="40"/>
      <c r="D20" s="41"/>
    </row>
    <row r="21" spans="1:4">
      <c r="A21" s="26"/>
      <c r="B21" s="25"/>
      <c r="C21" s="25"/>
      <c r="D21" s="18"/>
    </row>
    <row r="22" spans="1:4">
      <c r="A22" s="53"/>
      <c r="B22" s="54"/>
      <c r="C22" s="21"/>
      <c r="D22" s="18"/>
    </row>
    <row r="23" spans="1:4">
      <c r="A23" s="24" t="s">
        <v>4</v>
      </c>
      <c r="B23" s="21"/>
      <c r="C23" s="21"/>
      <c r="D23" s="18"/>
    </row>
    <row r="24" spans="1:4" ht="14.4" thickBot="1">
      <c r="A24" s="27"/>
      <c r="B24" s="28"/>
      <c r="C24" s="28"/>
      <c r="D24" s="29"/>
    </row>
  </sheetData>
  <sheetProtection selectLockedCells="1"/>
  <protectedRanges>
    <protectedRange sqref="A2:C2 B3:C3 A15:A18 B15:C17 C13:C14 A4:B14" name="Leistungsbeschreibung Los 7"/>
    <protectedRange sqref="A3" name="Leistungsbeschreibung Los 7_2"/>
    <protectedRange sqref="C4:C12" name="Leistungsbeschreibung Los 7_3"/>
  </protectedRanges>
  <mergeCells count="5">
    <mergeCell ref="B15:C15"/>
    <mergeCell ref="B16:C16"/>
    <mergeCell ref="A19:B19"/>
    <mergeCell ref="B2:C2"/>
    <mergeCell ref="B3:C3"/>
  </mergeCells>
  <dataValidations count="1">
    <dataValidation type="list" allowBlank="1" showInputMessage="1" showErrorMessage="1" sqref="D4:D14" xr:uid="{24355051-9EDC-40B7-841A-6F868FEF4394}">
      <formula1>"ja,nein"</formula1>
    </dataValidation>
  </dataValidations>
  <hyperlinks>
    <hyperlink ref="C14" location="'Lieferliste 2026-0093'!A1" display="Lieferung/bruchsicherer Versand sortenrein an unterschiedliche Adressen laut Liste" xr:uid="{9650A63A-59A8-494E-AEF8-ABD185657152}"/>
  </hyperlinks>
  <printOptions horizontalCentered="1" verticalCentered="1"/>
  <pageMargins left="0.70866141732283472" right="0.70866141732283472" top="0.78740157480314965" bottom="0.78740157480314965" header="0.31496062992125984" footer="0.31496062992125984"/>
  <pageSetup paperSize="9" scale="8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01B64-2A1C-465B-8C97-FA9CC29C7260}">
  <sheetPr>
    <pageSetUpPr fitToPage="1"/>
  </sheetPr>
  <dimension ref="A1:E23"/>
  <sheetViews>
    <sheetView view="pageBreakPreview" zoomScaleNormal="100" zoomScaleSheetLayoutView="100" workbookViewId="0">
      <pane ySplit="2" topLeftCell="A17" activePane="bottomLeft" state="frozen"/>
      <selection pane="bottomLeft" activeCell="H23" sqref="H23"/>
    </sheetView>
  </sheetViews>
  <sheetFormatPr baseColWidth="10" defaultRowHeight="14.4"/>
  <cols>
    <col min="1" max="1" width="46.21875" style="89" customWidth="1"/>
    <col min="2" max="2" width="20.6640625" style="89" customWidth="1"/>
    <col min="3" max="3" width="16.5546875" style="89" customWidth="1"/>
    <col min="4" max="4" width="12.88671875" style="89" customWidth="1"/>
    <col min="5" max="5" width="15.6640625" style="89" customWidth="1"/>
    <col min="6" max="16384" width="11.5546875" style="89"/>
  </cols>
  <sheetData>
    <row r="1" spans="1:5" ht="28.2" customHeight="1">
      <c r="A1" s="88"/>
      <c r="B1" s="87"/>
      <c r="C1" s="87"/>
      <c r="D1" s="87"/>
      <c r="E1" s="87"/>
    </row>
    <row r="2" spans="1:5" ht="28.8">
      <c r="A2" s="100" t="s">
        <v>72</v>
      </c>
      <c r="B2" s="101" t="s">
        <v>73</v>
      </c>
      <c r="C2" s="101" t="s">
        <v>74</v>
      </c>
      <c r="D2" s="100" t="s">
        <v>53</v>
      </c>
      <c r="E2" s="100" t="s">
        <v>75</v>
      </c>
    </row>
    <row r="3" spans="1:5" ht="52.8">
      <c r="A3" s="90" t="s">
        <v>76</v>
      </c>
      <c r="B3" s="91">
        <v>30</v>
      </c>
      <c r="C3" s="91">
        <v>30</v>
      </c>
      <c r="D3" s="91">
        <v>0</v>
      </c>
      <c r="E3" s="91">
        <v>1</v>
      </c>
    </row>
    <row r="4" spans="1:5" ht="52.8">
      <c r="A4" s="90" t="s">
        <v>77</v>
      </c>
      <c r="B4" s="91">
        <v>9</v>
      </c>
      <c r="C4" s="91">
        <v>10</v>
      </c>
      <c r="D4" s="91">
        <v>0</v>
      </c>
      <c r="E4" s="91">
        <v>2</v>
      </c>
    </row>
    <row r="5" spans="1:5" ht="52.8">
      <c r="A5" s="90" t="s">
        <v>78</v>
      </c>
      <c r="B5" s="91">
        <v>0</v>
      </c>
      <c r="C5" s="91">
        <v>1</v>
      </c>
      <c r="D5" s="91">
        <v>0</v>
      </c>
      <c r="E5" s="91">
        <v>0</v>
      </c>
    </row>
    <row r="6" spans="1:5" ht="52.8">
      <c r="A6" s="90" t="s">
        <v>79</v>
      </c>
      <c r="B6" s="91">
        <v>5</v>
      </c>
      <c r="C6" s="91">
        <v>5</v>
      </c>
      <c r="D6" s="91">
        <v>0</v>
      </c>
      <c r="E6" s="91">
        <v>1</v>
      </c>
    </row>
    <row r="7" spans="1:5" ht="52.8">
      <c r="A7" s="90" t="s">
        <v>80</v>
      </c>
      <c r="B7" s="91">
        <v>5</v>
      </c>
      <c r="C7" s="91">
        <v>0</v>
      </c>
      <c r="D7" s="91">
        <v>0</v>
      </c>
      <c r="E7" s="91">
        <v>0</v>
      </c>
    </row>
    <row r="8" spans="1:5" ht="52.8">
      <c r="A8" s="90" t="s">
        <v>81</v>
      </c>
      <c r="B8" s="91">
        <v>0</v>
      </c>
      <c r="C8" s="91">
        <v>0</v>
      </c>
      <c r="D8" s="91">
        <v>20</v>
      </c>
      <c r="E8" s="91">
        <v>0</v>
      </c>
    </row>
    <row r="9" spans="1:5" ht="52.8">
      <c r="A9" s="90" t="s">
        <v>82</v>
      </c>
      <c r="B9" s="91">
        <v>10</v>
      </c>
      <c r="C9" s="91">
        <v>10</v>
      </c>
      <c r="D9" s="91">
        <v>0</v>
      </c>
      <c r="E9" s="91">
        <v>1</v>
      </c>
    </row>
    <row r="10" spans="1:5" ht="52.8">
      <c r="A10" s="90" t="s">
        <v>83</v>
      </c>
      <c r="B10" s="91">
        <v>4</v>
      </c>
      <c r="C10" s="91">
        <v>7</v>
      </c>
      <c r="D10" s="91">
        <v>0</v>
      </c>
      <c r="E10" s="91">
        <v>1</v>
      </c>
    </row>
    <row r="11" spans="1:5" ht="52.8">
      <c r="A11" s="90" t="s">
        <v>84</v>
      </c>
      <c r="B11" s="91">
        <v>4</v>
      </c>
      <c r="C11" s="91">
        <v>0</v>
      </c>
      <c r="D11" s="91">
        <v>0</v>
      </c>
      <c r="E11" s="91">
        <v>0</v>
      </c>
    </row>
    <row r="12" spans="1:5" ht="52.8">
      <c r="A12" s="90" t="s">
        <v>85</v>
      </c>
      <c r="B12" s="91">
        <v>20</v>
      </c>
      <c r="C12" s="91">
        <v>0</v>
      </c>
      <c r="D12" s="91">
        <v>0</v>
      </c>
      <c r="E12" s="91">
        <v>1</v>
      </c>
    </row>
    <row r="13" spans="1:5" ht="52.8">
      <c r="A13" s="90" t="s">
        <v>86</v>
      </c>
      <c r="B13" s="91">
        <v>1</v>
      </c>
      <c r="C13" s="91">
        <v>1</v>
      </c>
      <c r="D13" s="91">
        <v>0</v>
      </c>
      <c r="E13" s="91">
        <v>0</v>
      </c>
    </row>
    <row r="14" spans="1:5" ht="52.8">
      <c r="A14" s="90" t="s">
        <v>87</v>
      </c>
      <c r="B14" s="91">
        <v>0</v>
      </c>
      <c r="C14" s="91">
        <v>0</v>
      </c>
      <c r="D14" s="91">
        <v>0</v>
      </c>
      <c r="E14" s="91">
        <v>0</v>
      </c>
    </row>
    <row r="15" spans="1:5" ht="52.8">
      <c r="A15" s="90" t="s">
        <v>88</v>
      </c>
      <c r="B15" s="91">
        <v>4</v>
      </c>
      <c r="C15" s="91">
        <v>0</v>
      </c>
      <c r="D15" s="91">
        <v>0</v>
      </c>
      <c r="E15" s="91">
        <v>0</v>
      </c>
    </row>
    <row r="16" spans="1:5" ht="52.8">
      <c r="A16" s="90" t="s">
        <v>89</v>
      </c>
      <c r="B16" s="91">
        <v>15</v>
      </c>
      <c r="C16" s="91">
        <v>30</v>
      </c>
      <c r="D16" s="91">
        <v>0</v>
      </c>
      <c r="E16" s="91">
        <v>2</v>
      </c>
    </row>
    <row r="17" spans="1:5" ht="52.8">
      <c r="A17" s="90" t="s">
        <v>90</v>
      </c>
      <c r="B17" s="91">
        <v>10</v>
      </c>
      <c r="C17" s="91">
        <v>10</v>
      </c>
      <c r="D17" s="91">
        <v>10</v>
      </c>
      <c r="E17" s="91">
        <v>1</v>
      </c>
    </row>
    <row r="18" spans="1:5" ht="52.8">
      <c r="A18" s="90" t="s">
        <v>91</v>
      </c>
      <c r="B18" s="91">
        <v>0</v>
      </c>
      <c r="C18" s="91">
        <v>20</v>
      </c>
      <c r="D18" s="91">
        <v>0</v>
      </c>
      <c r="E18" s="91">
        <v>1</v>
      </c>
    </row>
    <row r="19" spans="1:5" ht="52.8">
      <c r="A19" s="92" t="s">
        <v>92</v>
      </c>
      <c r="B19" s="91">
        <v>0</v>
      </c>
      <c r="C19" s="91">
        <v>0</v>
      </c>
      <c r="D19" s="91">
        <v>0</v>
      </c>
      <c r="E19" s="91">
        <v>0</v>
      </c>
    </row>
    <row r="20" spans="1:5" ht="53.4" thickBot="1">
      <c r="A20" s="93" t="s">
        <v>93</v>
      </c>
      <c r="B20" s="91">
        <v>1</v>
      </c>
      <c r="C20" s="91">
        <v>2</v>
      </c>
      <c r="D20" s="91">
        <v>10</v>
      </c>
      <c r="E20" s="91">
        <v>2</v>
      </c>
    </row>
    <row r="21" spans="1:5" ht="15" thickTop="1">
      <c r="A21" s="94"/>
      <c r="B21" s="95">
        <f>SUM(Tabelle_query_2[Heizkörper
entlüftungsschlüssel])</f>
        <v>118</v>
      </c>
      <c r="C21" s="95">
        <f>SUM(Tabelle_query_2[Raum
thermometer])</f>
        <v>126</v>
      </c>
      <c r="D21" s="95">
        <f>SUM(Tabelle_query_2[Tasse])</f>
        <v>40</v>
      </c>
      <c r="E21" s="95">
        <f>SUM(Tabelle_query_2[Magnet])</f>
        <v>13</v>
      </c>
    </row>
    <row r="22" spans="1:5">
      <c r="A22" s="97" t="s">
        <v>94</v>
      </c>
      <c r="B22" s="98">
        <f>Tabelle_query_2[[#Totals],[Heizkörper
entlüftungsschlüssel]]*100</f>
        <v>11800</v>
      </c>
      <c r="C22" s="98">
        <f>Tabelle_query_2[[#Totals],[Raum
thermometer]]*100</f>
        <v>12600</v>
      </c>
      <c r="E22" s="98">
        <f>Tabelle_query_2[[#Totals],[Magnet]]*100</f>
        <v>1300</v>
      </c>
    </row>
    <row r="23" spans="1:5">
      <c r="A23" s="97" t="s">
        <v>95</v>
      </c>
      <c r="B23" s="96"/>
      <c r="C23" s="96"/>
      <c r="D23" s="99">
        <f>Tabelle_query_2[[#Totals],[Tasse]]*1</f>
        <v>40</v>
      </c>
    </row>
  </sheetData>
  <printOptions horizontalCentered="1"/>
  <pageMargins left="0.70866141732283472" right="0.70866141732283472" top="0.78740157480314965" bottom="0.78740157480314965" header="0.31496062992125984" footer="0.31496062992125984"/>
  <pageSetup paperSize="8" orientation="portrait" r:id="rId1"/>
  <headerFooter>
    <oddHeader>&amp;R&amp;F
Stand: &amp;D</odd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1F119ED42ECE004D83852CAA926ACE1D" ma:contentTypeVersion="28" ma:contentTypeDescription="" ma:contentTypeScope="" ma:versionID="99885043a5f4dae72d48f754933bd1ee">
  <xsd:schema xmlns:xsd="http://www.w3.org/2001/XMLSchema" xmlns:xs="http://www.w3.org/2001/XMLSchema" xmlns:p="http://schemas.microsoft.com/office/2006/metadata/properties" xmlns:ns1="http://schemas.microsoft.com/sharepoint/v3" xmlns:ns2="921cc944-f0f0-44b3-8d2d-2606f6dbf471" xmlns:ns3="e2003e0d-3b06-4c9d-8d1d-f4d78b896d7f" xmlns:ns4="93239daf-283d-42cb-9a3c-31238d13e6eb" targetNamespace="http://schemas.microsoft.com/office/2006/metadata/properties" ma:root="true" ma:fieldsID="32c2bb5ef687bf9a29c170d15dc56435" ns1:_="" ns2:_="" ns3:_="" ns4:_="">
    <xsd:import namespace="http://schemas.microsoft.com/sharepoint/v3"/>
    <xsd:import namespace="921cc944-f0f0-44b3-8d2d-2606f6dbf471"/>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4:vzbvBADokumentartVergabe"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1cc944-f0f0-44b3-8d2d-2606f6dbf471"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20" nillable="true" ma:displayName="Renditions" ma:decimals="0" ma:hidden="true" ma:internalName="Renditions">
      <xsd:simpleType>
        <xsd:restriction base="dms:Number"/>
      </xsd:simpleType>
    </xsd:element>
    <xsd:element name="RenditionsVersion" ma:index="21"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hidden="true" ma:internalName="AnbieterZentralID" ma:readOnly="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hidden="true"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hidden="true" ma:internalName="vzbvBedarfsID" ma:readOnly="false">
      <xsd:simpleType>
        <xsd:restriction base="dms:Text">
          <xsd:maxLength value="255"/>
        </xsd:restriction>
      </xsd:simpleType>
    </xsd:element>
    <xsd:element name="vzbvBAGenPDF" ma:index="15" nillable="true" ma:displayName="PDF Erstellen?" ma:format="Dropdown" ma:hidden="true" ma:internalName="vzbvBAGenPDF" ma:readOnly="false">
      <xsd:simpleType>
        <xsd:restriction base="dms:Choice">
          <xsd:enumeration value="ja"/>
          <xsd:enumeration value="nein"/>
        </xsd:restriction>
      </xsd:simpleType>
    </xsd:element>
    <xsd:element name="vzbvBAGenAttachement" ma:index="16" nillable="true" ma:displayName="Versenden?" ma:default="ja" ma:format="Dropdown" ma:hidden="true" ma:internalName="vzbvBAGenAttachement" ma:readOnly="false">
      <xsd:simpleType>
        <xsd:restriction base="dms:Choice">
          <xsd:enumeration value="ja"/>
          <xsd:enumeration value="nein"/>
        </xsd:restriction>
      </xsd:simpleType>
    </xsd:element>
    <xsd:element name="vzbvBADokumentartVergabe" ma:index="18" nillable="true" ma:displayName="Dokumentart" ma:format="Dropdown" ma:internalName="vzbvBADokumentartVergabe">
      <xsd:simpleType>
        <xsd:restriction base="dms:Choice">
          <xsd:enumeration value="Preisblatt"/>
          <xsd:enumeration value="AV Vertrag"/>
          <xsd:enumeration value="Vertrag"/>
          <xsd:enumeration value="Leistungsbeschreibung"/>
          <xsd:enumeration value="Eigenerklärung"/>
          <xsd:enumeration value="Angebotsschreiben"/>
          <xsd:enumeration value="Angebotsabgabe"/>
          <xsd:enumeration value="Wertungsmatrix"/>
          <xsd:enumeration value="Zuschlagschreiben"/>
          <xsd:enumeration value="Absage"/>
          <xsd:enumeration value="Vergabedokumentation"/>
          <xsd:enumeration value="Prüfprotokoll"/>
          <xsd:enumeration value="Bieterfrage"/>
          <xsd:enumeration value="sonstige Dokumente"/>
          <xsd:enumeration value="Vermerk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A7E07A5CA641854E954D530A56D37C62" ma:contentTypeVersion="19" ma:contentTypeDescription="" ma:contentTypeScope="" ma:versionID="c5b5b4563c49c012be9c558d9ec28425">
  <xsd:schema xmlns:xsd="http://www.w3.org/2001/XMLSchema" xmlns:xs="http://www.w3.org/2001/XMLSchema" xmlns:p="http://schemas.microsoft.com/office/2006/metadata/properties" xmlns:ns1="http://schemas.microsoft.com/sharepoint/v3" xmlns:ns2="818c2a6b-7ef6-4ad5-94d7-1fe1a9e155a6" xmlns:ns3="e2003e0d-3b06-4c9d-8d1d-f4d78b896d7f" xmlns:ns4="93239daf-283d-42cb-9a3c-31238d13e6eb" targetNamespace="http://schemas.microsoft.com/office/2006/metadata/properties" ma:root="true" ma:fieldsID="9582bd7f510f57f096c060f64a0166bf" ns1:_="" ns2:_="" ns3:_="" ns4:_="">
    <xsd:import namespace="http://schemas.microsoft.com/sharepoint/v3"/>
    <xsd:import namespace="818c2a6b-7ef6-4ad5-94d7-1fe1a9e155a6"/>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8"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c2a6b-7ef6-4ad5-94d7-1fe1a9e155a6"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19" nillable="true" ma:displayName="Renditions" ma:decimals="0" ma:hidden="true" ma:internalName="Renditions">
      <xsd:simpleType>
        <xsd:restriction base="dms:Number"/>
      </xsd:simpleType>
    </xsd:element>
    <xsd:element name="RenditionsVersion" ma:index="20"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internalName="AnbieterZentralID">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internalName="vzbvBedarfsID">
      <xsd:simpleType>
        <xsd:restriction base="dms:Text">
          <xsd:maxLength value="255"/>
        </xsd:restriction>
      </xsd:simpleType>
    </xsd:element>
    <xsd:element name="vzbvBAGenPDF" ma:index="15" nillable="true" ma:displayName="PDF Erstellen?" ma:format="Dropdown" ma:internalName="vzbvBAGenPDF">
      <xsd:simpleType>
        <xsd:restriction base="dms:Choice">
          <xsd:enumeration value="ja"/>
          <xsd:enumeration value="nein"/>
        </xsd:restriction>
      </xsd:simpleType>
    </xsd:element>
    <xsd:element name="vzbvBAGenAttachement" ma:index="16" nillable="true" ma:displayName="Versenden?" ma:default="ja" ma:format="Dropdown" ma:internalName="vzbvBAGenAttachement">
      <xsd:simpleType>
        <xsd:restriction base="dms:Choice">
          <xsd:enumeration value="ja"/>
          <xsd:enumeration value="nei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Templates>
  <Display>DocumentLibraryForm</Display>
  <Edit>DocumentLibraryForm</Edit>
  <New>DocumentLibraryForm</New>
  <MobileDisplayFormUrl/>
  <MobileEditFormUrl/>
  <MobileNewFormUrl/>
</FormTemplates>
</file>

<file path=customXml/item6.xml><?xml version="1.0" encoding="utf-8"?>
<LongProperties xmlns="http://schemas.microsoft.com/office/2006/metadata/longProperties"/>
</file>

<file path=customXml/item7.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HWFTUP5PPQV2-844554029-12154</_dlc_DocId>
    <_dlc_DocIdUrl xmlns="e2003e0d-3b06-4c9d-8d1d-f4d78b896d7f">
      <Url>https://www.vintra.de/vzbv/vergabeportal/_layouts/15/DocIdRedir.aspx?ID=HWFTUP5PPQV2-844554029-12154</Url>
      <Description>HWFTUP5PPQV2-844554029-12154</Description>
    </_dlc_DocIdUrl>
    <vzbvBAGenPDF xmlns="93239daf-283d-42cb-9a3c-31238d13e6eb">nein</vzbvBAGenPDF>
    <vzbvBAGenAttachement xmlns="93239daf-283d-42cb-9a3c-31238d13e6eb">ja</vzbvBAGenAttachement>
    <vzbvVertragID xmlns="93239daf-283d-42cb-9a3c-31238d13e6eb">666</vzbvVertragID>
    <vzbvBAAktenzeichen xmlns="93239daf-283d-42cb-9a3c-31238d13e6eb">2026-0093</vzbvBAAktenzeichen>
    <AnbieterZentralID xmlns="e2003e0d-3b06-4c9d-8d1d-f4d78b896d7f" xsi:nil="true"/>
    <vzbvBedarfsID xmlns="93239daf-283d-42cb-9a3c-31238d13e6eb">3761</vzbvBedarfsID>
    <FormData xmlns="http://schemas.microsoft.com/sharepoint/v3">&lt;?xml version="1.0" encoding="utf-8"?&gt;&lt;FormVariables&gt;&lt;Version /&gt;&lt;/FormVariables&gt;</FormData>
    <RenditionsVersion xmlns="818c2a6b-7ef6-4ad5-94d7-1fe1a9e155a6" xsi:nil="true"/>
    <ecsOCRVersion xmlns="818c2a6b-7ef6-4ad5-94d7-1fe1a9e155a6" xsi:nil="true"/>
    <Renditions xmlns="818c2a6b-7ef6-4ad5-94d7-1fe1a9e155a6" xsi:nil="true"/>
  </documentManagement>
</p:properties>
</file>

<file path=customXml/itemProps1.xml><?xml version="1.0" encoding="utf-8"?>
<ds:datastoreItem xmlns:ds="http://schemas.openxmlformats.org/officeDocument/2006/customXml" ds:itemID="{6CE2A910-E858-48C9-9E84-CCB1A16402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21cc944-f0f0-44b3-8d2d-2606f6dbf471"/>
    <ds:schemaRef ds:uri="e2003e0d-3b06-4c9d-8d1d-f4d78b896d7f"/>
    <ds:schemaRef ds:uri="93239daf-283d-42cb-9a3c-31238d13e6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0E6003-AF73-4AD5-8D42-4CB72D1806B9}"/>
</file>

<file path=customXml/itemProps3.xml><?xml version="1.0" encoding="utf-8"?>
<ds:datastoreItem xmlns:ds="http://schemas.openxmlformats.org/officeDocument/2006/customXml" ds:itemID="{0E8CB9C6-BEF4-4B99-AB4B-C233C3E7103A}">
  <ds:schemaRefs>
    <ds:schemaRef ds:uri="http://schemas.microsoft.com/sharepoint/events"/>
  </ds:schemaRefs>
</ds:datastoreItem>
</file>

<file path=customXml/itemProps4.xml><?xml version="1.0" encoding="utf-8"?>
<ds:datastoreItem xmlns:ds="http://schemas.openxmlformats.org/officeDocument/2006/customXml" ds:itemID="{8B6DCBE2-8B6D-4745-A05E-EC0F1B0FE13C}">
  <ds:schemaRefs>
    <ds:schemaRef ds:uri="http://schemas.microsoft.com/sharepoint/v3/contenttype/forms"/>
  </ds:schemaRefs>
</ds:datastoreItem>
</file>

<file path=customXml/itemProps5.xml><?xml version="1.0" encoding="utf-8"?>
<ds:datastoreItem xmlns:ds="http://schemas.openxmlformats.org/officeDocument/2006/customXml" ds:itemID="{F7CCD779-0A8B-4B2E-9344-922D223FC4DA}">
  <ds:schemaRefs/>
</ds:datastoreItem>
</file>

<file path=customXml/itemProps6.xml><?xml version="1.0" encoding="utf-8"?>
<ds:datastoreItem xmlns:ds="http://schemas.openxmlformats.org/officeDocument/2006/customXml" ds:itemID="{68C5E6D9-AFC1-42BE-868B-4A6BA71A4429}">
  <ds:schemaRefs>
    <ds:schemaRef ds:uri="http://schemas.microsoft.com/office/2006/metadata/longProperties"/>
  </ds:schemaRefs>
</ds:datastoreItem>
</file>

<file path=customXml/itemProps7.xml><?xml version="1.0" encoding="utf-8"?>
<ds:datastoreItem xmlns:ds="http://schemas.openxmlformats.org/officeDocument/2006/customXml" ds:itemID="{3B75DC48-F050-4AFF-AC05-B2DACD03E63F}">
  <ds:schemaRefs>
    <ds:schemaRef ds:uri="921cc944-f0f0-44b3-8d2d-2606f6dbf471"/>
    <ds:schemaRef ds:uri="http://schemas.microsoft.com/office/infopath/2007/PartnerControls"/>
    <ds:schemaRef ds:uri="http://purl.org/dc/elements/1.1/"/>
    <ds:schemaRef ds:uri="http://schemas.microsoft.com/office/2006/documentManagement/types"/>
    <ds:schemaRef ds:uri="http://schemas.microsoft.com/sharepoint/v3"/>
    <ds:schemaRef ds:uri="http://schemas.openxmlformats.org/package/2006/metadata/core-properties"/>
    <ds:schemaRef ds:uri="93239daf-283d-42cb-9a3c-31238d13e6eb"/>
    <ds:schemaRef ds:uri="e2003e0d-3b06-4c9d-8d1d-f4d78b896d7f"/>
    <ds:schemaRef ds:uri="http://purl.org/dc/dcmitype/"/>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Start</vt:lpstr>
      <vt:lpstr>Los1_Heizschlü</vt:lpstr>
      <vt:lpstr>Los2_Raumthermo</vt:lpstr>
      <vt:lpstr>Los3_Tasse</vt:lpstr>
      <vt:lpstr>Los4_Magnet</vt:lpstr>
      <vt:lpstr>Lieferliste 2026-0093</vt:lpstr>
      <vt:lpstr>'Lieferliste 2026-0093'!Druckbereich</vt:lpstr>
      <vt:lpstr>Los1_Heizschlü!Druckbereich</vt:lpstr>
      <vt:lpstr>Los2_Raumthermo!Druckbereich</vt:lpstr>
      <vt:lpstr>Los3_Tasse!Druckbereich</vt:lpstr>
      <vt:lpstr>Los4_Magnet!Druckbereich</vt:lpstr>
      <vt:lpstr>Start!Druckbereich</vt:lpstr>
    </vt:vector>
  </TitlesOfParts>
  <Manager/>
  <Company>BLE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2026-0093_Anlage1a_Anforderung</dc:title>
  <dc:subject/>
  <dc:creator>MAHDERMA</dc:creator>
  <cp:keywords/>
  <dc:description/>
  <cp:lastModifiedBy>Schuster, Jacqueline (vzbv)</cp:lastModifiedBy>
  <cp:revision/>
  <dcterms:created xsi:type="dcterms:W3CDTF">2004-09-23T08:01:51Z</dcterms:created>
  <dcterms:modified xsi:type="dcterms:W3CDTF">2026-05-04T06:38:41Z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XHNKVCXE7VXX-1172018943-27</vt:lpwstr>
  </property>
  <property fmtid="{D5CDD505-2E9C-101B-9397-08002B2CF9AE}" pid="3" name="_dlc_DocIdItemGuid">
    <vt:lpwstr>f0b563f5-aac1-4377-a72e-d4e349b2efd0</vt:lpwstr>
  </property>
  <property fmtid="{D5CDD505-2E9C-101B-9397-08002B2CF9AE}" pid="4" name="_dlc_DocIdUrl">
    <vt:lpwstr>https://vzbv.vintra.de/Zusammenarbeit/Vergaben/_layouts/15/DocIdRedir.aspx?ID=XHNKVCXE7VXX-1172018943-27, XHNKVCXE7VXX-1172018943-27</vt:lpwstr>
  </property>
  <property fmtid="{D5CDD505-2E9C-101B-9397-08002B2CF9AE}" pid="5" name="ContentTypeId">
    <vt:lpwstr>0x010100EB634DAC27FD7E45A6BA5530D4B3626E00A7E07A5CA641854E954D530A56D37C62</vt:lpwstr>
  </property>
  <property fmtid="{D5CDD505-2E9C-101B-9397-08002B2CF9AE}" pid="6" name="_docset_NoMedatataSyncRequired">
    <vt:lpwstr>False</vt:lpwstr>
  </property>
  <property fmtid="{D5CDD505-2E9C-101B-9397-08002B2CF9AE}" pid="7" name="Order">
    <vt:r8>22400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Versand">
    <vt:lpwstr>ja</vt:lpwstr>
  </property>
  <property fmtid="{D5CDD505-2E9C-101B-9397-08002B2CF9AE}" pid="12" name="Dokumentart">
    <vt:lpwstr>Preisblatt</vt:lpwstr>
  </property>
  <property fmtid="{D5CDD505-2E9C-101B-9397-08002B2CF9AE}" pid="13" name="_CopySource">
    <vt:lpwstr>https://www.vintra.de/vzbv/vergabeportal/BedarfsmeldungDokumente/2079/Vorlage-Anlage-3-Preisblatt.xlsx</vt:lpwstr>
  </property>
</Properties>
</file>