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770/"/>
    </mc:Choice>
  </mc:AlternateContent>
  <xr:revisionPtr revIDLastSave="0" documentId="13_ncr:20000001_{4FAC723A-87FF-4065-8AC2-C6B763DC8FE2}" xr6:coauthVersionLast="47" xr6:coauthVersionMax="47" xr10:uidLastSave="{00000000-0000-0000-0000-000000000000}"/>
  <bookViews>
    <workbookView xWindow="-108" yWindow="-108" windowWidth="23256" windowHeight="13896" tabRatio="754" firstSheet="2" activeTab="6" xr2:uid="{00000000-000D-0000-FFFF-FFFF00000000}"/>
  </bookViews>
  <sheets>
    <sheet name="Los1_Messewand" sheetId="8" r:id="rId1"/>
    <sheet name="Los2_Messetheke" sheetId="9" r:id="rId2"/>
    <sheet name="Los3_Roll-Up" sheetId="10" r:id="rId3"/>
    <sheet name="Los4_StehtischHusse" sheetId="11" r:id="rId4"/>
    <sheet name="Los5_Klappstuhl " sheetId="12" r:id="rId5"/>
    <sheet name="Los6_Kundenstopper" sheetId="13" r:id="rId6"/>
    <sheet name="Los7_Klapprahmen" sheetId="14" r:id="rId7"/>
  </sheets>
  <definedNames>
    <definedName name="_xlnm.Print_Area" localSheetId="0">Los1_Messewand!$A$1:$F$24</definedName>
    <definedName name="_xlnm.Print_Area" localSheetId="2">'Los3_Roll-Up'!$A$1:$F$24</definedName>
    <definedName name="_xlnm.Print_Area" localSheetId="3">Los4_StehtischHusse!$A$1:$F$24</definedName>
    <definedName name="_xlnm.Print_Area" localSheetId="4">'Los5_Klappstuhl '!$A$1:$F$24</definedName>
    <definedName name="_xlnm.Print_Area" localSheetId="5">Los6_Kundenstopper!$A$1:$F$24</definedName>
    <definedName name="_xlnm.Print_Area" localSheetId="6">Los7_Klapprahmen!$A$1:$F$24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4" l="1"/>
  <c r="E8" i="14"/>
  <c r="E10" i="14" s="1"/>
  <c r="D8" i="14"/>
  <c r="D10" i="14" s="1"/>
  <c r="F7" i="14"/>
  <c r="F8" i="14" s="1"/>
  <c r="F10" i="14" s="1"/>
  <c r="E7" i="14"/>
  <c r="D7" i="14"/>
  <c r="D14" i="13"/>
  <c r="D7" i="13" s="1"/>
  <c r="D8" i="13" s="1"/>
  <c r="D10" i="13" s="1"/>
  <c r="E7" i="13"/>
  <c r="E8" i="13" s="1"/>
  <c r="E10" i="13" s="1"/>
  <c r="D14" i="12"/>
  <c r="D8" i="12"/>
  <c r="D10" i="12" s="1"/>
  <c r="F7" i="12"/>
  <c r="F8" i="12" s="1"/>
  <c r="F10" i="12" s="1"/>
  <c r="E7" i="12"/>
  <c r="E8" i="12" s="1"/>
  <c r="E10" i="12" s="1"/>
  <c r="D7" i="12"/>
  <c r="D14" i="11"/>
  <c r="D7" i="11" s="1"/>
  <c r="D8" i="11" s="1"/>
  <c r="D10" i="11" s="1"/>
  <c r="D14" i="10"/>
  <c r="D7" i="10" s="1"/>
  <c r="D8" i="10" s="1"/>
  <c r="D10" i="10" s="1"/>
  <c r="D14" i="9"/>
  <c r="D7" i="9" s="1"/>
  <c r="D8" i="9" s="1"/>
  <c r="D10" i="9" s="1"/>
  <c r="D14" i="8"/>
  <c r="F7" i="8" s="1"/>
  <c r="F8" i="8" s="1"/>
  <c r="F10" i="8" s="1"/>
  <c r="F7" i="13" l="1"/>
  <c r="F8" i="13" s="1"/>
  <c r="F10" i="13" s="1"/>
  <c r="F7" i="11"/>
  <c r="F8" i="11" s="1"/>
  <c r="F10" i="11" s="1"/>
  <c r="E7" i="11"/>
  <c r="E8" i="11" s="1"/>
  <c r="E10" i="11" s="1"/>
  <c r="F7" i="10"/>
  <c r="F8" i="10" s="1"/>
  <c r="F10" i="10" s="1"/>
  <c r="E7" i="10"/>
  <c r="E8" i="10" s="1"/>
  <c r="E10" i="10" s="1"/>
  <c r="E7" i="9"/>
  <c r="E8" i="9" s="1"/>
  <c r="E10" i="9" s="1"/>
  <c r="F7" i="9"/>
  <c r="F8" i="9" s="1"/>
  <c r="F10" i="9" s="1"/>
  <c r="D7" i="8"/>
  <c r="D8" i="8" s="1"/>
  <c r="D10" i="8" s="1"/>
  <c r="E7" i="8"/>
  <c r="E8" i="8" s="1"/>
  <c r="E10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6" authorId="0" shapeId="0" xr:uid="{382E2534-CA74-49BD-8EA1-5FF31D972B2A}">
      <text>
        <r>
          <rPr>
            <b/>
            <sz val="9"/>
            <color indexed="81"/>
            <rFont val="Segoe UI"/>
            <charset val="1"/>
          </rPr>
          <t xml:space="preserve">Nur die Angebotspreise eintragen.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6" authorId="0" shapeId="0" xr:uid="{3E6AC65B-07FE-445B-A25E-3A3457EDAADE}">
      <text>
        <r>
          <rPr>
            <b/>
            <sz val="9"/>
            <color indexed="81"/>
            <rFont val="Segoe UI"/>
            <charset val="1"/>
          </rPr>
          <t xml:space="preserve">Nur die Angebotspreise eintragen.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6" authorId="0" shapeId="0" xr:uid="{5BDEC18C-311A-4464-A938-F2321756C2D6}">
      <text>
        <r>
          <rPr>
            <b/>
            <sz val="9"/>
            <color indexed="81"/>
            <rFont val="Segoe UI"/>
            <charset val="1"/>
          </rPr>
          <t xml:space="preserve">Nur die Angebotspreise eintragen.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6" authorId="0" shapeId="0" xr:uid="{84CEB3FF-DE34-4082-86AB-6A159D312232}">
      <text>
        <r>
          <rPr>
            <b/>
            <sz val="9"/>
            <color indexed="81"/>
            <rFont val="Segoe UI"/>
            <charset val="1"/>
          </rPr>
          <t xml:space="preserve">Nur die Angebotspreise eintragen.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6" authorId="0" shapeId="0" xr:uid="{93B85074-C958-4B9A-AE9B-FD560E18B765}">
      <text>
        <r>
          <rPr>
            <b/>
            <sz val="9"/>
            <color indexed="81"/>
            <rFont val="Segoe UI"/>
            <charset val="1"/>
          </rPr>
          <t xml:space="preserve">Nur die Angebotspreise eintragen.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6" authorId="0" shapeId="0" xr:uid="{6FE38BC3-3997-4705-82F5-3226EF68C061}">
      <text>
        <r>
          <rPr>
            <b/>
            <sz val="9"/>
            <color indexed="81"/>
            <rFont val="Segoe UI"/>
            <charset val="1"/>
          </rPr>
          <t xml:space="preserve">Nur die Angebotspreise eintragen.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6" authorId="0" shapeId="0" xr:uid="{DB7F0CE8-F1EA-4385-AD1E-B7F1DCD6CB2D}">
      <text>
        <r>
          <rPr>
            <b/>
            <sz val="9"/>
            <color indexed="81"/>
            <rFont val="Segoe UI"/>
            <charset val="1"/>
          </rPr>
          <t xml:space="preserve">Nur die Angebotspreise eintragen. </t>
        </r>
      </text>
    </comment>
  </commentList>
</comments>
</file>

<file path=xl/sharedStrings.xml><?xml version="1.0" encoding="utf-8"?>
<sst xmlns="http://schemas.openxmlformats.org/spreadsheetml/2006/main" count="112" uniqueCount="15">
  <si>
    <t>Zuschlagskriterien</t>
  </si>
  <si>
    <t>Gewichtung</t>
  </si>
  <si>
    <t>gewichtet</t>
  </si>
  <si>
    <t>max. Punktzahl</t>
  </si>
  <si>
    <t>Hinweis zur Bewertung: Es müssen nur die vergebenen Punkte  und der jeweilige Gesamtpreis eingegeben werden. Die Berechnung der Gewichtung erfolgt automatisch</t>
  </si>
  <si>
    <t>Ort, Datum</t>
  </si>
  <si>
    <t>Erläuterung zur Punktevergabe bezogen auf die Leistungsbeschreibung</t>
  </si>
  <si>
    <t>1.
Name Bieter</t>
  </si>
  <si>
    <t>2.
Name Bieter</t>
  </si>
  <si>
    <t>3.
Name Bieter</t>
  </si>
  <si>
    <t>Preis</t>
  </si>
  <si>
    <t>Gesamtpunktzahl</t>
  </si>
  <si>
    <t>Name Prüfung 1</t>
  </si>
  <si>
    <t>Name Prüfung 2</t>
  </si>
  <si>
    <t>Bewertungskriterien für die Ausschreibung 
2026-0101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</si>
</sst>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2"/>
      <color theme="1"/>
      <name val="Arial"/>
      <family val="2"/>
    </font>
    <font>
      <b/>
      <sz val="9"/>
      <color indexed="81"/>
      <name val="Segoe UI"/>
      <charset val="1"/>
    </font>
    <font>
      <b/>
      <sz val="12"/>
      <color theme="1"/>
      <name val="Aptos"/>
      <family val="2"/>
    </font>
    <font>
      <b/>
      <sz val="11"/>
      <color theme="1"/>
      <name val="Aptos"/>
      <family val="2"/>
    </font>
    <font>
      <sz val="12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0" xfId="0" applyFont="1" applyFill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>
      <alignment horizontal="right" vertical="center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3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vertical="center"/>
      <protection locked="0"/>
    </xf>
    <xf numFmtId="9" fontId="5" fillId="2" borderId="7" xfId="0" applyNumberFormat="1" applyFont="1" applyFill="1" applyBorder="1" applyAlignment="1" applyProtection="1">
      <alignment horizontal="center" vertical="center"/>
      <protection locked="0"/>
    </xf>
    <xf numFmtId="164" fontId="6" fillId="2" borderId="7" xfId="0" applyNumberFormat="1" applyFont="1" applyFill="1" applyBorder="1" applyAlignment="1" applyProtection="1">
      <alignment vertical="center"/>
      <protection locked="0"/>
    </xf>
    <xf numFmtId="164" fontId="6" fillId="2" borderId="8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2" fontId="4" fillId="2" borderId="4" xfId="0" applyNumberFormat="1" applyFont="1" applyFill="1" applyBorder="1" applyAlignment="1">
      <alignment horizontal="left" vertical="center"/>
    </xf>
    <xf numFmtId="0" fontId="4" fillId="2" borderId="0" xfId="0" applyFont="1" applyFill="1" applyAlignment="1" applyProtection="1">
      <alignment horizontal="left"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164" fontId="4" fillId="2" borderId="1" xfId="0" applyNumberFormat="1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 applyProtection="1">
      <alignment vertical="center"/>
      <protection locked="0"/>
    </xf>
    <xf numFmtId="0" fontId="1" fillId="2" borderId="9" xfId="0" applyFont="1" applyFill="1" applyBorder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BF43C-FB6B-465F-A282-8A77825EDA7A}">
  <dimension ref="A1:F24"/>
  <sheetViews>
    <sheetView view="pageBreakPreview" zoomScale="85" zoomScaleNormal="60" zoomScaleSheetLayoutView="85" workbookViewId="0">
      <selection activeCell="C20" sqref="C20"/>
    </sheetView>
  </sheetViews>
  <sheetFormatPr baseColWidth="10" defaultColWidth="11.44140625" defaultRowHeight="15.6" x14ac:dyDescent="0.3"/>
  <cols>
    <col min="1" max="1" width="29.109375" style="8" customWidth="1"/>
    <col min="2" max="2" width="18.77734375" style="8" customWidth="1"/>
    <col min="3" max="3" width="36.44140625" style="8" customWidth="1"/>
    <col min="4" max="4" width="30.77734375" style="8" customWidth="1"/>
    <col min="5" max="5" width="31" style="8" customWidth="1"/>
    <col min="6" max="6" width="29.21875" style="8" customWidth="1"/>
    <col min="7" max="21" width="11.44140625" style="8"/>
    <col min="22" max="22" width="12.44140625" style="8" customWidth="1"/>
    <col min="23" max="16384" width="11.44140625" style="8"/>
  </cols>
  <sheetData>
    <row r="1" spans="1:6" ht="16.2" thickBot="1" x14ac:dyDescent="0.35">
      <c r="A1" s="30"/>
      <c r="B1" s="30"/>
      <c r="C1" s="30"/>
      <c r="D1" s="30"/>
      <c r="E1" s="30"/>
      <c r="F1" s="30"/>
    </row>
    <row r="2" spans="1:6" ht="51.75" customHeight="1" thickBot="1" x14ac:dyDescent="0.35">
      <c r="A2" s="31" t="s">
        <v>14</v>
      </c>
      <c r="B2" s="32"/>
      <c r="C2" s="32"/>
      <c r="D2" s="32"/>
      <c r="E2" s="32"/>
      <c r="F2" s="33"/>
    </row>
    <row r="3" spans="1:6" ht="16.2" thickBot="1" x14ac:dyDescent="0.35">
      <c r="A3" s="9"/>
      <c r="B3" s="9"/>
      <c r="C3" s="9"/>
      <c r="D3" s="9"/>
      <c r="E3" s="9"/>
      <c r="F3" s="9"/>
    </row>
    <row r="4" spans="1:6" s="10" customFormat="1" ht="47.4" thickBot="1" x14ac:dyDescent="0.35">
      <c r="A4" s="5" t="s">
        <v>0</v>
      </c>
      <c r="B4" s="6" t="s">
        <v>1</v>
      </c>
      <c r="C4" s="7" t="s">
        <v>6</v>
      </c>
      <c r="D4" s="7" t="s">
        <v>7</v>
      </c>
      <c r="E4" s="7" t="s">
        <v>8</v>
      </c>
      <c r="F4" s="7" t="s">
        <v>9</v>
      </c>
    </row>
    <row r="5" spans="1:6" s="10" customFormat="1" ht="16.2" thickBot="1" x14ac:dyDescent="0.35">
      <c r="A5" s="1"/>
      <c r="B5" s="1"/>
      <c r="C5" s="1"/>
      <c r="D5" s="11"/>
      <c r="E5" s="11"/>
      <c r="F5" s="11"/>
    </row>
    <row r="6" spans="1:6" ht="33" customHeight="1" x14ac:dyDescent="0.3">
      <c r="A6" s="12" t="s">
        <v>10</v>
      </c>
      <c r="B6" s="13">
        <v>1</v>
      </c>
      <c r="C6" s="34"/>
      <c r="D6" s="14">
        <v>10000</v>
      </c>
      <c r="E6" s="14">
        <v>7300</v>
      </c>
      <c r="F6" s="15">
        <v>8000</v>
      </c>
    </row>
    <row r="7" spans="1:6" x14ac:dyDescent="0.3">
      <c r="A7" s="35" t="s">
        <v>3</v>
      </c>
      <c r="B7" s="36">
        <v>5</v>
      </c>
      <c r="C7" s="16"/>
      <c r="D7" s="2">
        <f>D14/D6*B7</f>
        <v>3.65</v>
      </c>
      <c r="E7" s="2">
        <f>D14/E6*B7</f>
        <v>5</v>
      </c>
      <c r="F7" s="3">
        <f>D14/F6*B7</f>
        <v>4.5625</v>
      </c>
    </row>
    <row r="8" spans="1:6" ht="16.2" thickBot="1" x14ac:dyDescent="0.35">
      <c r="A8" s="37" t="s">
        <v>2</v>
      </c>
      <c r="B8" s="17"/>
      <c r="C8" s="18"/>
      <c r="D8" s="4">
        <f>D7*$B$6</f>
        <v>3.65</v>
      </c>
      <c r="E8" s="4">
        <f t="shared" ref="E8:F8" si="0">E7*$B$6</f>
        <v>5</v>
      </c>
      <c r="F8" s="4">
        <f t="shared" si="0"/>
        <v>4.5625</v>
      </c>
    </row>
    <row r="9" spans="1:6" ht="16.2" thickBot="1" x14ac:dyDescent="0.35">
      <c r="A9" s="38"/>
      <c r="B9" s="19"/>
      <c r="C9" s="20"/>
      <c r="D9" s="21"/>
      <c r="E9" s="21"/>
      <c r="F9" s="21"/>
    </row>
    <row r="10" spans="1:6" ht="16.2" thickBot="1" x14ac:dyDescent="0.35">
      <c r="A10" s="22" t="s">
        <v>11</v>
      </c>
      <c r="B10" s="23"/>
      <c r="C10" s="24"/>
      <c r="D10" s="25">
        <f>SUM(D8)</f>
        <v>3.65</v>
      </c>
      <c r="E10" s="25">
        <f>SUM(E8)</f>
        <v>5</v>
      </c>
      <c r="F10" s="25">
        <f>SUM(F8)</f>
        <v>4.5625</v>
      </c>
    </row>
    <row r="11" spans="1:6" x14ac:dyDescent="0.3">
      <c r="A11" s="20"/>
      <c r="B11" s="19"/>
      <c r="C11" s="20"/>
      <c r="D11" s="26"/>
      <c r="E11" s="26"/>
      <c r="F11" s="26"/>
    </row>
    <row r="12" spans="1:6" x14ac:dyDescent="0.3">
      <c r="A12" s="20"/>
      <c r="B12" s="20"/>
      <c r="C12" s="20"/>
      <c r="D12" s="21"/>
      <c r="E12" s="21"/>
      <c r="F12" s="21"/>
    </row>
    <row r="13" spans="1:6" x14ac:dyDescent="0.3">
      <c r="A13" s="39" t="s">
        <v>4</v>
      </c>
      <c r="B13" s="39"/>
      <c r="C13" s="16"/>
      <c r="D13" s="27"/>
      <c r="E13" s="27"/>
      <c r="F13" s="27"/>
    </row>
    <row r="14" spans="1:6" x14ac:dyDescent="0.3">
      <c r="A14" s="16"/>
      <c r="B14" s="16"/>
      <c r="C14" s="16"/>
      <c r="D14" s="28">
        <f>MIN(D6:F6)</f>
        <v>7300</v>
      </c>
      <c r="E14" s="27"/>
      <c r="F14" s="27"/>
    </row>
    <row r="15" spans="1:6" x14ac:dyDescent="0.3">
      <c r="A15" s="21"/>
      <c r="B15" s="21"/>
      <c r="C15" s="21"/>
      <c r="D15" s="21"/>
      <c r="E15" s="21"/>
      <c r="F15" s="21"/>
    </row>
    <row r="16" spans="1:6" x14ac:dyDescent="0.3">
      <c r="A16" s="9"/>
      <c r="B16" s="9"/>
      <c r="C16" s="9"/>
      <c r="D16" s="9"/>
      <c r="E16" s="9"/>
      <c r="F16" s="9"/>
    </row>
    <row r="17" spans="1:6" x14ac:dyDescent="0.3">
      <c r="A17" s="29"/>
      <c r="B17" s="9"/>
      <c r="C17" s="9"/>
      <c r="D17" s="29"/>
      <c r="E17" s="9"/>
      <c r="F17" s="9"/>
    </row>
    <row r="18" spans="1:6" x14ac:dyDescent="0.3">
      <c r="A18" s="9" t="s">
        <v>5</v>
      </c>
      <c r="B18" s="9"/>
      <c r="C18" s="9"/>
      <c r="D18" s="9" t="s">
        <v>5</v>
      </c>
      <c r="E18" s="9"/>
      <c r="F18" s="9"/>
    </row>
    <row r="19" spans="1:6" x14ac:dyDescent="0.3">
      <c r="A19" s="9"/>
      <c r="B19" s="9"/>
      <c r="C19" s="9"/>
      <c r="D19" s="9"/>
      <c r="E19" s="9"/>
      <c r="F19" s="9"/>
    </row>
    <row r="20" spans="1:6" x14ac:dyDescent="0.3">
      <c r="A20" s="29"/>
      <c r="B20" s="9"/>
      <c r="C20" s="9"/>
      <c r="D20" s="29"/>
      <c r="E20" s="9"/>
      <c r="F20" s="9"/>
    </row>
    <row r="21" spans="1:6" x14ac:dyDescent="0.3">
      <c r="A21" s="9" t="s">
        <v>12</v>
      </c>
      <c r="B21" s="9"/>
      <c r="C21" s="9"/>
      <c r="D21" s="9" t="s">
        <v>13</v>
      </c>
      <c r="E21" s="9"/>
      <c r="F21" s="9"/>
    </row>
    <row r="22" spans="1:6" x14ac:dyDescent="0.3">
      <c r="A22" s="9"/>
      <c r="B22" s="9"/>
      <c r="C22" s="9"/>
      <c r="D22" s="9"/>
      <c r="E22" s="9"/>
      <c r="F22" s="9"/>
    </row>
    <row r="23" spans="1:6" x14ac:dyDescent="0.3">
      <c r="A23" s="9"/>
      <c r="B23" s="9"/>
      <c r="C23" s="9"/>
      <c r="D23" s="9"/>
      <c r="E23" s="9"/>
      <c r="F23" s="9"/>
    </row>
    <row r="24" spans="1:6" x14ac:dyDescent="0.3">
      <c r="A24" s="9"/>
      <c r="B24" s="9"/>
      <c r="C24" s="9"/>
      <c r="D24" s="9"/>
      <c r="E24" s="9"/>
      <c r="F24" s="9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colBreaks count="1" manualBreakCount="1">
    <brk id="6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A8F34-504F-4457-AF33-41ED19F0912F}">
  <dimension ref="A1:F24"/>
  <sheetViews>
    <sheetView view="pageBreakPreview" zoomScale="85" zoomScaleNormal="60" zoomScaleSheetLayoutView="85" workbookViewId="0">
      <selection activeCell="A2" sqref="A2:F2"/>
    </sheetView>
  </sheetViews>
  <sheetFormatPr baseColWidth="10" defaultColWidth="11.44140625" defaultRowHeight="15.6" x14ac:dyDescent="0.3"/>
  <cols>
    <col min="1" max="1" width="29.109375" style="8" customWidth="1"/>
    <col min="2" max="2" width="18.77734375" style="8" customWidth="1"/>
    <col min="3" max="3" width="36.44140625" style="8" customWidth="1"/>
    <col min="4" max="4" width="30.77734375" style="8" customWidth="1"/>
    <col min="5" max="5" width="31" style="8" customWidth="1"/>
    <col min="6" max="6" width="29.21875" style="8" customWidth="1"/>
    <col min="7" max="21" width="11.44140625" style="8"/>
    <col min="22" max="22" width="12.44140625" style="8" customWidth="1"/>
    <col min="23" max="16384" width="11.44140625" style="8"/>
  </cols>
  <sheetData>
    <row r="1" spans="1:6" ht="16.2" thickBot="1" x14ac:dyDescent="0.35">
      <c r="A1" s="30"/>
      <c r="B1" s="30"/>
      <c r="C1" s="30"/>
      <c r="D1" s="30"/>
      <c r="E1" s="30"/>
      <c r="F1" s="30"/>
    </row>
    <row r="2" spans="1:6" ht="51.75" customHeight="1" thickBot="1" x14ac:dyDescent="0.35">
      <c r="A2" s="31" t="s">
        <v>14</v>
      </c>
      <c r="B2" s="32"/>
      <c r="C2" s="32"/>
      <c r="D2" s="32"/>
      <c r="E2" s="32"/>
      <c r="F2" s="33"/>
    </row>
    <row r="3" spans="1:6" ht="16.2" thickBot="1" x14ac:dyDescent="0.35">
      <c r="A3" s="9"/>
      <c r="B3" s="9"/>
      <c r="C3" s="9"/>
      <c r="D3" s="9"/>
      <c r="E3" s="9"/>
      <c r="F3" s="9"/>
    </row>
    <row r="4" spans="1:6" s="10" customFormat="1" ht="47.4" thickBot="1" x14ac:dyDescent="0.35">
      <c r="A4" s="5" t="s">
        <v>0</v>
      </c>
      <c r="B4" s="6" t="s">
        <v>1</v>
      </c>
      <c r="C4" s="7" t="s">
        <v>6</v>
      </c>
      <c r="D4" s="7" t="s">
        <v>7</v>
      </c>
      <c r="E4" s="7" t="s">
        <v>8</v>
      </c>
      <c r="F4" s="7" t="s">
        <v>9</v>
      </c>
    </row>
    <row r="5" spans="1:6" s="10" customFormat="1" ht="16.2" thickBot="1" x14ac:dyDescent="0.35">
      <c r="A5" s="1"/>
      <c r="B5" s="1"/>
      <c r="C5" s="1"/>
      <c r="D5" s="11"/>
      <c r="E5" s="11"/>
      <c r="F5" s="11"/>
    </row>
    <row r="6" spans="1:6" ht="33" customHeight="1" x14ac:dyDescent="0.3">
      <c r="A6" s="12" t="s">
        <v>10</v>
      </c>
      <c r="B6" s="13">
        <v>1</v>
      </c>
      <c r="C6" s="34"/>
      <c r="D6" s="14">
        <v>10000</v>
      </c>
      <c r="E6" s="14">
        <v>7300</v>
      </c>
      <c r="F6" s="15">
        <v>8000</v>
      </c>
    </row>
    <row r="7" spans="1:6" x14ac:dyDescent="0.3">
      <c r="A7" s="35" t="s">
        <v>3</v>
      </c>
      <c r="B7" s="36">
        <v>5</v>
      </c>
      <c r="C7" s="16"/>
      <c r="D7" s="2">
        <f>D14/D6*B7</f>
        <v>3.65</v>
      </c>
      <c r="E7" s="2">
        <f>D14/E6*B7</f>
        <v>5</v>
      </c>
      <c r="F7" s="3">
        <f>D14/F6*B7</f>
        <v>4.5625</v>
      </c>
    </row>
    <row r="8" spans="1:6" ht="16.2" thickBot="1" x14ac:dyDescent="0.35">
      <c r="A8" s="37" t="s">
        <v>2</v>
      </c>
      <c r="B8" s="17"/>
      <c r="C8" s="18"/>
      <c r="D8" s="4">
        <f>D7*$B$6</f>
        <v>3.65</v>
      </c>
      <c r="E8" s="4">
        <f t="shared" ref="E8:F8" si="0">E7*$B$6</f>
        <v>5</v>
      </c>
      <c r="F8" s="4">
        <f t="shared" si="0"/>
        <v>4.5625</v>
      </c>
    </row>
    <row r="9" spans="1:6" ht="16.2" thickBot="1" x14ac:dyDescent="0.35">
      <c r="A9" s="38"/>
      <c r="B9" s="19"/>
      <c r="C9" s="20"/>
      <c r="D9" s="21"/>
      <c r="E9" s="21"/>
      <c r="F9" s="21"/>
    </row>
    <row r="10" spans="1:6" ht="16.2" thickBot="1" x14ac:dyDescent="0.35">
      <c r="A10" s="22" t="s">
        <v>11</v>
      </c>
      <c r="B10" s="23"/>
      <c r="C10" s="24"/>
      <c r="D10" s="25">
        <f>SUM(D8)</f>
        <v>3.65</v>
      </c>
      <c r="E10" s="25">
        <f>SUM(E8)</f>
        <v>5</v>
      </c>
      <c r="F10" s="25">
        <f>SUM(F8)</f>
        <v>4.5625</v>
      </c>
    </row>
    <row r="11" spans="1:6" x14ac:dyDescent="0.3">
      <c r="A11" s="20"/>
      <c r="B11" s="19"/>
      <c r="C11" s="20"/>
      <c r="D11" s="26"/>
      <c r="E11" s="26"/>
      <c r="F11" s="26"/>
    </row>
    <row r="12" spans="1:6" x14ac:dyDescent="0.3">
      <c r="A12" s="20"/>
      <c r="B12" s="20"/>
      <c r="C12" s="20"/>
      <c r="D12" s="21"/>
      <c r="E12" s="21"/>
      <c r="F12" s="21"/>
    </row>
    <row r="13" spans="1:6" x14ac:dyDescent="0.3">
      <c r="A13" s="39" t="s">
        <v>4</v>
      </c>
      <c r="B13" s="39"/>
      <c r="C13" s="16"/>
      <c r="D13" s="27"/>
      <c r="E13" s="27"/>
      <c r="F13" s="27"/>
    </row>
    <row r="14" spans="1:6" x14ac:dyDescent="0.3">
      <c r="A14" s="16"/>
      <c r="B14" s="16"/>
      <c r="C14" s="16"/>
      <c r="D14" s="28">
        <f>MIN(D6:F6)</f>
        <v>7300</v>
      </c>
      <c r="E14" s="27"/>
      <c r="F14" s="27"/>
    </row>
    <row r="15" spans="1:6" x14ac:dyDescent="0.3">
      <c r="A15" s="21"/>
      <c r="B15" s="21"/>
      <c r="C15" s="21"/>
      <c r="D15" s="21"/>
      <c r="E15" s="21"/>
      <c r="F15" s="21"/>
    </row>
    <row r="16" spans="1:6" x14ac:dyDescent="0.3">
      <c r="A16" s="9"/>
      <c r="B16" s="9"/>
      <c r="C16" s="9"/>
      <c r="D16" s="9"/>
      <c r="E16" s="9"/>
      <c r="F16" s="9"/>
    </row>
    <row r="17" spans="1:6" x14ac:dyDescent="0.3">
      <c r="A17" s="29"/>
      <c r="B17" s="9"/>
      <c r="C17" s="9"/>
      <c r="D17" s="29"/>
      <c r="E17" s="9"/>
      <c r="F17" s="9"/>
    </row>
    <row r="18" spans="1:6" x14ac:dyDescent="0.3">
      <c r="A18" s="9" t="s">
        <v>5</v>
      </c>
      <c r="B18" s="9"/>
      <c r="C18" s="9"/>
      <c r="D18" s="9" t="s">
        <v>5</v>
      </c>
      <c r="E18" s="9"/>
      <c r="F18" s="9"/>
    </row>
    <row r="19" spans="1:6" x14ac:dyDescent="0.3">
      <c r="A19" s="9"/>
      <c r="B19" s="9"/>
      <c r="C19" s="9"/>
      <c r="D19" s="9"/>
      <c r="E19" s="9"/>
      <c r="F19" s="9"/>
    </row>
    <row r="20" spans="1:6" x14ac:dyDescent="0.3">
      <c r="A20" s="29"/>
      <c r="B20" s="9"/>
      <c r="C20" s="9"/>
      <c r="D20" s="29"/>
      <c r="E20" s="9"/>
      <c r="F20" s="9"/>
    </row>
    <row r="21" spans="1:6" x14ac:dyDescent="0.3">
      <c r="A21" s="9" t="s">
        <v>12</v>
      </c>
      <c r="B21" s="9"/>
      <c r="C21" s="9"/>
      <c r="D21" s="9" t="s">
        <v>13</v>
      </c>
      <c r="E21" s="9"/>
      <c r="F21" s="9"/>
    </row>
    <row r="22" spans="1:6" x14ac:dyDescent="0.3">
      <c r="A22" s="9"/>
      <c r="B22" s="9"/>
      <c r="C22" s="9"/>
      <c r="D22" s="9"/>
      <c r="E22" s="9"/>
      <c r="F22" s="9"/>
    </row>
    <row r="23" spans="1:6" x14ac:dyDescent="0.3">
      <c r="A23" s="9"/>
      <c r="B23" s="9"/>
      <c r="C23" s="9"/>
      <c r="D23" s="9"/>
      <c r="E23" s="9"/>
      <c r="F23" s="9"/>
    </row>
    <row r="24" spans="1:6" x14ac:dyDescent="0.3">
      <c r="A24" s="9"/>
      <c r="B24" s="9"/>
      <c r="C24" s="9"/>
      <c r="D24" s="9"/>
      <c r="E24" s="9"/>
      <c r="F24" s="9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colBreaks count="1" manualBreakCount="1">
    <brk id="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221CD-13DD-4228-A00C-3039FCCB58C0}">
  <dimension ref="A1:F24"/>
  <sheetViews>
    <sheetView view="pageBreakPreview" zoomScale="85" zoomScaleNormal="60" zoomScaleSheetLayoutView="85" workbookViewId="0">
      <selection activeCell="C17" sqref="C17"/>
    </sheetView>
  </sheetViews>
  <sheetFormatPr baseColWidth="10" defaultColWidth="11.44140625" defaultRowHeight="15.6" x14ac:dyDescent="0.3"/>
  <cols>
    <col min="1" max="1" width="29.109375" style="8" customWidth="1"/>
    <col min="2" max="2" width="18.77734375" style="8" customWidth="1"/>
    <col min="3" max="3" width="36.44140625" style="8" customWidth="1"/>
    <col min="4" max="4" width="30.77734375" style="8" customWidth="1"/>
    <col min="5" max="5" width="31" style="8" customWidth="1"/>
    <col min="6" max="6" width="29.21875" style="8" customWidth="1"/>
    <col min="7" max="21" width="11.44140625" style="8"/>
    <col min="22" max="22" width="12.44140625" style="8" customWidth="1"/>
    <col min="23" max="16384" width="11.44140625" style="8"/>
  </cols>
  <sheetData>
    <row r="1" spans="1:6" ht="16.2" thickBot="1" x14ac:dyDescent="0.35">
      <c r="A1" s="30"/>
      <c r="B1" s="30"/>
      <c r="C1" s="30"/>
      <c r="D1" s="30"/>
      <c r="E1" s="30"/>
      <c r="F1" s="30"/>
    </row>
    <row r="2" spans="1:6" ht="51.75" customHeight="1" thickBot="1" x14ac:dyDescent="0.35">
      <c r="A2" s="31" t="s">
        <v>14</v>
      </c>
      <c r="B2" s="32"/>
      <c r="C2" s="32"/>
      <c r="D2" s="32"/>
      <c r="E2" s="32"/>
      <c r="F2" s="33"/>
    </row>
    <row r="3" spans="1:6" ht="16.2" thickBot="1" x14ac:dyDescent="0.35">
      <c r="A3" s="9"/>
      <c r="B3" s="9"/>
      <c r="C3" s="9"/>
      <c r="D3" s="9"/>
      <c r="E3" s="9"/>
      <c r="F3" s="9"/>
    </row>
    <row r="4" spans="1:6" s="10" customFormat="1" ht="47.4" thickBot="1" x14ac:dyDescent="0.35">
      <c r="A4" s="5" t="s">
        <v>0</v>
      </c>
      <c r="B4" s="6" t="s">
        <v>1</v>
      </c>
      <c r="C4" s="7" t="s">
        <v>6</v>
      </c>
      <c r="D4" s="7" t="s">
        <v>7</v>
      </c>
      <c r="E4" s="7" t="s">
        <v>8</v>
      </c>
      <c r="F4" s="7" t="s">
        <v>9</v>
      </c>
    </row>
    <row r="5" spans="1:6" s="10" customFormat="1" ht="16.2" thickBot="1" x14ac:dyDescent="0.35">
      <c r="A5" s="1"/>
      <c r="B5" s="1"/>
      <c r="C5" s="1"/>
      <c r="D5" s="11"/>
      <c r="E5" s="11"/>
      <c r="F5" s="11"/>
    </row>
    <row r="6" spans="1:6" ht="33" customHeight="1" x14ac:dyDescent="0.3">
      <c r="A6" s="12" t="s">
        <v>10</v>
      </c>
      <c r="B6" s="13">
        <v>1</v>
      </c>
      <c r="C6" s="34"/>
      <c r="D6" s="14">
        <v>10000</v>
      </c>
      <c r="E6" s="14">
        <v>7300</v>
      </c>
      <c r="F6" s="15">
        <v>8000</v>
      </c>
    </row>
    <row r="7" spans="1:6" x14ac:dyDescent="0.3">
      <c r="A7" s="35" t="s">
        <v>3</v>
      </c>
      <c r="B7" s="36">
        <v>5</v>
      </c>
      <c r="C7" s="16"/>
      <c r="D7" s="2">
        <f>D14/D6*B7</f>
        <v>3.65</v>
      </c>
      <c r="E7" s="2">
        <f>D14/E6*B7</f>
        <v>5</v>
      </c>
      <c r="F7" s="3">
        <f>D14/F6*B7</f>
        <v>4.5625</v>
      </c>
    </row>
    <row r="8" spans="1:6" ht="16.2" thickBot="1" x14ac:dyDescent="0.35">
      <c r="A8" s="37" t="s">
        <v>2</v>
      </c>
      <c r="B8" s="17"/>
      <c r="C8" s="18"/>
      <c r="D8" s="4">
        <f>D7*$B$6</f>
        <v>3.65</v>
      </c>
      <c r="E8" s="4">
        <f t="shared" ref="E8:F8" si="0">E7*$B$6</f>
        <v>5</v>
      </c>
      <c r="F8" s="4">
        <f t="shared" si="0"/>
        <v>4.5625</v>
      </c>
    </row>
    <row r="9" spans="1:6" ht="16.2" thickBot="1" x14ac:dyDescent="0.35">
      <c r="A9" s="38"/>
      <c r="B9" s="19"/>
      <c r="C9" s="20"/>
      <c r="D9" s="21"/>
      <c r="E9" s="21"/>
      <c r="F9" s="21"/>
    </row>
    <row r="10" spans="1:6" ht="16.2" thickBot="1" x14ac:dyDescent="0.35">
      <c r="A10" s="22" t="s">
        <v>11</v>
      </c>
      <c r="B10" s="23"/>
      <c r="C10" s="24"/>
      <c r="D10" s="25">
        <f>SUM(D8)</f>
        <v>3.65</v>
      </c>
      <c r="E10" s="25">
        <f>SUM(E8)</f>
        <v>5</v>
      </c>
      <c r="F10" s="25">
        <f>SUM(F8)</f>
        <v>4.5625</v>
      </c>
    </row>
    <row r="11" spans="1:6" x14ac:dyDescent="0.3">
      <c r="A11" s="20"/>
      <c r="B11" s="19"/>
      <c r="C11" s="20"/>
      <c r="D11" s="26"/>
      <c r="E11" s="26"/>
      <c r="F11" s="26"/>
    </row>
    <row r="12" spans="1:6" x14ac:dyDescent="0.3">
      <c r="A12" s="20"/>
      <c r="B12" s="20"/>
      <c r="C12" s="20"/>
      <c r="D12" s="21"/>
      <c r="E12" s="21"/>
      <c r="F12" s="21"/>
    </row>
    <row r="13" spans="1:6" x14ac:dyDescent="0.3">
      <c r="A13" s="39" t="s">
        <v>4</v>
      </c>
      <c r="B13" s="39"/>
      <c r="C13" s="16"/>
      <c r="D13" s="27"/>
      <c r="E13" s="27"/>
      <c r="F13" s="27"/>
    </row>
    <row r="14" spans="1:6" x14ac:dyDescent="0.3">
      <c r="A14" s="16"/>
      <c r="B14" s="16"/>
      <c r="C14" s="16"/>
      <c r="D14" s="28">
        <f>MIN(D6:F6)</f>
        <v>7300</v>
      </c>
      <c r="E14" s="27"/>
      <c r="F14" s="27"/>
    </row>
    <row r="15" spans="1:6" x14ac:dyDescent="0.3">
      <c r="A15" s="21"/>
      <c r="B15" s="21"/>
      <c r="C15" s="21"/>
      <c r="D15" s="21"/>
      <c r="E15" s="21"/>
      <c r="F15" s="21"/>
    </row>
    <row r="16" spans="1:6" x14ac:dyDescent="0.3">
      <c r="A16" s="9"/>
      <c r="B16" s="9"/>
      <c r="C16" s="9"/>
      <c r="D16" s="9"/>
      <c r="E16" s="9"/>
      <c r="F16" s="9"/>
    </row>
    <row r="17" spans="1:6" x14ac:dyDescent="0.3">
      <c r="A17" s="29"/>
      <c r="B17" s="9"/>
      <c r="C17" s="9"/>
      <c r="D17" s="29"/>
      <c r="E17" s="9"/>
      <c r="F17" s="9"/>
    </row>
    <row r="18" spans="1:6" x14ac:dyDescent="0.3">
      <c r="A18" s="9" t="s">
        <v>5</v>
      </c>
      <c r="B18" s="9"/>
      <c r="C18" s="9"/>
      <c r="D18" s="9" t="s">
        <v>5</v>
      </c>
      <c r="E18" s="9"/>
      <c r="F18" s="9"/>
    </row>
    <row r="19" spans="1:6" x14ac:dyDescent="0.3">
      <c r="A19" s="9"/>
      <c r="B19" s="9"/>
      <c r="C19" s="9"/>
      <c r="D19" s="9"/>
      <c r="E19" s="9"/>
      <c r="F19" s="9"/>
    </row>
    <row r="20" spans="1:6" x14ac:dyDescent="0.3">
      <c r="A20" s="29"/>
      <c r="B20" s="9"/>
      <c r="C20" s="9"/>
      <c r="D20" s="29"/>
      <c r="E20" s="9"/>
      <c r="F20" s="9"/>
    </row>
    <row r="21" spans="1:6" x14ac:dyDescent="0.3">
      <c r="A21" s="9" t="s">
        <v>12</v>
      </c>
      <c r="B21" s="9"/>
      <c r="C21" s="9"/>
      <c r="D21" s="9" t="s">
        <v>13</v>
      </c>
      <c r="E21" s="9"/>
      <c r="F21" s="9"/>
    </row>
    <row r="22" spans="1:6" x14ac:dyDescent="0.3">
      <c r="A22" s="9"/>
      <c r="B22" s="9"/>
      <c r="C22" s="9"/>
      <c r="D22" s="9"/>
      <c r="E22" s="9"/>
      <c r="F22" s="9"/>
    </row>
    <row r="23" spans="1:6" x14ac:dyDescent="0.3">
      <c r="A23" s="9"/>
      <c r="B23" s="9"/>
      <c r="C23" s="9"/>
      <c r="D23" s="9"/>
      <c r="E23" s="9"/>
      <c r="F23" s="9"/>
    </row>
    <row r="24" spans="1:6" x14ac:dyDescent="0.3">
      <c r="A24" s="9"/>
      <c r="B24" s="9"/>
      <c r="C24" s="9"/>
      <c r="D24" s="9"/>
      <c r="E24" s="9"/>
      <c r="F24" s="9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colBreaks count="1" manualBreakCount="1">
    <brk id="6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26D5C-BAEA-4F1A-A3F5-7D40B4A2654D}">
  <dimension ref="A1:F24"/>
  <sheetViews>
    <sheetView view="pageBreakPreview" zoomScale="85" zoomScaleNormal="60" zoomScaleSheetLayoutView="85" workbookViewId="0">
      <selection activeCell="A2" sqref="A2:F2"/>
    </sheetView>
  </sheetViews>
  <sheetFormatPr baseColWidth="10" defaultColWidth="11.44140625" defaultRowHeight="15.6" x14ac:dyDescent="0.3"/>
  <cols>
    <col min="1" max="1" width="29.109375" style="8" customWidth="1"/>
    <col min="2" max="2" width="18.77734375" style="8" customWidth="1"/>
    <col min="3" max="3" width="36.44140625" style="8" customWidth="1"/>
    <col min="4" max="4" width="30.77734375" style="8" customWidth="1"/>
    <col min="5" max="5" width="31" style="8" customWidth="1"/>
    <col min="6" max="6" width="29.21875" style="8" customWidth="1"/>
    <col min="7" max="21" width="11.44140625" style="8"/>
    <col min="22" max="22" width="12.44140625" style="8" customWidth="1"/>
    <col min="23" max="16384" width="11.44140625" style="8"/>
  </cols>
  <sheetData>
    <row r="1" spans="1:6" ht="16.2" thickBot="1" x14ac:dyDescent="0.35">
      <c r="A1" s="30"/>
      <c r="B1" s="30"/>
      <c r="C1" s="30"/>
      <c r="D1" s="30"/>
      <c r="E1" s="30"/>
      <c r="F1" s="30"/>
    </row>
    <row r="2" spans="1:6" ht="51.75" customHeight="1" thickBot="1" x14ac:dyDescent="0.35">
      <c r="A2" s="31" t="s">
        <v>14</v>
      </c>
      <c r="B2" s="32"/>
      <c r="C2" s="32"/>
      <c r="D2" s="32"/>
      <c r="E2" s="32"/>
      <c r="F2" s="33"/>
    </row>
    <row r="3" spans="1:6" ht="16.2" thickBot="1" x14ac:dyDescent="0.35">
      <c r="A3" s="9"/>
      <c r="B3" s="9"/>
      <c r="C3" s="9"/>
      <c r="D3" s="9"/>
      <c r="E3" s="9"/>
      <c r="F3" s="9"/>
    </row>
    <row r="4" spans="1:6" s="10" customFormat="1" ht="47.4" thickBot="1" x14ac:dyDescent="0.35">
      <c r="A4" s="5" t="s">
        <v>0</v>
      </c>
      <c r="B4" s="6" t="s">
        <v>1</v>
      </c>
      <c r="C4" s="7" t="s">
        <v>6</v>
      </c>
      <c r="D4" s="7" t="s">
        <v>7</v>
      </c>
      <c r="E4" s="7" t="s">
        <v>8</v>
      </c>
      <c r="F4" s="7" t="s">
        <v>9</v>
      </c>
    </row>
    <row r="5" spans="1:6" s="10" customFormat="1" ht="16.2" thickBot="1" x14ac:dyDescent="0.35">
      <c r="A5" s="1"/>
      <c r="B5" s="1"/>
      <c r="C5" s="1"/>
      <c r="D5" s="11"/>
      <c r="E5" s="11"/>
      <c r="F5" s="11"/>
    </row>
    <row r="6" spans="1:6" ht="33" customHeight="1" x14ac:dyDescent="0.3">
      <c r="A6" s="12" t="s">
        <v>10</v>
      </c>
      <c r="B6" s="13">
        <v>1</v>
      </c>
      <c r="C6" s="34"/>
      <c r="D6" s="14">
        <v>10000</v>
      </c>
      <c r="E6" s="14">
        <v>7300</v>
      </c>
      <c r="F6" s="15">
        <v>8000</v>
      </c>
    </row>
    <row r="7" spans="1:6" x14ac:dyDescent="0.3">
      <c r="A7" s="35" t="s">
        <v>3</v>
      </c>
      <c r="B7" s="36">
        <v>5</v>
      </c>
      <c r="C7" s="16"/>
      <c r="D7" s="2">
        <f>D14/D6*B7</f>
        <v>3.65</v>
      </c>
      <c r="E7" s="2">
        <f>D14/E6*B7</f>
        <v>5</v>
      </c>
      <c r="F7" s="3">
        <f>D14/F6*B7</f>
        <v>4.5625</v>
      </c>
    </row>
    <row r="8" spans="1:6" ht="16.2" thickBot="1" x14ac:dyDescent="0.35">
      <c r="A8" s="37" t="s">
        <v>2</v>
      </c>
      <c r="B8" s="17"/>
      <c r="C8" s="18"/>
      <c r="D8" s="4">
        <f>D7*$B$6</f>
        <v>3.65</v>
      </c>
      <c r="E8" s="4">
        <f t="shared" ref="E8:F8" si="0">E7*$B$6</f>
        <v>5</v>
      </c>
      <c r="F8" s="4">
        <f t="shared" si="0"/>
        <v>4.5625</v>
      </c>
    </row>
    <row r="9" spans="1:6" ht="16.2" thickBot="1" x14ac:dyDescent="0.35">
      <c r="A9" s="38"/>
      <c r="B9" s="19"/>
      <c r="C9" s="20"/>
      <c r="D9" s="21"/>
      <c r="E9" s="21"/>
      <c r="F9" s="21"/>
    </row>
    <row r="10" spans="1:6" ht="16.2" thickBot="1" x14ac:dyDescent="0.35">
      <c r="A10" s="22" t="s">
        <v>11</v>
      </c>
      <c r="B10" s="23"/>
      <c r="C10" s="24"/>
      <c r="D10" s="25">
        <f>SUM(D8)</f>
        <v>3.65</v>
      </c>
      <c r="E10" s="25">
        <f>SUM(E8)</f>
        <v>5</v>
      </c>
      <c r="F10" s="25">
        <f>SUM(F8)</f>
        <v>4.5625</v>
      </c>
    </row>
    <row r="11" spans="1:6" x14ac:dyDescent="0.3">
      <c r="A11" s="20"/>
      <c r="B11" s="19"/>
      <c r="C11" s="20"/>
      <c r="D11" s="26"/>
      <c r="E11" s="26"/>
      <c r="F11" s="26"/>
    </row>
    <row r="12" spans="1:6" x14ac:dyDescent="0.3">
      <c r="A12" s="20"/>
      <c r="B12" s="20"/>
      <c r="C12" s="20"/>
      <c r="D12" s="21"/>
      <c r="E12" s="21"/>
      <c r="F12" s="21"/>
    </row>
    <row r="13" spans="1:6" x14ac:dyDescent="0.3">
      <c r="A13" s="39" t="s">
        <v>4</v>
      </c>
      <c r="B13" s="39"/>
      <c r="C13" s="16"/>
      <c r="D13" s="27"/>
      <c r="E13" s="27"/>
      <c r="F13" s="27"/>
    </row>
    <row r="14" spans="1:6" x14ac:dyDescent="0.3">
      <c r="A14" s="16"/>
      <c r="B14" s="16"/>
      <c r="C14" s="16"/>
      <c r="D14" s="28">
        <f>MIN(D6:F6)</f>
        <v>7300</v>
      </c>
      <c r="E14" s="27"/>
      <c r="F14" s="27"/>
    </row>
    <row r="15" spans="1:6" x14ac:dyDescent="0.3">
      <c r="A15" s="21"/>
      <c r="B15" s="21"/>
      <c r="C15" s="21"/>
      <c r="D15" s="21"/>
      <c r="E15" s="21"/>
      <c r="F15" s="21"/>
    </row>
    <row r="16" spans="1:6" x14ac:dyDescent="0.3">
      <c r="A16" s="9"/>
      <c r="B16" s="9"/>
      <c r="C16" s="9"/>
      <c r="D16" s="9"/>
      <c r="E16" s="9"/>
      <c r="F16" s="9"/>
    </row>
    <row r="17" spans="1:6" x14ac:dyDescent="0.3">
      <c r="A17" s="29"/>
      <c r="B17" s="9"/>
      <c r="C17" s="9"/>
      <c r="D17" s="29"/>
      <c r="E17" s="9"/>
      <c r="F17" s="9"/>
    </row>
    <row r="18" spans="1:6" x14ac:dyDescent="0.3">
      <c r="A18" s="9" t="s">
        <v>5</v>
      </c>
      <c r="B18" s="9"/>
      <c r="C18" s="9"/>
      <c r="D18" s="9" t="s">
        <v>5</v>
      </c>
      <c r="E18" s="9"/>
      <c r="F18" s="9"/>
    </row>
    <row r="19" spans="1:6" x14ac:dyDescent="0.3">
      <c r="A19" s="9"/>
      <c r="B19" s="9"/>
      <c r="C19" s="9"/>
      <c r="D19" s="9"/>
      <c r="E19" s="9"/>
      <c r="F19" s="9"/>
    </row>
    <row r="20" spans="1:6" x14ac:dyDescent="0.3">
      <c r="A20" s="29"/>
      <c r="B20" s="9"/>
      <c r="C20" s="9"/>
      <c r="D20" s="29"/>
      <c r="E20" s="9"/>
      <c r="F20" s="9"/>
    </row>
    <row r="21" spans="1:6" x14ac:dyDescent="0.3">
      <c r="A21" s="9" t="s">
        <v>12</v>
      </c>
      <c r="B21" s="9"/>
      <c r="C21" s="9"/>
      <c r="D21" s="9" t="s">
        <v>13</v>
      </c>
      <c r="E21" s="9"/>
      <c r="F21" s="9"/>
    </row>
    <row r="22" spans="1:6" x14ac:dyDescent="0.3">
      <c r="A22" s="9"/>
      <c r="B22" s="9"/>
      <c r="C22" s="9"/>
      <c r="D22" s="9"/>
      <c r="E22" s="9"/>
      <c r="F22" s="9"/>
    </row>
    <row r="23" spans="1:6" x14ac:dyDescent="0.3">
      <c r="A23" s="9"/>
      <c r="B23" s="9"/>
      <c r="C23" s="9"/>
      <c r="D23" s="9"/>
      <c r="E23" s="9"/>
      <c r="F23" s="9"/>
    </row>
    <row r="24" spans="1:6" x14ac:dyDescent="0.3">
      <c r="A24" s="9"/>
      <c r="B24" s="9"/>
      <c r="C24" s="9"/>
      <c r="D24" s="9"/>
      <c r="E24" s="9"/>
      <c r="F24" s="9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colBreaks count="1" manualBreakCount="1">
    <brk id="6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B8A72-0493-422D-915A-160B218FA840}">
  <dimension ref="A1:F24"/>
  <sheetViews>
    <sheetView view="pageBreakPreview" zoomScale="85" zoomScaleNormal="60" zoomScaleSheetLayoutView="85" workbookViewId="0">
      <selection activeCell="E21" sqref="E21"/>
    </sheetView>
  </sheetViews>
  <sheetFormatPr baseColWidth="10" defaultColWidth="11.44140625" defaultRowHeight="15.6" x14ac:dyDescent="0.3"/>
  <cols>
    <col min="1" max="1" width="29.109375" style="8" customWidth="1"/>
    <col min="2" max="2" width="18.77734375" style="8" customWidth="1"/>
    <col min="3" max="3" width="36.44140625" style="8" customWidth="1"/>
    <col min="4" max="4" width="30.77734375" style="8" customWidth="1"/>
    <col min="5" max="5" width="31" style="8" customWidth="1"/>
    <col min="6" max="6" width="29.21875" style="8" customWidth="1"/>
    <col min="7" max="21" width="11.44140625" style="8"/>
    <col min="22" max="22" width="12.44140625" style="8" customWidth="1"/>
    <col min="23" max="16384" width="11.44140625" style="8"/>
  </cols>
  <sheetData>
    <row r="1" spans="1:6" ht="16.2" thickBot="1" x14ac:dyDescent="0.35">
      <c r="A1" s="30"/>
      <c r="B1" s="30"/>
      <c r="C1" s="30"/>
      <c r="D1" s="30"/>
      <c r="E1" s="30"/>
      <c r="F1" s="30"/>
    </row>
    <row r="2" spans="1:6" ht="51.75" customHeight="1" thickBot="1" x14ac:dyDescent="0.35">
      <c r="A2" s="31" t="s">
        <v>14</v>
      </c>
      <c r="B2" s="32"/>
      <c r="C2" s="32"/>
      <c r="D2" s="32"/>
      <c r="E2" s="32"/>
      <c r="F2" s="33"/>
    </row>
    <row r="3" spans="1:6" ht="16.2" thickBot="1" x14ac:dyDescent="0.35">
      <c r="A3" s="9"/>
      <c r="B3" s="9"/>
      <c r="C3" s="9"/>
      <c r="D3" s="9"/>
      <c r="E3" s="9"/>
      <c r="F3" s="9"/>
    </row>
    <row r="4" spans="1:6" s="10" customFormat="1" ht="47.4" thickBot="1" x14ac:dyDescent="0.35">
      <c r="A4" s="5" t="s">
        <v>0</v>
      </c>
      <c r="B4" s="6" t="s">
        <v>1</v>
      </c>
      <c r="C4" s="7" t="s">
        <v>6</v>
      </c>
      <c r="D4" s="7" t="s">
        <v>7</v>
      </c>
      <c r="E4" s="7" t="s">
        <v>8</v>
      </c>
      <c r="F4" s="7" t="s">
        <v>9</v>
      </c>
    </row>
    <row r="5" spans="1:6" s="10" customFormat="1" ht="16.2" thickBot="1" x14ac:dyDescent="0.35">
      <c r="A5" s="1"/>
      <c r="B5" s="1"/>
      <c r="C5" s="1"/>
      <c r="D5" s="11"/>
      <c r="E5" s="11"/>
      <c r="F5" s="11"/>
    </row>
    <row r="6" spans="1:6" ht="33" customHeight="1" x14ac:dyDescent="0.3">
      <c r="A6" s="12" t="s">
        <v>10</v>
      </c>
      <c r="B6" s="13">
        <v>1</v>
      </c>
      <c r="C6" s="34"/>
      <c r="D6" s="14">
        <v>10000</v>
      </c>
      <c r="E6" s="14">
        <v>7300</v>
      </c>
      <c r="F6" s="15">
        <v>8000</v>
      </c>
    </row>
    <row r="7" spans="1:6" x14ac:dyDescent="0.3">
      <c r="A7" s="35" t="s">
        <v>3</v>
      </c>
      <c r="B7" s="36">
        <v>5</v>
      </c>
      <c r="C7" s="16"/>
      <c r="D7" s="2">
        <f>D14/D6*B7</f>
        <v>3.65</v>
      </c>
      <c r="E7" s="2">
        <f>D14/E6*B7</f>
        <v>5</v>
      </c>
      <c r="F7" s="3">
        <f>D14/F6*B7</f>
        <v>4.5625</v>
      </c>
    </row>
    <row r="8" spans="1:6" ht="16.2" thickBot="1" x14ac:dyDescent="0.35">
      <c r="A8" s="37" t="s">
        <v>2</v>
      </c>
      <c r="B8" s="17"/>
      <c r="C8" s="18"/>
      <c r="D8" s="4">
        <f>D7*$B$6</f>
        <v>3.65</v>
      </c>
      <c r="E8" s="4">
        <f t="shared" ref="E8:F8" si="0">E7*$B$6</f>
        <v>5</v>
      </c>
      <c r="F8" s="4">
        <f t="shared" si="0"/>
        <v>4.5625</v>
      </c>
    </row>
    <row r="9" spans="1:6" ht="16.2" thickBot="1" x14ac:dyDescent="0.35">
      <c r="A9" s="38"/>
      <c r="B9" s="19"/>
      <c r="C9" s="20"/>
      <c r="D9" s="21"/>
      <c r="E9" s="21"/>
      <c r="F9" s="21"/>
    </row>
    <row r="10" spans="1:6" ht="16.2" thickBot="1" x14ac:dyDescent="0.35">
      <c r="A10" s="22" t="s">
        <v>11</v>
      </c>
      <c r="B10" s="23"/>
      <c r="C10" s="24"/>
      <c r="D10" s="25">
        <f>SUM(D8)</f>
        <v>3.65</v>
      </c>
      <c r="E10" s="25">
        <f>SUM(E8)</f>
        <v>5</v>
      </c>
      <c r="F10" s="25">
        <f>SUM(F8)</f>
        <v>4.5625</v>
      </c>
    </row>
    <row r="11" spans="1:6" x14ac:dyDescent="0.3">
      <c r="A11" s="20"/>
      <c r="B11" s="19"/>
      <c r="C11" s="20"/>
      <c r="D11" s="26"/>
      <c r="E11" s="26"/>
      <c r="F11" s="26"/>
    </row>
    <row r="12" spans="1:6" x14ac:dyDescent="0.3">
      <c r="A12" s="20"/>
      <c r="B12" s="20"/>
      <c r="C12" s="20"/>
      <c r="D12" s="21"/>
      <c r="E12" s="21"/>
      <c r="F12" s="21"/>
    </row>
    <row r="13" spans="1:6" x14ac:dyDescent="0.3">
      <c r="A13" s="39" t="s">
        <v>4</v>
      </c>
      <c r="B13" s="39"/>
      <c r="C13" s="16"/>
      <c r="D13" s="27"/>
      <c r="E13" s="27"/>
      <c r="F13" s="27"/>
    </row>
    <row r="14" spans="1:6" x14ac:dyDescent="0.3">
      <c r="A14" s="16"/>
      <c r="B14" s="16"/>
      <c r="C14" s="16"/>
      <c r="D14" s="28">
        <f>MIN(D6:F6)</f>
        <v>7300</v>
      </c>
      <c r="E14" s="27"/>
      <c r="F14" s="27"/>
    </row>
    <row r="15" spans="1:6" x14ac:dyDescent="0.3">
      <c r="A15" s="21"/>
      <c r="B15" s="21"/>
      <c r="C15" s="21"/>
      <c r="D15" s="21"/>
      <c r="E15" s="21"/>
      <c r="F15" s="21"/>
    </row>
    <row r="16" spans="1:6" x14ac:dyDescent="0.3">
      <c r="A16" s="9"/>
      <c r="B16" s="9"/>
      <c r="C16" s="9"/>
      <c r="D16" s="9"/>
      <c r="E16" s="9"/>
      <c r="F16" s="9"/>
    </row>
    <row r="17" spans="1:6" x14ac:dyDescent="0.3">
      <c r="A17" s="29"/>
      <c r="B17" s="9"/>
      <c r="C17" s="9"/>
      <c r="D17" s="29"/>
      <c r="E17" s="9"/>
      <c r="F17" s="9"/>
    </row>
    <row r="18" spans="1:6" x14ac:dyDescent="0.3">
      <c r="A18" s="9" t="s">
        <v>5</v>
      </c>
      <c r="B18" s="9"/>
      <c r="C18" s="9"/>
      <c r="D18" s="9" t="s">
        <v>5</v>
      </c>
      <c r="E18" s="9"/>
      <c r="F18" s="9"/>
    </row>
    <row r="19" spans="1:6" x14ac:dyDescent="0.3">
      <c r="A19" s="9"/>
      <c r="B19" s="9"/>
      <c r="C19" s="9"/>
      <c r="D19" s="9"/>
      <c r="E19" s="9"/>
      <c r="F19" s="9"/>
    </row>
    <row r="20" spans="1:6" x14ac:dyDescent="0.3">
      <c r="A20" s="29"/>
      <c r="B20" s="9"/>
      <c r="C20" s="9"/>
      <c r="D20" s="29"/>
      <c r="E20" s="9"/>
      <c r="F20" s="9"/>
    </row>
    <row r="21" spans="1:6" x14ac:dyDescent="0.3">
      <c r="A21" s="9" t="s">
        <v>12</v>
      </c>
      <c r="B21" s="9"/>
      <c r="C21" s="9"/>
      <c r="D21" s="9" t="s">
        <v>13</v>
      </c>
      <c r="E21" s="9"/>
      <c r="F21" s="9"/>
    </row>
    <row r="22" spans="1:6" x14ac:dyDescent="0.3">
      <c r="A22" s="9"/>
      <c r="B22" s="9"/>
      <c r="C22" s="9"/>
      <c r="D22" s="9"/>
      <c r="E22" s="9"/>
      <c r="F22" s="9"/>
    </row>
    <row r="23" spans="1:6" x14ac:dyDescent="0.3">
      <c r="A23" s="9"/>
      <c r="B23" s="9"/>
      <c r="C23" s="9"/>
      <c r="D23" s="9"/>
      <c r="E23" s="9"/>
      <c r="F23" s="9"/>
    </row>
    <row r="24" spans="1:6" x14ac:dyDescent="0.3">
      <c r="A24" s="9"/>
      <c r="B24" s="9"/>
      <c r="C24" s="9"/>
      <c r="D24" s="9"/>
      <c r="E24" s="9"/>
      <c r="F24" s="9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colBreaks count="1" manualBreakCount="1">
    <brk id="6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9EE5E-E69D-4DA9-B3C5-5F9E9B3ED273}">
  <dimension ref="A1:F24"/>
  <sheetViews>
    <sheetView view="pageBreakPreview" zoomScale="85" zoomScaleNormal="60" zoomScaleSheetLayoutView="85" workbookViewId="0">
      <selection activeCell="D15" sqref="D15"/>
    </sheetView>
  </sheetViews>
  <sheetFormatPr baseColWidth="10" defaultColWidth="11.44140625" defaultRowHeight="15.6" x14ac:dyDescent="0.3"/>
  <cols>
    <col min="1" max="1" width="29.109375" style="8" customWidth="1"/>
    <col min="2" max="2" width="18.77734375" style="8" customWidth="1"/>
    <col min="3" max="3" width="36.44140625" style="8" customWidth="1"/>
    <col min="4" max="4" width="30.77734375" style="8" customWidth="1"/>
    <col min="5" max="5" width="31" style="8" customWidth="1"/>
    <col min="6" max="6" width="29.21875" style="8" customWidth="1"/>
    <col min="7" max="21" width="11.44140625" style="8"/>
    <col min="22" max="22" width="12.44140625" style="8" customWidth="1"/>
    <col min="23" max="16384" width="11.44140625" style="8"/>
  </cols>
  <sheetData>
    <row r="1" spans="1:6" ht="16.2" thickBot="1" x14ac:dyDescent="0.35">
      <c r="A1" s="30"/>
      <c r="B1" s="30"/>
      <c r="C1" s="30"/>
      <c r="D1" s="30"/>
      <c r="E1" s="30"/>
      <c r="F1" s="30"/>
    </row>
    <row r="2" spans="1:6" ht="51.75" customHeight="1" thickBot="1" x14ac:dyDescent="0.35">
      <c r="A2" s="31" t="s">
        <v>14</v>
      </c>
      <c r="B2" s="32"/>
      <c r="C2" s="32"/>
      <c r="D2" s="32"/>
      <c r="E2" s="32"/>
      <c r="F2" s="33"/>
    </row>
    <row r="3" spans="1:6" ht="16.2" thickBot="1" x14ac:dyDescent="0.35">
      <c r="A3" s="9"/>
      <c r="B3" s="9"/>
      <c r="C3" s="9"/>
      <c r="D3" s="9"/>
      <c r="E3" s="9"/>
      <c r="F3" s="9"/>
    </row>
    <row r="4" spans="1:6" s="10" customFormat="1" ht="47.4" thickBot="1" x14ac:dyDescent="0.35">
      <c r="A4" s="5" t="s">
        <v>0</v>
      </c>
      <c r="B4" s="6" t="s">
        <v>1</v>
      </c>
      <c r="C4" s="7" t="s">
        <v>6</v>
      </c>
      <c r="D4" s="7" t="s">
        <v>7</v>
      </c>
      <c r="E4" s="7" t="s">
        <v>8</v>
      </c>
      <c r="F4" s="7" t="s">
        <v>9</v>
      </c>
    </row>
    <row r="5" spans="1:6" s="10" customFormat="1" ht="16.2" thickBot="1" x14ac:dyDescent="0.35">
      <c r="A5" s="1"/>
      <c r="B5" s="1"/>
      <c r="C5" s="1"/>
      <c r="D5" s="11"/>
      <c r="E5" s="11"/>
      <c r="F5" s="11"/>
    </row>
    <row r="6" spans="1:6" ht="33" customHeight="1" x14ac:dyDescent="0.3">
      <c r="A6" s="12" t="s">
        <v>10</v>
      </c>
      <c r="B6" s="13">
        <v>1</v>
      </c>
      <c r="C6" s="34"/>
      <c r="D6" s="14">
        <v>10000</v>
      </c>
      <c r="E6" s="14">
        <v>7300</v>
      </c>
      <c r="F6" s="15">
        <v>8000</v>
      </c>
    </row>
    <row r="7" spans="1:6" x14ac:dyDescent="0.3">
      <c r="A7" s="35" t="s">
        <v>3</v>
      </c>
      <c r="B7" s="36">
        <v>5</v>
      </c>
      <c r="C7" s="16"/>
      <c r="D7" s="2">
        <f>D14/D6*B7</f>
        <v>3.65</v>
      </c>
      <c r="E7" s="2">
        <f>D14/E6*B7</f>
        <v>5</v>
      </c>
      <c r="F7" s="3">
        <f>D14/F6*B7</f>
        <v>4.5625</v>
      </c>
    </row>
    <row r="8" spans="1:6" ht="16.2" thickBot="1" x14ac:dyDescent="0.35">
      <c r="A8" s="37" t="s">
        <v>2</v>
      </c>
      <c r="B8" s="17"/>
      <c r="C8" s="18"/>
      <c r="D8" s="4">
        <f>D7*$B$6</f>
        <v>3.65</v>
      </c>
      <c r="E8" s="4">
        <f t="shared" ref="E8:F8" si="0">E7*$B$6</f>
        <v>5</v>
      </c>
      <c r="F8" s="4">
        <f t="shared" si="0"/>
        <v>4.5625</v>
      </c>
    </row>
    <row r="9" spans="1:6" ht="16.2" thickBot="1" x14ac:dyDescent="0.35">
      <c r="A9" s="38"/>
      <c r="B9" s="19"/>
      <c r="C9" s="20"/>
      <c r="D9" s="21"/>
      <c r="E9" s="21"/>
      <c r="F9" s="21"/>
    </row>
    <row r="10" spans="1:6" ht="16.2" thickBot="1" x14ac:dyDescent="0.35">
      <c r="A10" s="22" t="s">
        <v>11</v>
      </c>
      <c r="B10" s="23"/>
      <c r="C10" s="24"/>
      <c r="D10" s="25">
        <f>SUM(D8)</f>
        <v>3.65</v>
      </c>
      <c r="E10" s="25">
        <f>SUM(E8)</f>
        <v>5</v>
      </c>
      <c r="F10" s="25">
        <f>SUM(F8)</f>
        <v>4.5625</v>
      </c>
    </row>
    <row r="11" spans="1:6" x14ac:dyDescent="0.3">
      <c r="A11" s="20"/>
      <c r="B11" s="19"/>
      <c r="C11" s="20"/>
      <c r="D11" s="26"/>
      <c r="E11" s="26"/>
      <c r="F11" s="26"/>
    </row>
    <row r="12" spans="1:6" x14ac:dyDescent="0.3">
      <c r="A12" s="20"/>
      <c r="B12" s="20"/>
      <c r="C12" s="20"/>
      <c r="D12" s="21"/>
      <c r="E12" s="21"/>
      <c r="F12" s="21"/>
    </row>
    <row r="13" spans="1:6" x14ac:dyDescent="0.3">
      <c r="A13" s="39" t="s">
        <v>4</v>
      </c>
      <c r="B13" s="39"/>
      <c r="C13" s="16"/>
      <c r="D13" s="27"/>
      <c r="E13" s="27"/>
      <c r="F13" s="27"/>
    </row>
    <row r="14" spans="1:6" x14ac:dyDescent="0.3">
      <c r="A14" s="16"/>
      <c r="B14" s="16"/>
      <c r="C14" s="16"/>
      <c r="D14" s="28">
        <f>MIN(D6:F6)</f>
        <v>7300</v>
      </c>
      <c r="E14" s="27"/>
      <c r="F14" s="27"/>
    </row>
    <row r="15" spans="1:6" x14ac:dyDescent="0.3">
      <c r="A15" s="21"/>
      <c r="B15" s="21"/>
      <c r="C15" s="21"/>
      <c r="D15" s="21"/>
      <c r="E15" s="21"/>
      <c r="F15" s="21"/>
    </row>
    <row r="16" spans="1:6" x14ac:dyDescent="0.3">
      <c r="A16" s="9"/>
      <c r="B16" s="9"/>
      <c r="C16" s="9"/>
      <c r="D16" s="9"/>
      <c r="E16" s="9"/>
      <c r="F16" s="9"/>
    </row>
    <row r="17" spans="1:6" x14ac:dyDescent="0.3">
      <c r="A17" s="29"/>
      <c r="B17" s="9"/>
      <c r="C17" s="9"/>
      <c r="D17" s="29"/>
      <c r="E17" s="9"/>
      <c r="F17" s="9"/>
    </row>
    <row r="18" spans="1:6" x14ac:dyDescent="0.3">
      <c r="A18" s="9" t="s">
        <v>5</v>
      </c>
      <c r="B18" s="9"/>
      <c r="C18" s="9"/>
      <c r="D18" s="9" t="s">
        <v>5</v>
      </c>
      <c r="E18" s="9"/>
      <c r="F18" s="9"/>
    </row>
    <row r="19" spans="1:6" x14ac:dyDescent="0.3">
      <c r="A19" s="9"/>
      <c r="B19" s="9"/>
      <c r="C19" s="9"/>
      <c r="D19" s="9"/>
      <c r="E19" s="9"/>
      <c r="F19" s="9"/>
    </row>
    <row r="20" spans="1:6" x14ac:dyDescent="0.3">
      <c r="A20" s="29"/>
      <c r="B20" s="9"/>
      <c r="C20" s="9"/>
      <c r="D20" s="29"/>
      <c r="E20" s="9"/>
      <c r="F20" s="9"/>
    </row>
    <row r="21" spans="1:6" x14ac:dyDescent="0.3">
      <c r="A21" s="9" t="s">
        <v>12</v>
      </c>
      <c r="B21" s="9"/>
      <c r="C21" s="9"/>
      <c r="D21" s="9" t="s">
        <v>13</v>
      </c>
      <c r="E21" s="9"/>
      <c r="F21" s="9"/>
    </row>
    <row r="22" spans="1:6" x14ac:dyDescent="0.3">
      <c r="A22" s="9"/>
      <c r="B22" s="9"/>
      <c r="C22" s="9"/>
      <c r="D22" s="9"/>
      <c r="E22" s="9"/>
      <c r="F22" s="9"/>
    </row>
    <row r="23" spans="1:6" x14ac:dyDescent="0.3">
      <c r="A23" s="9"/>
      <c r="B23" s="9"/>
      <c r="C23" s="9"/>
      <c r="D23" s="9"/>
      <c r="E23" s="9"/>
      <c r="F23" s="9"/>
    </row>
    <row r="24" spans="1:6" x14ac:dyDescent="0.3">
      <c r="A24" s="9"/>
      <c r="B24" s="9"/>
      <c r="C24" s="9"/>
      <c r="D24" s="9"/>
      <c r="E24" s="9"/>
      <c r="F24" s="9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colBreaks count="1" manualBreakCount="1">
    <brk id="6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A50F7-4103-4AA8-A05A-BCA3936E6042}">
  <dimension ref="A1:F24"/>
  <sheetViews>
    <sheetView tabSelected="1" view="pageBreakPreview" zoomScale="85" zoomScaleNormal="60" zoomScaleSheetLayoutView="85" workbookViewId="0">
      <selection activeCell="E19" sqref="E19"/>
    </sheetView>
  </sheetViews>
  <sheetFormatPr baseColWidth="10" defaultColWidth="11.44140625" defaultRowHeight="15.6" x14ac:dyDescent="0.3"/>
  <cols>
    <col min="1" max="1" width="29.109375" style="8" customWidth="1"/>
    <col min="2" max="2" width="18.77734375" style="8" customWidth="1"/>
    <col min="3" max="3" width="36.44140625" style="8" customWidth="1"/>
    <col min="4" max="4" width="30.77734375" style="8" customWidth="1"/>
    <col min="5" max="5" width="31" style="8" customWidth="1"/>
    <col min="6" max="6" width="29.21875" style="8" customWidth="1"/>
    <col min="7" max="21" width="11.44140625" style="8"/>
    <col min="22" max="22" width="12.44140625" style="8" customWidth="1"/>
    <col min="23" max="16384" width="11.44140625" style="8"/>
  </cols>
  <sheetData>
    <row r="1" spans="1:6" ht="16.2" thickBot="1" x14ac:dyDescent="0.35">
      <c r="A1" s="30"/>
      <c r="B1" s="30"/>
      <c r="C1" s="30"/>
      <c r="D1" s="30"/>
      <c r="E1" s="30"/>
      <c r="F1" s="30"/>
    </row>
    <row r="2" spans="1:6" ht="51.75" customHeight="1" thickBot="1" x14ac:dyDescent="0.35">
      <c r="A2" s="31" t="s">
        <v>14</v>
      </c>
      <c r="B2" s="32"/>
      <c r="C2" s="32"/>
      <c r="D2" s="32"/>
      <c r="E2" s="32"/>
      <c r="F2" s="33"/>
    </row>
    <row r="3" spans="1:6" ht="16.2" thickBot="1" x14ac:dyDescent="0.35">
      <c r="A3" s="9"/>
      <c r="B3" s="9"/>
      <c r="C3" s="9"/>
      <c r="D3" s="9"/>
      <c r="E3" s="9"/>
      <c r="F3" s="9"/>
    </row>
    <row r="4" spans="1:6" s="10" customFormat="1" ht="47.4" thickBot="1" x14ac:dyDescent="0.35">
      <c r="A4" s="5" t="s">
        <v>0</v>
      </c>
      <c r="B4" s="6" t="s">
        <v>1</v>
      </c>
      <c r="C4" s="7" t="s">
        <v>6</v>
      </c>
      <c r="D4" s="7" t="s">
        <v>7</v>
      </c>
      <c r="E4" s="7" t="s">
        <v>8</v>
      </c>
      <c r="F4" s="7" t="s">
        <v>9</v>
      </c>
    </row>
    <row r="5" spans="1:6" s="10" customFormat="1" ht="16.2" thickBot="1" x14ac:dyDescent="0.35">
      <c r="A5" s="1"/>
      <c r="B5" s="1"/>
      <c r="C5" s="1"/>
      <c r="D5" s="11"/>
      <c r="E5" s="11"/>
      <c r="F5" s="11"/>
    </row>
    <row r="6" spans="1:6" ht="33" customHeight="1" x14ac:dyDescent="0.3">
      <c r="A6" s="12" t="s">
        <v>10</v>
      </c>
      <c r="B6" s="13">
        <v>1</v>
      </c>
      <c r="C6" s="34"/>
      <c r="D6" s="14">
        <v>10000</v>
      </c>
      <c r="E6" s="14">
        <v>7300</v>
      </c>
      <c r="F6" s="15">
        <v>8000</v>
      </c>
    </row>
    <row r="7" spans="1:6" x14ac:dyDescent="0.3">
      <c r="A7" s="35" t="s">
        <v>3</v>
      </c>
      <c r="B7" s="36">
        <v>5</v>
      </c>
      <c r="C7" s="16"/>
      <c r="D7" s="2">
        <f>D14/D6*B7</f>
        <v>3.65</v>
      </c>
      <c r="E7" s="2">
        <f>D14/E6*B7</f>
        <v>5</v>
      </c>
      <c r="F7" s="3">
        <f>D14/F6*B7</f>
        <v>4.5625</v>
      </c>
    </row>
    <row r="8" spans="1:6" ht="16.2" thickBot="1" x14ac:dyDescent="0.35">
      <c r="A8" s="37" t="s">
        <v>2</v>
      </c>
      <c r="B8" s="17"/>
      <c r="C8" s="18"/>
      <c r="D8" s="4">
        <f>D7*$B$6</f>
        <v>3.65</v>
      </c>
      <c r="E8" s="4">
        <f t="shared" ref="E8:F8" si="0">E7*$B$6</f>
        <v>5</v>
      </c>
      <c r="F8" s="4">
        <f t="shared" si="0"/>
        <v>4.5625</v>
      </c>
    </row>
    <row r="9" spans="1:6" ht="16.2" thickBot="1" x14ac:dyDescent="0.35">
      <c r="A9" s="38"/>
      <c r="B9" s="19"/>
      <c r="C9" s="20"/>
      <c r="D9" s="21"/>
      <c r="E9" s="21"/>
      <c r="F9" s="21"/>
    </row>
    <row r="10" spans="1:6" ht="16.2" thickBot="1" x14ac:dyDescent="0.35">
      <c r="A10" s="22" t="s">
        <v>11</v>
      </c>
      <c r="B10" s="23"/>
      <c r="C10" s="24"/>
      <c r="D10" s="25">
        <f>SUM(D8)</f>
        <v>3.65</v>
      </c>
      <c r="E10" s="25">
        <f>SUM(E8)</f>
        <v>5</v>
      </c>
      <c r="F10" s="25">
        <f>SUM(F8)</f>
        <v>4.5625</v>
      </c>
    </row>
    <row r="11" spans="1:6" x14ac:dyDescent="0.3">
      <c r="A11" s="20"/>
      <c r="B11" s="19"/>
      <c r="C11" s="20"/>
      <c r="D11" s="26"/>
      <c r="E11" s="26"/>
      <c r="F11" s="26"/>
    </row>
    <row r="12" spans="1:6" x14ac:dyDescent="0.3">
      <c r="A12" s="20"/>
      <c r="B12" s="20"/>
      <c r="C12" s="20"/>
      <c r="D12" s="21"/>
      <c r="E12" s="21"/>
      <c r="F12" s="21"/>
    </row>
    <row r="13" spans="1:6" x14ac:dyDescent="0.3">
      <c r="A13" s="39" t="s">
        <v>4</v>
      </c>
      <c r="B13" s="39"/>
      <c r="C13" s="16"/>
      <c r="D13" s="27"/>
      <c r="E13" s="27"/>
      <c r="F13" s="27"/>
    </row>
    <row r="14" spans="1:6" x14ac:dyDescent="0.3">
      <c r="A14" s="16"/>
      <c r="B14" s="16"/>
      <c r="C14" s="16"/>
      <c r="D14" s="28">
        <f>MIN(D6:F6)</f>
        <v>7300</v>
      </c>
      <c r="E14" s="27"/>
      <c r="F14" s="27"/>
    </row>
    <row r="15" spans="1:6" x14ac:dyDescent="0.3">
      <c r="A15" s="21"/>
      <c r="B15" s="21"/>
      <c r="C15" s="21"/>
      <c r="D15" s="21"/>
      <c r="E15" s="21"/>
      <c r="F15" s="21"/>
    </row>
    <row r="16" spans="1:6" x14ac:dyDescent="0.3">
      <c r="A16" s="9"/>
      <c r="B16" s="9"/>
      <c r="C16" s="9"/>
      <c r="D16" s="9"/>
      <c r="E16" s="9"/>
      <c r="F16" s="9"/>
    </row>
    <row r="17" spans="1:6" x14ac:dyDescent="0.3">
      <c r="A17" s="29"/>
      <c r="B17" s="9"/>
      <c r="C17" s="9"/>
      <c r="D17" s="29"/>
      <c r="E17" s="9"/>
      <c r="F17" s="9"/>
    </row>
    <row r="18" spans="1:6" x14ac:dyDescent="0.3">
      <c r="A18" s="9" t="s">
        <v>5</v>
      </c>
      <c r="B18" s="9"/>
      <c r="C18" s="9"/>
      <c r="D18" s="9" t="s">
        <v>5</v>
      </c>
      <c r="E18" s="9"/>
      <c r="F18" s="9"/>
    </row>
    <row r="19" spans="1:6" x14ac:dyDescent="0.3">
      <c r="A19" s="9"/>
      <c r="B19" s="9"/>
      <c r="C19" s="9"/>
      <c r="D19" s="9"/>
      <c r="E19" s="9"/>
      <c r="F19" s="9"/>
    </row>
    <row r="20" spans="1:6" x14ac:dyDescent="0.3">
      <c r="A20" s="29"/>
      <c r="B20" s="9"/>
      <c r="C20" s="9"/>
      <c r="D20" s="29"/>
      <c r="E20" s="9"/>
      <c r="F20" s="9"/>
    </row>
    <row r="21" spans="1:6" x14ac:dyDescent="0.3">
      <c r="A21" s="9" t="s">
        <v>12</v>
      </c>
      <c r="B21" s="9"/>
      <c r="C21" s="9"/>
      <c r="D21" s="9" t="s">
        <v>13</v>
      </c>
      <c r="E21" s="9"/>
      <c r="F21" s="9"/>
    </row>
    <row r="22" spans="1:6" x14ac:dyDescent="0.3">
      <c r="A22" s="9"/>
      <c r="B22" s="9"/>
      <c r="C22" s="9"/>
      <c r="D22" s="9"/>
      <c r="E22" s="9"/>
      <c r="F22" s="9"/>
    </row>
    <row r="23" spans="1:6" x14ac:dyDescent="0.3">
      <c r="A23" s="9"/>
      <c r="B23" s="9"/>
      <c r="C23" s="9"/>
      <c r="D23" s="9"/>
      <c r="E23" s="9"/>
      <c r="F23" s="9"/>
    </row>
    <row r="24" spans="1:6" x14ac:dyDescent="0.3">
      <c r="A24" s="9"/>
      <c r="B24" s="9"/>
      <c r="C24" s="9"/>
      <c r="D24" s="9"/>
      <c r="E24" s="9"/>
      <c r="F24" s="9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colBreaks count="1" manualBreakCount="1">
    <brk id="6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HWFTUP5PPQV2-460899705-32855</_dlc_DocId>
    <_dlc_DocIdUrl xmlns="e2003e0d-3b06-4c9d-8d1d-f4d78b896d7f">
      <Url>https://www.vintra.de/vzbv/vergabeportal/_layouts/15/DocIdRedir.aspx?ID=HWFTUP5PPQV2-460899705-32855</Url>
      <Description>HWFTUP5PPQV2-460899705-32855</Description>
    </_dlc_DocIdUrl>
    <vzbvBADokumentartVergabe xmlns="93239daf-283d-42cb-9a3c-31238d13e6eb">Wertungsmatrix</vzbvBADokumentartVergabe>
    <vzbvBAGenPDF xmlns="93239daf-283d-42cb-9a3c-31238d13e6eb">nein</vzbvBAGenPDF>
    <vzbvBAGenAttachement xmlns="93239daf-283d-42cb-9a3c-31238d13e6eb">ja</vzbvBAGenAttachement>
    <RenditionsVersion xmlns="921cc944-f0f0-44b3-8d2d-2606f6dbf471" xsi:nil="true"/>
    <ecsOCRVersion xmlns="921cc944-f0f0-44b3-8d2d-2606f6dbf471" xsi:nil="true"/>
    <Renditions xmlns="921cc944-f0f0-44b3-8d2d-2606f6dbf471" xsi:nil="true"/>
    <vzbvVertragID xmlns="93239daf-283d-42cb-9a3c-31238d13e6eb" xsi:nil="true"/>
    <vzbvBAAktenzeichen xmlns="93239daf-283d-42cb-9a3c-31238d13e6eb">2026-0101</vzbvBAAktenzeichen>
    <AnbieterZentralID xmlns="e2003e0d-3b06-4c9d-8d1d-f4d78b896d7f" xsi:nil="true"/>
    <vzbvBedarfsID xmlns="93239daf-283d-42cb-9a3c-31238d13e6eb">3770</vzbvBedarfsID>
    <FormData xmlns="http://schemas.microsoft.com/sharepoint/v3">&lt;?xml version="1.0" encoding="utf-8"?&gt;&lt;FormVariables&gt;&lt;Version /&gt;&lt;/FormVariables&gt;</FormData>
  </documentManagement>
</p:properties>
</file>

<file path=customXml/item2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1F119ED42ECE004D83852CAA926ACE1D" ma:contentTypeVersion="28" ma:contentTypeDescription="" ma:contentTypeScope="" ma:versionID="99885043a5f4dae72d48f754933bd1ee">
  <xsd:schema xmlns:xsd="http://www.w3.org/2001/XMLSchema" xmlns:xs="http://www.w3.org/2001/XMLSchema" xmlns:p="http://schemas.microsoft.com/office/2006/metadata/properties" xmlns:ns1="http://schemas.microsoft.com/sharepoint/v3" xmlns:ns2="921cc944-f0f0-44b3-8d2d-2606f6dbf471" xmlns:ns3="e2003e0d-3b06-4c9d-8d1d-f4d78b896d7f" xmlns:ns4="93239daf-283d-42cb-9a3c-31238d13e6eb" targetNamespace="http://schemas.microsoft.com/office/2006/metadata/properties" ma:root="true" ma:fieldsID="32c2bb5ef687bf9a29c170d15dc56435" ns1:_="" ns2:_="" ns3:_="" ns4:_="">
    <xsd:import namespace="http://schemas.microsoft.com/sharepoint/v3"/>
    <xsd:import namespace="921cc944-f0f0-44b3-8d2d-2606f6dbf471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4:vzbvBADokumentartVergabe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cc944-f0f0-44b3-8d2d-2606f6dbf471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20" nillable="true" ma:displayName="Renditions" ma:decimals="0" ma:hidden="true" ma:internalName="Renditions">
      <xsd:simpleType>
        <xsd:restriction base="dms:Number"/>
      </xsd:simpleType>
    </xsd:element>
    <xsd:element name="RenditionsVersion" ma:index="21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hidden="true" ma:internalName="AnbieterZentralID" ma:readOnly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hidden="true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hidden="true" ma:internalName="vzbvBedarfsID" ma:readOnly="false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hidden="true" ma:internalName="vzbvBAGenPDF" ma:readOnly="false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hidden="true" ma:internalName="vzbvBAGenAttachement" ma:readOnly="false">
      <xsd:simpleType>
        <xsd:restriction base="dms:Choice">
          <xsd:enumeration value="ja"/>
          <xsd:enumeration value="nein"/>
        </xsd:restriction>
      </xsd:simpleType>
    </xsd:element>
    <xsd:element name="vzbvBADokumentartVergabe" ma:index="18" nillable="true" ma:displayName="Dokumentart" ma:format="Dropdown" ma:internalName="vzbvBADokumentartVergabe">
      <xsd:simpleType>
        <xsd:restriction base="dms:Choice">
          <xsd:enumeration value="Preisblatt"/>
          <xsd:enumeration value="AV Vertrag"/>
          <xsd:enumeration value="Vertrag"/>
          <xsd:enumeration value="Leistungsbeschreibung"/>
          <xsd:enumeration value="Eigenerklärung"/>
          <xsd:enumeration value="Angebotsschreiben"/>
          <xsd:enumeration value="Angebotsabgabe"/>
          <xsd:enumeration value="Wertungsmatrix"/>
          <xsd:enumeration value="Zuschlagschreiben"/>
          <xsd:enumeration value="Absage"/>
          <xsd:enumeration value="Vergabedokumentation"/>
          <xsd:enumeration value="Prüfprotokoll"/>
          <xsd:enumeration value="Bieterfrage"/>
          <xsd:enumeration value="sonstige Dokumente"/>
          <xsd:enumeration value="Vermerk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7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DCA36BD5-A444-4A27-BFA7-761A978348A7}">
  <ds:schemaRefs>
    <ds:schemaRef ds:uri="e2003e0d-3b06-4c9d-8d1d-f4d78b896d7f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921cc944-f0f0-44b3-8d2d-2606f6dbf471"/>
    <ds:schemaRef ds:uri="http://schemas.microsoft.com/office/infopath/2007/PartnerControls"/>
    <ds:schemaRef ds:uri="http://www.w3.org/XML/1998/namespace"/>
    <ds:schemaRef ds:uri="93239daf-283d-42cb-9a3c-31238d13e6eb"/>
    <ds:schemaRef ds:uri="http://purl.org/dc/terms/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6B20A14-72B6-496A-9CB9-23AE37D6A8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78CE9C-303A-4824-9E34-D0246B154F48}">
  <ds:schemaRefs/>
</ds:datastoreItem>
</file>

<file path=customXml/itemProps4.xml><?xml version="1.0" encoding="utf-8"?>
<ds:datastoreItem xmlns:ds="http://schemas.openxmlformats.org/officeDocument/2006/customXml" ds:itemID="{072DDEA1-2E5E-4621-96F3-5DFA2D37FFD6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43DC40A9-766C-4BF4-89A0-B04AE5481495}">
  <ds:schemaRefs>
    <ds:schemaRef ds:uri="http://schemas.microsoft.com/sharepoint/events"/>
  </ds:schemaRefs>
</ds:datastoreItem>
</file>

<file path=customXml/itemProps6.xml><?xml version="1.0" encoding="utf-8"?>
<ds:datastoreItem xmlns:ds="http://schemas.openxmlformats.org/officeDocument/2006/customXml" ds:itemID="{7820629D-DAE9-4D2D-9686-2467E55D57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21cc944-f0f0-44b3-8d2d-2606f6dbf471"/>
    <ds:schemaRef ds:uri="e2003e0d-3b06-4c9d-8d1d-f4d78b896d7f"/>
    <ds:schemaRef ds:uri="93239daf-283d-42cb-9a3c-31238d13e6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7.xml><?xml version="1.0" encoding="utf-8"?>
<ds:datastoreItem xmlns:ds="http://schemas.openxmlformats.org/officeDocument/2006/customXml" ds:itemID="{88BFC304-D47D-40E9-B63B-794243D5A23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6</vt:i4>
      </vt:variant>
    </vt:vector>
  </HeadingPairs>
  <TitlesOfParts>
    <vt:vector size="13" baseType="lpstr">
      <vt:lpstr>Los1_Messewand</vt:lpstr>
      <vt:lpstr>Los2_Messetheke</vt:lpstr>
      <vt:lpstr>Los3_Roll-Up</vt:lpstr>
      <vt:lpstr>Los4_StehtischHusse</vt:lpstr>
      <vt:lpstr>Los5_Klappstuhl </vt:lpstr>
      <vt:lpstr>Los6_Kundenstopper</vt:lpstr>
      <vt:lpstr>Los7_Klapprahmen</vt:lpstr>
      <vt:lpstr>Los1_Messewand!Druckbereich</vt:lpstr>
      <vt:lpstr>'Los3_Roll-Up'!Druckbereich</vt:lpstr>
      <vt:lpstr>Los4_StehtischHusse!Druckbereich</vt:lpstr>
      <vt:lpstr>'Los5_Klappstuhl '!Druckbereich</vt:lpstr>
      <vt:lpstr>Los6_Kundenstopper!Druckbereich</vt:lpstr>
      <vt:lpstr>Los7_Klapprahmen!Druckbereich</vt:lpstr>
    </vt:vector>
  </TitlesOfParts>
  <Company>vzbv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Vorlage-Anlage-6-Wertungsmatrix.xlsx</dc:title>
  <dc:creator>hoffschulte</dc:creator>
  <cp:lastModifiedBy>Schuster, Jacqueline (vzbv)</cp:lastModifiedBy>
  <cp:lastPrinted>2015-11-06T15:24:37Z</cp:lastPrinted>
  <dcterms:created xsi:type="dcterms:W3CDTF">2013-07-04T14:17:18Z</dcterms:created>
  <dcterms:modified xsi:type="dcterms:W3CDTF">2026-04-23T13:57:48Z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XHNKVCXE7VXX-1172018943-29</vt:lpwstr>
  </property>
  <property fmtid="{D5CDD505-2E9C-101B-9397-08002B2CF9AE}" pid="3" name="_dlc_DocIdItemGuid">
    <vt:lpwstr>89c86156-af96-44b1-bcd0-e11b7d97cbcf</vt:lpwstr>
  </property>
  <property fmtid="{D5CDD505-2E9C-101B-9397-08002B2CF9AE}" pid="4" name="_dlc_DocIdUrl">
    <vt:lpwstr>https://vzbv.vintra.de/Zusammenarbeit/Vergaben/_layouts/15/DocIdRedir.aspx?ID=XHNKVCXE7VXX-1172018943-29, XHNKVCXE7VXX-1172018943-29</vt:lpwstr>
  </property>
  <property fmtid="{D5CDD505-2E9C-101B-9397-08002B2CF9AE}" pid="5" name="ContentTypeId">
    <vt:lpwstr>0x010100EB634DAC27FD7E45A6BA5530D4B3626E001F119ED42ECE004D83852CAA926ACE1D</vt:lpwstr>
  </property>
  <property fmtid="{D5CDD505-2E9C-101B-9397-08002B2CF9AE}" pid="6" name="_docset_NoMedatataSyncRequired">
    <vt:lpwstr>False</vt:lpwstr>
  </property>
  <property fmtid="{D5CDD505-2E9C-101B-9397-08002B2CF9AE}" pid="7" name="Order">
    <vt:r8>21200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Dokumentart">
    <vt:lpwstr>Wertungsmatrix</vt:lpwstr>
  </property>
  <property fmtid="{D5CDD505-2E9C-101B-9397-08002B2CF9AE}" pid="12" name="Versand">
    <vt:lpwstr>nein</vt:lpwstr>
  </property>
  <property fmtid="{D5CDD505-2E9C-101B-9397-08002B2CF9AE}" pid="13" name="_CopySource">
    <vt:lpwstr>https://www.vintra.de/vzbv/vergabeportal/Vorlagen/Vorlage-Anlage-6-Wertungsmatrix.xlsx</vt:lpwstr>
  </property>
</Properties>
</file>