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www.vintra.de/vzbv/vergabeportal/BedarfsmeldungDokumente/3770/"/>
    </mc:Choice>
  </mc:AlternateContent>
  <xr:revisionPtr revIDLastSave="0" documentId="13_ncr:20000001_{B2064549-3775-4FB9-962D-6C6AC397E87E}" xr6:coauthVersionLast="47" xr6:coauthVersionMax="47" xr10:uidLastSave="{00000000-0000-0000-0000-000000000000}"/>
  <bookViews>
    <workbookView xWindow="-108" yWindow="-108" windowWidth="23256" windowHeight="13896" tabRatio="792" xr2:uid="{00000000-000D-0000-FFFF-FFFF00000000}"/>
  </bookViews>
  <sheets>
    <sheet name="Start" sheetId="3" r:id="rId1"/>
    <sheet name="Los1_Messewand" sheetId="22" r:id="rId2"/>
    <sheet name="Los2_Messetheke" sheetId="23" r:id="rId3"/>
    <sheet name="Los3_Roll-Up" sheetId="24" r:id="rId4"/>
    <sheet name="Los4_TischHusse" sheetId="35" r:id="rId5"/>
    <sheet name="Los5_KlappStuhl " sheetId="36" r:id="rId6"/>
    <sheet name="Los6_Kundenstop" sheetId="38" r:id="rId7"/>
    <sheet name="Los7_Klapprahmen" sheetId="37" r:id="rId8"/>
    <sheet name="Lieferliste 2026-0101" sheetId="39" r:id="rId9"/>
    <sheet name="Motive Roll-Ups Los3" sheetId="40" r:id="rId10"/>
  </sheets>
  <definedNames>
    <definedName name="_xlnm._FilterDatabase" localSheetId="9" hidden="1">'Motive Roll-Ups Los3'!$H$3:$H$23</definedName>
    <definedName name="_xlnm.Print_Area" localSheetId="8">'Lieferliste 2026-0101'!$A$1:$P$21</definedName>
    <definedName name="_xlnm.Print_Area" localSheetId="1">Los1_Messewand!$A$1:$D$27</definedName>
    <definedName name="_xlnm.Print_Area" localSheetId="2">Los2_Messetheke!$A$1:$D$27</definedName>
    <definedName name="_xlnm.Print_Area" localSheetId="3">'Los3_Roll-Up'!$A$1:$D$27</definedName>
    <definedName name="_xlnm.Print_Area" localSheetId="4">Los4_TischHusse!$A$1:$D$34</definedName>
    <definedName name="_xlnm.Print_Area" localSheetId="5">'Los5_KlappStuhl '!$A$1:$D$29</definedName>
    <definedName name="_xlnm.Print_Area" localSheetId="6">Los6_Kundenstop!$A$1:$D$26</definedName>
    <definedName name="_xlnm.Print_Area" localSheetId="7">Los7_Klapprahmen!$A$1:$D$23</definedName>
    <definedName name="_xlnm.Print_Area" localSheetId="9">'Motive Roll-Ups Los3'!$A$1:$H$22</definedName>
    <definedName name="_xlnm.Print_Area" localSheetId="0">Start!$A$1:$A$10</definedName>
    <definedName name="query_2" localSheetId="8" hidden="1">'Lieferliste 2026-0101'!$A:$L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40" l="1"/>
  <c r="F22" i="40"/>
  <c r="E22" i="40"/>
  <c r="D22" i="40"/>
  <c r="C22" i="40"/>
  <c r="B22" i="40"/>
  <c r="H21" i="40"/>
  <c r="H20" i="40"/>
  <c r="H19" i="40"/>
  <c r="H18" i="40"/>
  <c r="H17" i="40"/>
  <c r="H16" i="40"/>
  <c r="H15" i="40"/>
  <c r="H14" i="40"/>
  <c r="H13" i="40"/>
  <c r="H12" i="40"/>
  <c r="H11" i="40"/>
  <c r="H10" i="40"/>
  <c r="H9" i="40"/>
  <c r="H8" i="40"/>
  <c r="H7" i="40"/>
  <c r="H6" i="40"/>
  <c r="H5" i="40"/>
  <c r="H4" i="40"/>
  <c r="O21" i="39"/>
  <c r="P21" i="39"/>
  <c r="N21" i="39"/>
  <c r="M21" i="39"/>
  <c r="L21" i="39"/>
  <c r="K21" i="39"/>
  <c r="J21" i="39"/>
  <c r="I21" i="39"/>
  <c r="H21" i="39"/>
  <c r="G21" i="39"/>
  <c r="F21" i="39"/>
  <c r="E21" i="39"/>
  <c r="D21" i="39"/>
  <c r="A1" i="38"/>
  <c r="H23" i="40" l="1"/>
  <c r="H22" i="40"/>
  <c r="A1" i="37"/>
  <c r="A1" i="36"/>
  <c r="A1" i="35"/>
  <c r="A1" i="22" l="1"/>
  <c r="A1" i="23"/>
  <c r="A1"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tc={E56F9EF4-D030-40A4-A2DA-32EE2CB0DF0D}</author>
  </authors>
  <commentList>
    <comment ref="A19" authorId="0" shapeId="0" xr:uid="{E56F9EF4-D030-40A4-A2DA-32EE2CB0DF0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Nummerierung anpassen</t>
      </text>
    </comment>
  </commentList>
</comments>
</file>

<file path=xl/sharedStrings.xml><?xml version="1.0" encoding="utf-8"?>
<sst xmlns="http://schemas.openxmlformats.org/spreadsheetml/2006/main" count="365" uniqueCount="210">
  <si>
    <t>Der Verbraucherzentrale Bundesverband (vzbv)</t>
  </si>
  <si>
    <t xml:space="preserve">Die Energieberatung </t>
  </si>
  <si>
    <t>Ausschreibung</t>
  </si>
  <si>
    <t>Los 1</t>
  </si>
  <si>
    <t xml:space="preserve">Name des Erklärenden und Unternehmen </t>
  </si>
  <si>
    <t>Los 2</t>
  </si>
  <si>
    <t>Los 3</t>
  </si>
  <si>
    <t>Los 4</t>
  </si>
  <si>
    <t>Los 5</t>
  </si>
  <si>
    <t>Dämmung</t>
  </si>
  <si>
    <t>Erneuerbare</t>
  </si>
  <si>
    <t>Energiekosten</t>
  </si>
  <si>
    <t>Heiztechnik</t>
  </si>
  <si>
    <t>Schimmel</t>
  </si>
  <si>
    <t>Stromkosten</t>
  </si>
  <si>
    <t>Anzahl je VZ</t>
  </si>
  <si>
    <t>Messe
theke</t>
  </si>
  <si>
    <t xml:space="preserve">
Der Verbraucherzentrale Bundesverband (vzbv) bündelt als Dachverband die Expertise von 16 Verbraucherzentralen und mehr als 30 verbraucherpolitischen Verbänden - darunter über 2.000 Organisationen und sieben Millionen Einzelmitglieder - für einen starken Schutz der Verbraucher:innen in Deutschland.
</t>
  </si>
  <si>
    <r>
      <t>Messewand</t>
    </r>
    <r>
      <rPr>
        <b/>
        <sz val="12"/>
        <color rgb="FFFF0000"/>
        <rFont val="Arial"/>
        <family val="2"/>
      </rPr>
      <t>**</t>
    </r>
  </si>
  <si>
    <t>Abb. Beispiel</t>
  </si>
  <si>
    <t>Anforderung</t>
  </si>
  <si>
    <r>
      <t>Anforderung erfüllt?
Wählen Sie Ja/Nein</t>
    </r>
    <r>
      <rPr>
        <b/>
        <sz val="11"/>
        <color rgb="FFFF0000"/>
        <rFont val="Arial"/>
        <family val="2"/>
      </rPr>
      <t>*</t>
    </r>
  </si>
  <si>
    <t>a</t>
  </si>
  <si>
    <t>b</t>
  </si>
  <si>
    <t>System + Stoff: Brandschutzzertifiziert für Messen/Innenräume</t>
  </si>
  <si>
    <t>c</t>
  </si>
  <si>
    <t>Scherengitter, 9 Felder gerade</t>
  </si>
  <si>
    <t>d</t>
  </si>
  <si>
    <t>e</t>
  </si>
  <si>
    <t>4c-Farbdruck vollfächig</t>
  </si>
  <si>
    <t>f</t>
  </si>
  <si>
    <t>Material: Blickundurchlässiger und knitterfreier, hochwertiger Stoff</t>
  </si>
  <si>
    <t>g</t>
  </si>
  <si>
    <t>Befestigung Stoff an Scherengitter: Kederlippen-Technik</t>
  </si>
  <si>
    <t>h</t>
  </si>
  <si>
    <t>2 LED-Strahler zur Befestigung an Messewand</t>
  </si>
  <si>
    <t>i</t>
  </si>
  <si>
    <t>kleine Tasche für knitterfreien Textil/Stoff</t>
  </si>
  <si>
    <t>j</t>
  </si>
  <si>
    <t>Transportkoffer für Scherengittersystem und LED-Lampen</t>
  </si>
  <si>
    <t>k</t>
  </si>
  <si>
    <t>l</t>
  </si>
  <si>
    <t>m</t>
  </si>
  <si>
    <t>Hinweis</t>
  </si>
  <si>
    <r>
      <t>Messetheke</t>
    </r>
    <r>
      <rPr>
        <b/>
        <sz val="12"/>
        <color rgb="FFFF0000"/>
        <rFont val="Arial"/>
        <family val="2"/>
      </rPr>
      <t>**</t>
    </r>
  </si>
  <si>
    <t>Scherengittersystem mit Tischplatte und Einlegeboden</t>
  </si>
  <si>
    <t>Ummantelung Theke 3 Seiten, hinten offen für Nutzung Einlegeboden</t>
  </si>
  <si>
    <t xml:space="preserve">Transporttasche für Scherengittersystem Theke </t>
  </si>
  <si>
    <t>System + Material: Brandschutzzertifiziert für Messen/Innenräume</t>
  </si>
  <si>
    <t>4c-Farbdruck, einseitig</t>
  </si>
  <si>
    <t>stabile Ausführung mit 2 Standfüßen</t>
  </si>
  <si>
    <t>3-tlg. Spannstange: keine Höhenverstellung!</t>
  </si>
  <si>
    <t>Sicherstellung, dass Roll-Up Bahn nicht komplett in Kassette verschwindet</t>
  </si>
  <si>
    <t>Grafikbahnen: hochwertig, kratzsicher, lichtundurchlässig, UV-beständig</t>
  </si>
  <si>
    <t>Transporttasche</t>
  </si>
  <si>
    <t>n</t>
  </si>
  <si>
    <t>Ort und Datum</t>
  </si>
  <si>
    <t>o</t>
  </si>
  <si>
    <t>End-/Sichtformat: mind. 100 x 218 cm (B x H)</t>
  </si>
  <si>
    <t>Lieferung/bruchsicherer Versand sortenrein an unterschiedliche Adressen laut Liste</t>
  </si>
  <si>
    <r>
      <rPr>
        <b/>
        <sz val="11"/>
        <color rgb="FFFF0000"/>
        <rFont val="Arial"/>
        <family val="2"/>
      </rPr>
      <t xml:space="preserve">* </t>
    </r>
    <r>
      <rPr>
        <sz val="11"/>
        <color rgb="FF000000"/>
        <rFont val="Arial"/>
        <family val="2"/>
      </rPr>
      <t xml:space="preserve">Keine Angabe zur Erfüllung der Anforderungen wird als "Nein" gewertet. Ein "Nein" führt zum Ausschluss aus dem Verfahren. Ist eine Mindest-Anforderung zB aus produktionstechnischen Bedingungen nicht erfüllbar, klären Sie dies bitte im Rahmen der Rückfragefrist mittels Bieterfrage.
</t>
    </r>
    <r>
      <rPr>
        <b/>
        <sz val="11"/>
        <color rgb="FFFF0000"/>
        <rFont val="Arial"/>
        <family val="2"/>
      </rPr>
      <t xml:space="preserve">** </t>
    </r>
    <r>
      <rPr>
        <sz val="11"/>
        <color rgb="FF000000"/>
        <rFont val="Arial"/>
        <family val="2"/>
      </rPr>
      <t>Beim Angebot eines vergleichbaren Modells/Alternative fügen Sie bitte ein Datenblatt und detaillierten Angebotszusatz als gesondertes Dokument bei, um alle in der Leistungsbeschreibung genannten Kriterien nachvollziehbar (z.B. Grafikmaße) überprüfen zu können.</t>
    </r>
  </si>
  <si>
    <r>
      <rPr>
        <b/>
        <sz val="10"/>
        <rFont val="Arial"/>
        <family val="2"/>
      </rPr>
      <t xml:space="preserve">
HINWEISE:</t>
    </r>
    <r>
      <rPr>
        <sz val="10"/>
        <rFont val="Arial"/>
        <family val="2"/>
      </rPr>
      <t xml:space="preserve">
Bitte füllen Sie nur die grünmarkierten Felder aus! Nehmen Sie keine Änderungen an den vorgegebenen Dokumenten vor.
Keine Angaben bei der Erfüllung der Mindest-Anforderungen wird als "Nein" gewertet. Ein "Nein" führt zum Ausschluss des Angebots.
Ist eine Mindest-Anforderung zB aus produktionstechnischen Bedingungen nicht erfüllbar, klären Sie dies bitte im Rahmen der Rückfragefrist mittels Bieterfrage.
"Vergleichbare" Materialien stellen Sie bitte gesondert in einem detaillierten Angebotszusatz als gesondertes Dokument dar, um die Anforderungen bewerten und prüfen zu können. Zugesandte Proben oder Muster können nicht zurückgeschickt werden. 
</t>
    </r>
  </si>
  <si>
    <t>Ausschreibung Ausstattungsmaterial: Anforderungskatalog (Anlage 1a)</t>
  </si>
  <si>
    <t>Stellgröße/Aufbauformat: 230 x 230 x 30 cm (B x H x T), Abweichung max. +/- 5 cm</t>
  </si>
  <si>
    <t>Maße: 100 x 100 x 34 cm (B x H x T), Abweichung max. +/- 5 cm</t>
  </si>
  <si>
    <t>Lieferadresse
inkl. Ansprechperson</t>
  </si>
  <si>
    <t>Aufbauanleitung für System und Befestigung Textil</t>
  </si>
  <si>
    <t>2026-0101</t>
  </si>
  <si>
    <r>
      <t xml:space="preserve">
Ausgeschrieben ist das Bedrucken und die Lieferung verschiedener Ausstattungsmaterialien in</t>
    </r>
    <r>
      <rPr>
        <b/>
        <sz val="10"/>
        <color rgb="FFFF0000"/>
        <rFont val="Arial"/>
        <family val="2"/>
      </rPr>
      <t xml:space="preserve"> 7 Losen</t>
    </r>
    <r>
      <rPr>
        <sz val="10"/>
        <rFont val="Arial"/>
        <family val="2"/>
      </rPr>
      <t xml:space="preserve">. Auf den folgenden Tabellenblättern sind die Anforderungen definiert. 
Bieter können auf eines oder mehrere Lose ein Angebot abgeben. Wünschenswert ist von Seiten des AG jedoch, dass auf alle Lose ein Angebot abgegeben wird. Druckfähige und aktuelle Grafiken werden nach Zuschlagserteilung vom AG zur Verfügung gestellt.
</t>
    </r>
  </si>
  <si>
    <t>Bistrotisch inkl. Husse</t>
  </si>
  <si>
    <t>Anforderung Stehtisch</t>
  </si>
  <si>
    <t>System: Brandschutzzertifiziert für Messen/Innenräume</t>
  </si>
  <si>
    <r>
      <t xml:space="preserve">Stehtisch "Japura" oder vergleichbar </t>
    </r>
    <r>
      <rPr>
        <b/>
        <sz val="11"/>
        <color rgb="FFFF0000"/>
        <rFont val="Arial"/>
        <family val="2"/>
      </rPr>
      <t xml:space="preserve">** </t>
    </r>
  </si>
  <si>
    <t>X-Klappmechanismus mit selbstsicherndem Klappsystem</t>
  </si>
  <si>
    <t>leichter und klappbarer Stehtisch mit rundem Tischblatt</t>
  </si>
  <si>
    <t>Plattendurchmesser mind. 70 cm (ohne Loch für Sonnenschirm)</t>
  </si>
  <si>
    <t>Höhe ca. 110 cm; Gewicht: ca. 13 kg</t>
  </si>
  <si>
    <t>inkl. verschleißfeste Fußkappen</t>
  </si>
  <si>
    <t>Anforderung Husse</t>
  </si>
  <si>
    <t>Stoff: Brandschutzzertifiziert für Messen/Innenräume</t>
  </si>
  <si>
    <t>Farbe: weiß</t>
  </si>
  <si>
    <t>Ausführung passend zum Stehtisch, kein Reißverschluss</t>
  </si>
  <si>
    <t>Material: 260 g/m² Stretchtex®; Öko-Tex Standard 100 (Schadstofffrei)</t>
  </si>
  <si>
    <t>blickdicht (kein Durchscheinen des Tisches)</t>
  </si>
  <si>
    <t>Unterkante gesäumt</t>
  </si>
  <si>
    <t>p</t>
  </si>
  <si>
    <t>q</t>
  </si>
  <si>
    <t>r</t>
  </si>
  <si>
    <t>s</t>
  </si>
  <si>
    <t xml:space="preserve"> </t>
  </si>
  <si>
    <r>
      <t>Klappstuhl</t>
    </r>
    <r>
      <rPr>
        <b/>
        <sz val="12"/>
        <color rgb="FFFF0000"/>
        <rFont val="Arial"/>
        <family val="2"/>
      </rPr>
      <t>**</t>
    </r>
  </si>
  <si>
    <t>Brandschutzzertifiziert für Messen/Innenräume</t>
  </si>
  <si>
    <t>zusammenklappbarer Hochhocker mit Sitzhöhe mind. 74 cm</t>
  </si>
  <si>
    <t>Gestell in weiß mit Fußstütze</t>
  </si>
  <si>
    <t>Tragkraft: mind. 110 kg</t>
  </si>
  <si>
    <t>Sitz und Rückenlehne: schichtverleimtes, formgepresstes Furnier</t>
  </si>
  <si>
    <t>Sicherheitsbügel unter dem Sitz (kein Zusammenklappen beim Umstellen/Verschieben des Hockers)</t>
  </si>
  <si>
    <t>Kunststoffkappen an Fußenden für sicheren Stand und gummierte Fußstütze</t>
  </si>
  <si>
    <t>hochwertige Verarbeitung und robuster Klappmechanismus</t>
  </si>
  <si>
    <t>Anbringen Aufkleber auf Innenseite und Rückenlehne</t>
  </si>
  <si>
    <t>Rahmen/Schutzfolie: Brandschutzzertifiziert für Innenräume</t>
  </si>
  <si>
    <t>Wechselrahmen A1-Format (ohne Inhalt/Plakat), 25 mm Profil</t>
  </si>
  <si>
    <t>stabile und schlagfeste Rückwand und Antireflex-Schutzfolie, UV-beständig</t>
  </si>
  <si>
    <t>Los 7</t>
  </si>
  <si>
    <t>Anforderung erfüllt?
Wählen Sie Ja/Nein*</t>
  </si>
  <si>
    <t>Standgestell/Schutzfolie: Zertifizierung nach DIN 4102-1, mind. Brandschutzklasse B1</t>
  </si>
  <si>
    <t>32 mm Profil</t>
  </si>
  <si>
    <t>silber eloxiert, Rondo-Ecken</t>
  </si>
  <si>
    <t>wasserablauflöcher, Antireflex-Schutzfolien, UV-beständig</t>
  </si>
  <si>
    <t>Inkl. Lieferung/bruchsicherer Versand und Verteilung an Liste</t>
  </si>
  <si>
    <t>Los 6</t>
  </si>
  <si>
    <t>Vor finaler Produktionsfreigabe: Skalierter Andruck auf Originalmaterial im Verhältnis 1:10</t>
  </si>
  <si>
    <t>Vor finaler Produktionsfreigabe: j e Motiv 1 skalierter Andruck auf Originalmaterial im Verhältnis 1:10</t>
  </si>
  <si>
    <t>Roll-Ups in bis zu 6 Motive an unterschiedliche Adressen laut Liste</t>
  </si>
  <si>
    <t>Vor finaler Produktionsfreigabe: Andruck von Originalmaterial (Ausschnitt bedruckte Seitenfläche + Tischplatte)</t>
  </si>
  <si>
    <t>transparenter Aufkleber 1 Motiv 4c-Farbdruck auf Innenseite Rückenlehne</t>
  </si>
  <si>
    <t>transparenter Aufkleber 1 Motiv 1c-Farbdruck auf Rückseite Rückenlehne</t>
  </si>
  <si>
    <t>Kundenstopper (Lieferung ohne Plakat)</t>
  </si>
  <si>
    <t>klappbares Standgestell für A1-Format (ohne Inhalt/Plakat), beidseitig</t>
  </si>
  <si>
    <t>Anbringen Aufkleber obere Profile beidseitig mittig platziert</t>
  </si>
  <si>
    <t>transparenter Aufkleber 1c-Farbdruck: 1 Motiv auf Front- und Rückseite, Schrifthöhe und -breite bestmöglich</t>
  </si>
  <si>
    <r>
      <t>Klapprahmen</t>
    </r>
    <r>
      <rPr>
        <b/>
        <sz val="12"/>
        <color rgb="FFFF0000"/>
        <rFont val="Arial"/>
        <family val="2"/>
      </rPr>
      <t>**</t>
    </r>
    <r>
      <rPr>
        <b/>
        <sz val="12"/>
        <color rgb="FF000000"/>
        <rFont val="Arial"/>
        <family val="2"/>
      </rPr>
      <t xml:space="preserve"> (Lieferung ohne Plakat)</t>
    </r>
  </si>
  <si>
    <t xml:space="preserve">Abb. Beispiel </t>
  </si>
  <si>
    <t>transparenter Aufkleber 1c-Farbdruck: 1 Motiv, Schrifthöhe und -breite bestmöglich</t>
  </si>
  <si>
    <t>Inkl. Anbringen auf unterem Profil, mittig platziert</t>
  </si>
  <si>
    <t>Lieferfrist: 5 Wochen nach finaler Produktionsfreigabe, jedoch spätestens bis zum 12.11.2026</t>
  </si>
  <si>
    <t>Lieferfrist: 6 Wochen nach finaler Produktionsfreigabe, jedoch spätestens bis zum 12.11.2026</t>
  </si>
  <si>
    <t>Lieferfrist: 4 Wochen nach finaler Produktionsfreigabe, jedoch spätestens bis zum 12.11.2026</t>
  </si>
  <si>
    <t>Gesamtanzahl: 16x Messewand Textil</t>
  </si>
  <si>
    <t>Gesamtanzahl: 14 x Messetheke Textil</t>
  </si>
  <si>
    <t>Anzahl gesamt: 151 Stück</t>
  </si>
  <si>
    <t>Gesamtanzahl: 17 Tische inkl. bedruckter Hussen</t>
  </si>
  <si>
    <t xml:space="preserve">1 Motiv in 4c-Farbdruck auf Tischplatte </t>
  </si>
  <si>
    <t>2 Motive gegenüberliegend in 4c-Farbdruck am Fuß/Seitenfläche</t>
  </si>
  <si>
    <t>Gesamtanzahl: 18 Stück</t>
  </si>
  <si>
    <t>Vor finaler Produktionsfreigabe: Freigabe von Stand-Proof von Vorder-/Rückseite</t>
  </si>
  <si>
    <t>Gesamtanzahl: 8 Stück</t>
  </si>
  <si>
    <t>Vor finaler Produktionsfreigabe: Freigabe von Stand-Proof von Vorder-/Rückseite oberes Profil</t>
  </si>
  <si>
    <t>Gesamtanzahl: 6 Stück</t>
  </si>
  <si>
    <t>Vor finaler Produktionsfreigabe: Freigabe von Stand-Proof von unterem Profil</t>
  </si>
  <si>
    <t>Nr.</t>
  </si>
  <si>
    <t>Anschrift</t>
  </si>
  <si>
    <t>AP</t>
  </si>
  <si>
    <t>Roll-Up 
Gesamt</t>
  </si>
  <si>
    <t>Energie
kosten</t>
  </si>
  <si>
    <t>Heiz
technik</t>
  </si>
  <si>
    <t>Strom
kosten</t>
  </si>
  <si>
    <t>Stehttisch+
Husse</t>
  </si>
  <si>
    <t>Klapp
stuhl</t>
  </si>
  <si>
    <t>Klapp
rahmen</t>
  </si>
  <si>
    <t>Kunden
stopper</t>
  </si>
  <si>
    <t>01 BW</t>
  </si>
  <si>
    <t>Verbraucherzentrale Baden-Württemberg e.V. 
Team Energieberatung  || Frau Tanja Fiedler
Paulinenstr. 47
70178 Stuttgart</t>
  </si>
  <si>
    <t>Fiedler, Tanja</t>
  </si>
  <si>
    <t>02 BY</t>
  </si>
  <si>
    <t>Verbraucherzentrale Bayern e.V. 
Team Energieberatung || Frau Andrea Kahl
Mozartstr. 9
80336 München</t>
  </si>
  <si>
    <t>Kahl Andrea</t>
  </si>
  <si>
    <t>03 BE</t>
  </si>
  <si>
    <t>Verbraucherzentrale Berlin e.V. 
Team Energieberatung || Frau Ane Esdohr
Ordensmeisterstraße 15-16
12099 Berlin</t>
  </si>
  <si>
    <t>Ane Esdohr</t>
  </si>
  <si>
    <t>04 BB</t>
  </si>
  <si>
    <t>Verbraucherzentrale Brandenburg e.V. 
Team Energieberatung || Frau Marina Schubert
Babelsberger Str. 18
14473 Potsdam</t>
  </si>
  <si>
    <t>Marina Schubert</t>
  </si>
  <si>
    <t>05 HB</t>
  </si>
  <si>
    <t>Verbraucherzentrale Bremen e.V. 
Team Energieberatung || Frau Inse Ewen
Altenweg 4
28195 Bremen</t>
  </si>
  <si>
    <t>Inse Ewen</t>
  </si>
  <si>
    <t>06 HH</t>
  </si>
  <si>
    <t>Verbraucherzentrale Hamburg e.V. 
Team Energieberatung || Herr Tristan Jorde
Kirchenallee 22
20099 Hamburg</t>
  </si>
  <si>
    <t>Jorde, Tristan</t>
  </si>
  <si>
    <t>07 HE</t>
  </si>
  <si>
    <t>Verbraucherzentrale Hessen e.V. 
Team Energieberatung || Frau Anika Sauer
Große Friedberger Str. 13-17
60313 Frankfurt/Main</t>
  </si>
  <si>
    <t>Sauer, Anika</t>
  </si>
  <si>
    <t>08 MV</t>
  </si>
  <si>
    <t>Verbraucherzentrale Mecklenburg-Vorpommern e.V. 
Team Energieberatung || Herr Arian Freytag
Erich-Schlesinger-Str. 35 
18059 Rostock</t>
  </si>
  <si>
    <t>Freytag, Arian</t>
  </si>
  <si>
    <t>09 NI</t>
  </si>
  <si>
    <t>Verbraucherzentrale Niedersachsen e.V. 
Team Energieberatung || Frau Natascha Sprengel
Landschaftstraße 3
30159 Hannover</t>
  </si>
  <si>
    <t>Natascha Sprengel</t>
  </si>
  <si>
    <t>10 NW</t>
  </si>
  <si>
    <t>Verbraucherzentrale Nordrhein-Westfalen e.V. 
Team Energieberatung || Frau Alexandra Wehrmann
Helmholtzstraße 19
40215 Düsseldorf</t>
  </si>
  <si>
    <t>Wehrmann, Alexandra</t>
  </si>
  <si>
    <t>11 RP</t>
  </si>
  <si>
    <t>Verbraucherzentrale Rheinland-Pfalz e.V. 
Team Energieberatung || Herr Michael Benken
Seppel-Glückert-Passage 10
55116 Mainz</t>
  </si>
  <si>
    <t>Benken, Michael</t>
  </si>
  <si>
    <t>12 SL</t>
  </si>
  <si>
    <t>Verbraucherzentrale Saarland e.V. 
Team Energieberatung || Frau Katina Karakas
Trierer Str. 40
66111 Saarbrücken</t>
  </si>
  <si>
    <t>Karakas, Katina</t>
  </si>
  <si>
    <t>13 SN</t>
  </si>
  <si>
    <t>Verbraucherzentrale Sachsen e.V. 
Team Energieberatung || Herr Denis Schneiderheinze
Katharinenstraße 17
04109 Leipzig</t>
  </si>
  <si>
    <t>Schneiderheinze, Denis</t>
  </si>
  <si>
    <t>14 ST</t>
  </si>
  <si>
    <t>Verbraucherzentrale Sachsen-Anhalt e.V. 
Team Energieberatung || Frau Anette Kuschel
Steinbockgasse 1
06108 Halle</t>
  </si>
  <si>
    <t>Annette Kuschel</t>
  </si>
  <si>
    <t>15 SH</t>
  </si>
  <si>
    <t>Verbraucherzentrale Schleswig-Holstein e.V. 
Team Energieberatung || Frau Carina Vogel
Hopfenstraße 29
24103 Kiel</t>
  </si>
  <si>
    <t>Vogel, Carina</t>
  </si>
  <si>
    <t>16 TH</t>
  </si>
  <si>
    <t>Verbraucherzentrale Thüringen e.V. 
Team Energieberatung || Frau Ramona Ballod
Eugen-Richter-Str. 45
99085 Erfurt</t>
  </si>
  <si>
    <t>Ballod, Ramona</t>
  </si>
  <si>
    <t>18 VSB</t>
  </si>
  <si>
    <t>VerbraucherService Bayern im KDFB e.V. 
Team Energieberatung || Frau Sylvia Hartl
Dachauer Str. 5/V 
80335 München</t>
  </si>
  <si>
    <t>Sylvia Hartl</t>
  </si>
  <si>
    <t>eTeam</t>
  </si>
  <si>
    <t>Verbraucherzentrale Bundesverband e.V.
Team Energieberatung
Rudi-Dutschke-Straße 17
10969 Berlin</t>
  </si>
  <si>
    <t>2026-0101_Motive Roll-Ups</t>
  </si>
  <si>
    <t>stabile und schlagfeste Rückwand, stabile Klappscharniere (kein dünnes Aluminium)</t>
  </si>
  <si>
    <t>Silber eloxiert, Rondo-Ecken</t>
  </si>
  <si>
    <r>
      <t>Roll-Ups</t>
    </r>
    <r>
      <rPr>
        <b/>
        <sz val="12"/>
        <color rgb="FFFF0000"/>
        <rFont val="Arial"/>
        <family val="2"/>
      </rPr>
      <t>**</t>
    </r>
    <r>
      <rPr>
        <b/>
        <sz val="12"/>
        <color rgb="FF000000"/>
        <rFont val="Arial"/>
        <family val="2"/>
      </rPr>
      <t xml:space="preserve"> einseitig</t>
    </r>
  </si>
  <si>
    <t xml:space="preserve">
Die Energieberatung der Verbraucherzentrale ist das größte anbieterunabhängige Beratungsangebot zum Thema Energie in Deutschland. Seit 1978 fördert das Bundeswirtschaftsministerium (BMWE) die unabhängige Beratung von Privathaushalten zu allen Fragen der Energieeinsparung. Im Rahmen des Projektes werden jedes Jahr diverse Materialien erstellt. 
</t>
  </si>
  <si>
    <t>Messe
wand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</si>
</sst>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3">
    <font>
      <sz val="10"/>
      <name val="Arial"/>
    </font>
    <font>
      <sz val="11"/>
      <color theme="1"/>
      <name val="Aptos"/>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sz val="11"/>
      <name val="Arial"/>
      <family val="2"/>
    </font>
    <font>
      <b/>
      <sz val="11"/>
      <name val="Arial"/>
      <family val="2"/>
    </font>
    <font>
      <sz val="10"/>
      <color theme="1"/>
      <name val="Arial"/>
      <family val="2"/>
    </font>
    <font>
      <sz val="10"/>
      <name val="Basic Sans"/>
    </font>
    <font>
      <b/>
      <sz val="10"/>
      <color rgb="FF000000"/>
      <name val="Arial"/>
      <family val="2"/>
    </font>
    <font>
      <sz val="10"/>
      <color rgb="FF000000"/>
      <name val="Arial"/>
      <family val="2"/>
    </font>
    <font>
      <b/>
      <sz val="10"/>
      <color rgb="FFFF0000"/>
      <name val="Arial"/>
      <family val="2"/>
    </font>
    <font>
      <b/>
      <sz val="10"/>
      <name val="Arial"/>
      <family val="2"/>
    </font>
    <font>
      <sz val="11"/>
      <color rgb="FF000000"/>
      <name val="Arial"/>
      <family val="2"/>
    </font>
    <font>
      <b/>
      <sz val="12"/>
      <color rgb="FF000000"/>
      <name val="Arial"/>
      <family val="2"/>
    </font>
    <font>
      <b/>
      <sz val="11"/>
      <color rgb="FF000000"/>
      <name val="Arial"/>
      <family val="2"/>
    </font>
    <font>
      <u/>
      <sz val="10"/>
      <color theme="10"/>
      <name val="Basic Sans"/>
    </font>
    <font>
      <b/>
      <sz val="11"/>
      <color rgb="FFFF0000"/>
      <name val="Arial"/>
      <family val="2"/>
    </font>
    <font>
      <u/>
      <sz val="11"/>
      <color theme="10"/>
      <name val="Arial"/>
      <family val="2"/>
    </font>
    <font>
      <b/>
      <sz val="12"/>
      <color rgb="FFFF0000"/>
      <name val="Arial"/>
      <family val="2"/>
    </font>
    <font>
      <u/>
      <sz val="11"/>
      <color theme="10"/>
      <name val="Basic Sans"/>
    </font>
    <font>
      <b/>
      <sz val="10"/>
      <color theme="1"/>
      <name val="Arial"/>
      <family val="2"/>
    </font>
    <font>
      <b/>
      <sz val="11"/>
      <color theme="1"/>
      <name val="Aptos"/>
      <family val="2"/>
    </font>
    <font>
      <sz val="11"/>
      <color theme="0"/>
      <name val="Aptos"/>
      <family val="2"/>
    </font>
    <font>
      <u/>
      <sz val="11"/>
      <color theme="10"/>
      <name val="Aptos"/>
      <family val="2"/>
    </font>
    <font>
      <b/>
      <sz val="11"/>
      <color rgb="FFFF0000"/>
      <name val="Aptos"/>
      <family val="2"/>
    </font>
    <font>
      <u/>
      <sz val="10"/>
      <color theme="0"/>
      <name val="Basic Sans"/>
    </font>
    <font>
      <b/>
      <u/>
      <sz val="10"/>
      <color theme="0"/>
      <name val="Basic Sans"/>
    </font>
  </fonts>
  <fills count="12">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rgb="FFFFF2CC"/>
        <bgColor indexed="64"/>
      </patternFill>
    </fill>
    <fill>
      <patternFill patternType="solid">
        <fgColor rgb="FFFFFFFF"/>
        <bgColor rgb="FFFFFFFF"/>
      </patternFill>
    </fill>
    <fill>
      <patternFill patternType="solid">
        <fgColor rgb="FFE2EFD9"/>
        <bgColor indexed="64"/>
      </patternFill>
    </fill>
    <fill>
      <patternFill patternType="solid">
        <fgColor rgb="FFE1EFD8"/>
        <bgColor indexed="64"/>
      </patternFill>
    </fill>
    <fill>
      <patternFill patternType="solid">
        <fgColor rgb="FFFFFFFF"/>
        <bgColor indexed="64"/>
      </patternFill>
    </fill>
    <fill>
      <patternFill patternType="solid">
        <fgColor rgb="FF92D050"/>
        <bgColor indexed="64"/>
      </patternFill>
    </fill>
    <fill>
      <patternFill patternType="solid">
        <fgColor rgb="FFE1EFD8"/>
        <bgColor rgb="FFFFFFFF"/>
      </patternFill>
    </fill>
    <fill>
      <patternFill patternType="solid">
        <fgColor theme="0" tint="-4.9989318521683403E-2"/>
        <bgColor rgb="FFFFFFFF"/>
      </patternFill>
    </fill>
  </fills>
  <borders count="43">
    <border>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thin">
        <color rgb="FF000000"/>
      </bottom>
      <diagonal/>
    </border>
    <border>
      <left/>
      <right/>
      <top/>
      <bottom style="thin">
        <color rgb="FF000000"/>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medium">
        <color rgb="FFFF0000"/>
      </top>
      <bottom style="medium">
        <color indexed="64"/>
      </bottom>
      <diagonal/>
    </border>
    <border>
      <left/>
      <right style="medium">
        <color indexed="64"/>
      </right>
      <top style="medium">
        <color rgb="FFFF0000"/>
      </top>
      <bottom style="medium">
        <color indexed="64"/>
      </bottom>
      <diagonal/>
    </border>
    <border>
      <left style="medium">
        <color rgb="FFFF0000"/>
      </left>
      <right/>
      <top style="medium">
        <color rgb="FFFF0000"/>
      </top>
      <bottom style="medium">
        <color auto="1"/>
      </bottom>
      <diagonal/>
    </border>
    <border>
      <left style="thin">
        <color rgb="FF000000"/>
      </left>
      <right style="medium">
        <color indexed="64"/>
      </right>
      <top style="thin">
        <color rgb="FF000000"/>
      </top>
      <bottom/>
      <diagonal/>
    </border>
    <border>
      <left/>
      <right style="thin">
        <color rgb="FF000000"/>
      </right>
      <top style="thin">
        <color rgb="FF000000"/>
      </top>
      <bottom style="thin">
        <color indexed="64"/>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top style="double">
        <color rgb="FFFF0000"/>
      </top>
      <bottom/>
      <diagonal/>
    </border>
    <border>
      <left/>
      <right style="medium">
        <color rgb="FFFF0000"/>
      </right>
      <top style="medium">
        <color rgb="FFFF0000"/>
      </top>
      <bottom style="medium">
        <color indexed="64"/>
      </bottom>
      <diagonal/>
    </border>
    <border>
      <left style="thin">
        <color rgb="FF000000"/>
      </left>
      <right style="medium">
        <color indexed="64"/>
      </right>
      <top style="thin">
        <color rgb="FF000000"/>
      </top>
      <bottom style="thin">
        <color indexed="64"/>
      </bottom>
      <diagonal/>
    </border>
  </borders>
  <cellStyleXfs count="18">
    <xf numFmtId="0" fontId="0" fillId="0" borderId="0"/>
    <xf numFmtId="0" fontId="13" fillId="0" borderId="0">
      <alignment vertical="center"/>
    </xf>
    <xf numFmtId="0" fontId="8" fillId="0" borderId="0"/>
    <xf numFmtId="0" fontId="21" fillId="0" borderId="0" applyNumberFormat="0" applyFill="0" applyBorder="0" applyAlignment="0" applyProtection="0">
      <alignment vertical="center"/>
    </xf>
    <xf numFmtId="0" fontId="8" fillId="0" borderId="0"/>
    <xf numFmtId="0" fontId="23" fillId="0" borderId="0" applyNumberFormat="0" applyFill="0" applyBorder="0" applyAlignment="0" applyProtection="0"/>
    <xf numFmtId="0" fontId="7" fillId="0" borderId="0"/>
    <xf numFmtId="0" fontId="6" fillId="0" borderId="0"/>
    <xf numFmtId="0" fontId="5" fillId="0" borderId="0"/>
    <xf numFmtId="0" fontId="4" fillId="0" borderId="0"/>
    <xf numFmtId="0" fontId="4" fillId="0" borderId="0"/>
    <xf numFmtId="0" fontId="4" fillId="0" borderId="0"/>
    <xf numFmtId="0" fontId="9" fillId="0" borderId="0"/>
    <xf numFmtId="0" fontId="3" fillId="0" borderId="0"/>
    <xf numFmtId="0" fontId="2" fillId="0" borderId="0"/>
    <xf numFmtId="0" fontId="2" fillId="0" borderId="0"/>
    <xf numFmtId="0" fontId="1" fillId="0" borderId="0"/>
    <xf numFmtId="0" fontId="29" fillId="0" borderId="0" applyNumberFormat="0" applyFill="0" applyBorder="0" applyAlignment="0" applyProtection="0"/>
  </cellStyleXfs>
  <cellXfs count="148">
    <xf numFmtId="0" fontId="0" fillId="0" borderId="0" xfId="0"/>
    <xf numFmtId="0" fontId="14" fillId="3" borderId="2" xfId="1" applyFont="1" applyFill="1" applyBorder="1" applyAlignment="1">
      <alignment horizontal="center" vertical="center" wrapText="1"/>
    </xf>
    <xf numFmtId="0" fontId="13" fillId="0" borderId="0" xfId="1" applyProtection="1">
      <alignment vertical="center"/>
      <protection locked="0"/>
    </xf>
    <xf numFmtId="0" fontId="14" fillId="3" borderId="3" xfId="1" applyFont="1" applyFill="1" applyBorder="1" applyAlignment="1">
      <alignment horizontal="center" vertical="center" wrapText="1"/>
    </xf>
    <xf numFmtId="0" fontId="13" fillId="2" borderId="4" xfId="1" applyFill="1" applyBorder="1" applyProtection="1">
      <alignment vertical="center"/>
      <protection locked="0"/>
    </xf>
    <xf numFmtId="0" fontId="14" fillId="4" borderId="5" xfId="1" applyFont="1" applyFill="1" applyBorder="1" applyAlignment="1">
      <alignment horizontal="center" vertical="center" wrapText="1"/>
    </xf>
    <xf numFmtId="0" fontId="15" fillId="5" borderId="0" xfId="1" applyFont="1" applyFill="1" applyAlignment="1" applyProtection="1">
      <protection locked="0"/>
    </xf>
    <xf numFmtId="0" fontId="15"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6" borderId="3" xfId="2" applyFont="1" applyFill="1" applyBorder="1" applyAlignment="1">
      <alignment horizontal="left" vertical="center" wrapText="1"/>
    </xf>
    <xf numFmtId="0" fontId="15" fillId="5" borderId="0" xfId="1" applyFont="1" applyFill="1" applyAlignment="1" applyProtection="1">
      <alignment wrapText="1"/>
      <protection locked="0"/>
    </xf>
    <xf numFmtId="0" fontId="13" fillId="0" borderId="0" xfId="1" applyAlignment="1" applyProtection="1">
      <alignment vertical="center" wrapText="1"/>
      <protection locked="0"/>
    </xf>
    <xf numFmtId="0" fontId="18" fillId="2" borderId="7" xfId="1" applyFont="1" applyFill="1" applyBorder="1" applyAlignment="1" applyProtection="1">
      <alignment vertical="top"/>
      <protection locked="0"/>
    </xf>
    <xf numFmtId="0" fontId="18" fillId="2" borderId="8" xfId="1" applyFont="1" applyFill="1" applyBorder="1" applyProtection="1">
      <alignment vertical="center"/>
      <protection locked="0"/>
    </xf>
    <xf numFmtId="0" fontId="18" fillId="2" borderId="9" xfId="1" applyFont="1" applyFill="1" applyBorder="1" applyProtection="1">
      <alignment vertical="center"/>
      <protection locked="0"/>
    </xf>
    <xf numFmtId="0" fontId="18" fillId="0" borderId="0" xfId="1" applyFont="1" applyProtection="1">
      <alignment vertical="center"/>
      <protection locked="0"/>
    </xf>
    <xf numFmtId="0" fontId="18" fillId="5" borderId="0" xfId="1" applyFont="1" applyFill="1" applyProtection="1">
      <alignment vertical="center"/>
      <protection locked="0"/>
    </xf>
    <xf numFmtId="0" fontId="18" fillId="5" borderId="10" xfId="1" applyFont="1" applyFill="1" applyBorder="1" applyProtection="1">
      <alignment vertical="center"/>
      <protection locked="0"/>
    </xf>
    <xf numFmtId="0" fontId="18" fillId="5" borderId="1" xfId="1" applyFont="1" applyFill="1" applyBorder="1" applyProtection="1">
      <alignment vertical="center"/>
      <protection locked="0"/>
    </xf>
    <xf numFmtId="0" fontId="18" fillId="3" borderId="10" xfId="1" applyFont="1" applyFill="1" applyBorder="1">
      <alignment vertical="center"/>
    </xf>
    <xf numFmtId="0" fontId="18" fillId="3" borderId="0" xfId="1" applyFont="1" applyFill="1" applyAlignment="1">
      <alignment horizontal="center" vertical="center"/>
    </xf>
    <xf numFmtId="0" fontId="18" fillId="2" borderId="0" xfId="1" applyFont="1" applyFill="1" applyProtection="1">
      <alignment vertical="center"/>
      <protection locked="0"/>
    </xf>
    <xf numFmtId="0" fontId="20" fillId="3" borderId="1" xfId="1" applyFont="1" applyFill="1" applyBorder="1" applyAlignment="1" applyProtection="1">
      <alignment horizontal="center" vertical="center"/>
      <protection locked="0"/>
    </xf>
    <xf numFmtId="0" fontId="18" fillId="3" borderId="0" xfId="1" applyFont="1" applyFill="1" applyProtection="1">
      <alignment vertical="center"/>
      <protection locked="0"/>
    </xf>
    <xf numFmtId="0" fontId="18" fillId="2" borderId="1" xfId="1" applyFont="1" applyFill="1" applyBorder="1" applyProtection="1">
      <alignment vertical="center"/>
      <protection locked="0"/>
    </xf>
    <xf numFmtId="0" fontId="18" fillId="0" borderId="10" xfId="1" applyFont="1" applyBorder="1" applyProtection="1">
      <alignment vertical="center"/>
      <protection locked="0"/>
    </xf>
    <xf numFmtId="0" fontId="18" fillId="8" borderId="0" xfId="1" applyFont="1" applyFill="1" applyProtection="1">
      <alignment vertical="center"/>
      <protection locked="0"/>
    </xf>
    <xf numFmtId="0" fontId="18" fillId="8" borderId="10" xfId="1" applyFont="1" applyFill="1" applyBorder="1" applyProtection="1">
      <alignment vertical="center"/>
      <protection locked="0"/>
    </xf>
    <xf numFmtId="0" fontId="18" fillId="5" borderId="12" xfId="1" applyFont="1" applyFill="1" applyBorder="1" applyProtection="1">
      <alignment vertical="center"/>
      <protection locked="0"/>
    </xf>
    <xf numFmtId="0" fontId="18" fillId="5" borderId="14" xfId="1" applyFont="1" applyFill="1" applyBorder="1" applyProtection="1">
      <alignment vertical="center"/>
      <protection locked="0"/>
    </xf>
    <xf numFmtId="0" fontId="18" fillId="5" borderId="13" xfId="1" applyFont="1" applyFill="1" applyBorder="1" applyProtection="1">
      <alignment vertical="center"/>
      <protection locked="0"/>
    </xf>
    <xf numFmtId="0" fontId="19" fillId="2" borderId="15" xfId="1" applyFont="1" applyFill="1" applyBorder="1" applyAlignment="1">
      <alignment horizontal="right" vertical="center" wrapText="1"/>
    </xf>
    <xf numFmtId="0" fontId="19" fillId="2" borderId="17" xfId="1" applyFont="1" applyFill="1" applyBorder="1" applyProtection="1">
      <alignment vertical="center"/>
      <protection locked="0"/>
    </xf>
    <xf numFmtId="0" fontId="18" fillId="3" borderId="10" xfId="1" applyFont="1" applyFill="1" applyBorder="1" applyProtection="1">
      <alignment vertical="center"/>
      <protection locked="0"/>
    </xf>
    <xf numFmtId="0" fontId="18" fillId="3" borderId="0" xfId="1" applyFont="1" applyFill="1" applyAlignment="1" applyProtection="1">
      <alignment horizontal="center" vertical="center"/>
      <protection locked="0"/>
    </xf>
    <xf numFmtId="0" fontId="20" fillId="3" borderId="0" xfId="1" applyFont="1" applyFill="1" applyAlignment="1" applyProtection="1">
      <alignment horizontal="center" vertical="center"/>
      <protection locked="0"/>
    </xf>
    <xf numFmtId="0" fontId="18" fillId="3" borderId="1" xfId="1" applyFont="1" applyFill="1" applyBorder="1" applyProtection="1">
      <alignment vertical="center"/>
      <protection locked="0"/>
    </xf>
    <xf numFmtId="0" fontId="18" fillId="3" borderId="14" xfId="1" applyFont="1" applyFill="1" applyBorder="1" applyProtection="1">
      <alignment vertical="center"/>
      <protection locked="0"/>
    </xf>
    <xf numFmtId="0" fontId="19" fillId="3" borderId="15" xfId="1" applyFont="1" applyFill="1" applyBorder="1" applyAlignment="1">
      <alignment horizontal="right" vertical="center" wrapText="1"/>
    </xf>
    <xf numFmtId="0" fontId="19" fillId="3" borderId="11" xfId="1" applyFont="1" applyFill="1" applyBorder="1" applyProtection="1">
      <alignment vertical="center"/>
      <protection locked="0"/>
    </xf>
    <xf numFmtId="164" fontId="20" fillId="3" borderId="0" xfId="1" applyNumberFormat="1" applyFont="1" applyFill="1" applyAlignment="1" applyProtection="1">
      <alignment horizontal="left" vertical="center"/>
      <protection locked="0"/>
    </xf>
    <xf numFmtId="0" fontId="18" fillId="8" borderId="0" xfId="1" applyFont="1" applyFill="1" applyAlignment="1" applyProtection="1">
      <alignment vertical="center" wrapText="1"/>
      <protection locked="0"/>
    </xf>
    <xf numFmtId="0" fontId="18" fillId="8" borderId="1" xfId="1" applyFont="1" applyFill="1" applyBorder="1" applyAlignment="1" applyProtection="1">
      <alignment vertical="center" wrapText="1"/>
      <protection locked="0"/>
    </xf>
    <xf numFmtId="0" fontId="18" fillId="2" borderId="0" xfId="1" applyFont="1" applyFill="1" applyAlignment="1" applyProtection="1">
      <alignment vertical="top" wrapText="1"/>
      <protection locked="0"/>
    </xf>
    <xf numFmtId="0" fontId="19" fillId="2" borderId="18" xfId="1" applyFont="1" applyFill="1" applyBorder="1" applyProtection="1">
      <alignment vertical="center"/>
      <protection locked="0"/>
    </xf>
    <xf numFmtId="0" fontId="18" fillId="3" borderId="13" xfId="1" applyFont="1" applyFill="1" applyBorder="1" applyProtection="1">
      <alignment vertical="center"/>
      <protection locked="0"/>
    </xf>
    <xf numFmtId="0" fontId="20" fillId="3" borderId="10" xfId="1" applyFont="1" applyFill="1" applyBorder="1" applyAlignment="1" applyProtection="1">
      <alignment horizontal="right" vertical="center"/>
      <protection locked="0"/>
    </xf>
    <xf numFmtId="0" fontId="20" fillId="3" borderId="0" xfId="1" applyFont="1" applyFill="1" applyAlignment="1" applyProtection="1">
      <alignment horizontal="right" vertical="center"/>
      <protection locked="0"/>
    </xf>
    <xf numFmtId="0" fontId="20" fillId="0" borderId="19" xfId="1" applyFont="1" applyBorder="1" applyAlignment="1">
      <alignment vertical="center" wrapText="1"/>
    </xf>
    <xf numFmtId="0" fontId="11" fillId="0" borderId="21" xfId="1" applyFont="1" applyBorder="1" applyAlignment="1" applyProtection="1">
      <alignment horizontal="center" vertical="center" wrapText="1"/>
      <protection locked="0"/>
    </xf>
    <xf numFmtId="0" fontId="18" fillId="5" borderId="10" xfId="1" applyFont="1" applyFill="1" applyBorder="1">
      <alignment vertical="center"/>
    </xf>
    <xf numFmtId="0" fontId="18" fillId="5" borderId="22" xfId="1" applyFont="1" applyFill="1" applyBorder="1" applyAlignment="1">
      <alignment horizontal="center" vertical="center"/>
    </xf>
    <xf numFmtId="0" fontId="18" fillId="10" borderId="23" xfId="1" applyFont="1" applyFill="1" applyBorder="1" applyAlignment="1" applyProtection="1">
      <alignment horizontal="center" vertical="center"/>
      <protection locked="0"/>
    </xf>
    <xf numFmtId="0" fontId="18" fillId="0" borderId="22" xfId="1" applyFont="1" applyBorder="1">
      <alignment vertical="center"/>
    </xf>
    <xf numFmtId="0" fontId="10" fillId="0" borderId="24" xfId="1" applyFont="1" applyBorder="1" applyProtection="1">
      <alignment vertical="center"/>
      <protection locked="0"/>
    </xf>
    <xf numFmtId="0" fontId="18" fillId="5" borderId="24" xfId="1" applyFont="1" applyFill="1" applyBorder="1" applyAlignment="1">
      <alignment horizontal="center" vertical="center"/>
    </xf>
    <xf numFmtId="0" fontId="18" fillId="0" borderId="22" xfId="1" applyFont="1" applyBorder="1" applyProtection="1">
      <alignment vertical="center"/>
      <protection locked="0"/>
    </xf>
    <xf numFmtId="0" fontId="18" fillId="5" borderId="25" xfId="1" applyFont="1" applyFill="1" applyBorder="1" applyAlignment="1">
      <alignment horizontal="center" vertical="center"/>
    </xf>
    <xf numFmtId="0" fontId="25" fillId="0" borderId="26" xfId="3" applyFont="1" applyFill="1" applyBorder="1" applyAlignment="1" applyProtection="1">
      <alignment vertical="center"/>
      <protection locked="0"/>
    </xf>
    <xf numFmtId="0" fontId="11" fillId="0" borderId="29" xfId="1" applyFont="1" applyBorder="1" applyAlignment="1" applyProtection="1">
      <alignment horizontal="center" vertical="center" wrapText="1"/>
      <protection locked="0"/>
    </xf>
    <xf numFmtId="0" fontId="18" fillId="10" borderId="30" xfId="1" applyFont="1" applyFill="1" applyBorder="1" applyAlignment="1" applyProtection="1">
      <alignment horizontal="center" vertical="center"/>
      <protection locked="0"/>
    </xf>
    <xf numFmtId="0" fontId="18" fillId="0" borderId="22" xfId="1" applyFont="1" applyBorder="1" applyAlignment="1">
      <alignment vertical="center" wrapText="1"/>
    </xf>
    <xf numFmtId="0" fontId="18" fillId="0" borderId="31" xfId="1" applyFont="1" applyBorder="1">
      <alignment vertical="center"/>
    </xf>
    <xf numFmtId="0" fontId="18" fillId="0" borderId="24" xfId="1" applyFont="1" applyBorder="1" applyProtection="1">
      <alignment vertical="center"/>
      <protection locked="0"/>
    </xf>
    <xf numFmtId="0" fontId="19" fillId="3" borderId="1" xfId="1" applyFont="1" applyFill="1" applyBorder="1" applyProtection="1">
      <alignment vertical="center"/>
      <protection locked="0"/>
    </xf>
    <xf numFmtId="0" fontId="18" fillId="5" borderId="31" xfId="1" applyFont="1" applyFill="1" applyBorder="1" applyAlignment="1">
      <alignment horizontal="center" vertical="center"/>
    </xf>
    <xf numFmtId="0" fontId="10" fillId="0" borderId="0" xfId="1" applyFont="1">
      <alignment vertical="center"/>
    </xf>
    <xf numFmtId="0" fontId="18" fillId="5" borderId="32" xfId="1" applyFont="1" applyFill="1" applyBorder="1" applyAlignment="1">
      <alignment horizontal="center" vertical="center"/>
    </xf>
    <xf numFmtId="0" fontId="18" fillId="7" borderId="10" xfId="1" applyFont="1" applyFill="1" applyBorder="1" applyProtection="1">
      <alignment vertical="center"/>
      <protection locked="0"/>
    </xf>
    <xf numFmtId="0" fontId="18" fillId="7" borderId="0" xfId="1" applyFont="1" applyFill="1" applyProtection="1">
      <alignment vertical="center"/>
      <protection locked="0"/>
    </xf>
    <xf numFmtId="0" fontId="18" fillId="0" borderId="25" xfId="1" applyFont="1" applyBorder="1">
      <alignment vertical="center"/>
    </xf>
    <xf numFmtId="0" fontId="10" fillId="0" borderId="22" xfId="1" applyFont="1" applyBorder="1">
      <alignment vertical="center"/>
    </xf>
    <xf numFmtId="0" fontId="10" fillId="0" borderId="0" xfId="1" applyFont="1" applyProtection="1">
      <alignment vertical="center"/>
      <protection locked="0"/>
    </xf>
    <xf numFmtId="0" fontId="18" fillId="10" borderId="36" xfId="1" applyFont="1" applyFill="1" applyBorder="1" applyAlignment="1" applyProtection="1">
      <alignment horizontal="center" vertical="center"/>
      <protection locked="0"/>
    </xf>
    <xf numFmtId="0" fontId="10" fillId="0" borderId="22" xfId="12" applyFont="1" applyBorder="1" applyAlignment="1">
      <alignment vertical="center"/>
    </xf>
    <xf numFmtId="0" fontId="18" fillId="5" borderId="0" xfId="1" applyFont="1" applyFill="1" applyAlignment="1">
      <alignment horizontal="center" vertical="center"/>
    </xf>
    <xf numFmtId="0" fontId="23" fillId="0" borderId="0" xfId="3" applyFont="1" applyBorder="1" applyAlignment="1" applyProtection="1">
      <alignment vertical="center"/>
      <protection locked="0"/>
    </xf>
    <xf numFmtId="0" fontId="18" fillId="3" borderId="1" xfId="1" applyFont="1" applyFill="1" applyBorder="1" applyAlignment="1" applyProtection="1">
      <alignment horizontal="center" vertical="center"/>
      <protection locked="0"/>
    </xf>
    <xf numFmtId="0" fontId="1" fillId="0" borderId="0" xfId="16" applyAlignment="1">
      <alignment vertical="center" wrapText="1"/>
    </xf>
    <xf numFmtId="49" fontId="1" fillId="0" borderId="0" xfId="16" applyNumberFormat="1" applyAlignment="1">
      <alignment vertical="center"/>
    </xf>
    <xf numFmtId="0" fontId="9" fillId="0" borderId="38" xfId="16" applyFont="1" applyBorder="1" applyAlignment="1">
      <alignment horizontal="left" vertical="center" wrapText="1"/>
    </xf>
    <xf numFmtId="3" fontId="1" fillId="0" borderId="0" xfId="16" applyNumberFormat="1" applyAlignment="1">
      <alignment horizontal="center" vertical="center"/>
    </xf>
    <xf numFmtId="0" fontId="1" fillId="0" borderId="0" xfId="16" applyAlignment="1">
      <alignment horizontal="center" vertical="center"/>
    </xf>
    <xf numFmtId="0" fontId="1" fillId="0" borderId="0" xfId="16" applyAlignment="1">
      <alignment vertical="center"/>
    </xf>
    <xf numFmtId="0" fontId="9" fillId="0" borderId="39" xfId="16" applyFont="1" applyBorder="1" applyAlignment="1">
      <alignment horizontal="left" vertical="center" wrapText="1"/>
    </xf>
    <xf numFmtId="49" fontId="1" fillId="2" borderId="40" xfId="16" applyNumberFormat="1" applyFill="1" applyBorder="1" applyAlignment="1">
      <alignment vertical="center"/>
    </xf>
    <xf numFmtId="49" fontId="9" fillId="2" borderId="40" xfId="16" applyNumberFormat="1" applyFont="1" applyFill="1" applyBorder="1" applyAlignment="1">
      <alignment horizontal="left" vertical="center" wrapText="1"/>
    </xf>
    <xf numFmtId="49" fontId="9" fillId="2" borderId="40" xfId="16" applyNumberFormat="1" applyFont="1" applyFill="1" applyBorder="1" applyAlignment="1">
      <alignment vertical="center"/>
    </xf>
    <xf numFmtId="3" fontId="27" fillId="9" borderId="40" xfId="16" applyNumberFormat="1" applyFont="1" applyFill="1" applyBorder="1" applyAlignment="1">
      <alignment horizontal="center" vertical="center"/>
    </xf>
    <xf numFmtId="49" fontId="9" fillId="0" borderId="0" xfId="16" applyNumberFormat="1" applyFont="1" applyAlignment="1">
      <alignment horizontal="left" vertical="center" wrapText="1"/>
    </xf>
    <xf numFmtId="49" fontId="9" fillId="0" borderId="0" xfId="16" applyNumberFormat="1" applyFont="1" applyAlignment="1">
      <alignment vertical="center"/>
    </xf>
    <xf numFmtId="3" fontId="1" fillId="0" borderId="0" xfId="16" applyNumberFormat="1" applyAlignment="1">
      <alignment vertical="center"/>
    </xf>
    <xf numFmtId="0" fontId="28" fillId="0" borderId="0" xfId="16" applyFont="1" applyAlignment="1">
      <alignment vertical="center" wrapText="1"/>
    </xf>
    <xf numFmtId="0" fontId="30" fillId="0" borderId="0" xfId="16" applyFont="1" applyAlignment="1">
      <alignment horizontal="left" vertical="center"/>
    </xf>
    <xf numFmtId="0" fontId="12" fillId="2" borderId="0" xfId="15" applyFont="1" applyFill="1" applyAlignment="1">
      <alignment horizontal="left" vertical="center"/>
    </xf>
    <xf numFmtId="0" fontId="12" fillId="2" borderId="0" xfId="15" applyFont="1" applyFill="1" applyAlignment="1">
      <alignment horizontal="center" vertical="center"/>
    </xf>
    <xf numFmtId="0" fontId="12" fillId="0" borderId="0" xfId="15" applyFont="1" applyAlignment="1">
      <alignment horizontal="center" vertical="center"/>
    </xf>
    <xf numFmtId="0" fontId="26" fillId="0" borderId="9" xfId="15" applyFont="1" applyBorder="1" applyAlignment="1">
      <alignment horizontal="center" vertical="center" wrapText="1"/>
    </xf>
    <xf numFmtId="0" fontId="12" fillId="0" borderId="0" xfId="15" applyFont="1" applyAlignment="1">
      <alignment horizontal="center" vertical="center" wrapText="1"/>
    </xf>
    <xf numFmtId="0" fontId="12" fillId="9" borderId="1" xfId="15" applyFont="1" applyFill="1" applyBorder="1" applyAlignment="1">
      <alignment horizontal="center" vertical="center"/>
    </xf>
    <xf numFmtId="49" fontId="9" fillId="0" borderId="39" xfId="16" applyNumberFormat="1" applyFont="1" applyBorder="1" applyAlignment="1">
      <alignment horizontal="left" vertical="center" wrapText="1"/>
    </xf>
    <xf numFmtId="0" fontId="12" fillId="0" borderId="0" xfId="16" applyFont="1" applyAlignment="1">
      <alignment horizontal="center" vertical="center"/>
    </xf>
    <xf numFmtId="3" fontId="12" fillId="0" borderId="0" xfId="15" applyNumberFormat="1" applyFont="1" applyAlignment="1">
      <alignment horizontal="center" vertical="center"/>
    </xf>
    <xf numFmtId="3" fontId="12" fillId="0" borderId="0" xfId="16" applyNumberFormat="1" applyFont="1" applyAlignment="1">
      <alignment horizontal="center" vertical="center"/>
    </xf>
    <xf numFmtId="0" fontId="12" fillId="0" borderId="12" xfId="15" applyFont="1" applyBorder="1" applyAlignment="1">
      <alignment horizontal="left" vertical="center"/>
    </xf>
    <xf numFmtId="0" fontId="26" fillId="9" borderId="35" xfId="15" applyFont="1" applyFill="1" applyBorder="1" applyAlignment="1">
      <alignment horizontal="center" vertical="center"/>
    </xf>
    <xf numFmtId="0" fontId="26" fillId="9" borderId="33" xfId="15" applyFont="1" applyFill="1" applyBorder="1" applyAlignment="1">
      <alignment horizontal="center" vertical="center"/>
    </xf>
    <xf numFmtId="0" fontId="26" fillId="9" borderId="41" xfId="15" applyFont="1" applyFill="1" applyBorder="1" applyAlignment="1">
      <alignment horizontal="center" vertical="center"/>
    </xf>
    <xf numFmtId="0" fontId="26" fillId="0" borderId="34" xfId="15" applyFont="1" applyBorder="1" applyAlignment="1">
      <alignment horizontal="center" vertical="center"/>
    </xf>
    <xf numFmtId="0" fontId="12" fillId="0" borderId="0" xfId="15" applyFont="1" applyAlignment="1">
      <alignment horizontal="left" vertical="center"/>
    </xf>
    <xf numFmtId="0" fontId="31" fillId="0" borderId="7" xfId="3" applyFont="1" applyBorder="1" applyAlignment="1">
      <alignment horizontal="left" vertical="center" wrapText="1"/>
    </xf>
    <xf numFmtId="0" fontId="28" fillId="0" borderId="0" xfId="16" applyFont="1" applyAlignment="1">
      <alignment horizontal="center" vertical="center" wrapText="1"/>
    </xf>
    <xf numFmtId="0" fontId="32" fillId="0" borderId="0" xfId="3" applyFont="1" applyBorder="1" applyAlignment="1">
      <alignment vertical="center" wrapText="1"/>
    </xf>
    <xf numFmtId="3" fontId="21" fillId="0" borderId="0" xfId="3" applyNumberFormat="1" applyBorder="1" applyAlignment="1">
      <alignment horizontal="center" vertical="center"/>
    </xf>
    <xf numFmtId="49" fontId="1" fillId="2" borderId="0" xfId="16" applyNumberFormat="1" applyFill="1" applyAlignment="1">
      <alignment vertical="center"/>
    </xf>
    <xf numFmtId="0" fontId="30" fillId="2" borderId="0" xfId="16" applyFont="1" applyFill="1" applyAlignment="1">
      <alignment horizontal="left" vertical="top"/>
    </xf>
    <xf numFmtId="49" fontId="9" fillId="2" borderId="0" xfId="16" applyNumberFormat="1" applyFont="1" applyFill="1" applyAlignment="1">
      <alignment vertical="center"/>
    </xf>
    <xf numFmtId="3" fontId="1" fillId="2" borderId="0" xfId="16" applyNumberFormat="1" applyFill="1" applyAlignment="1">
      <alignment vertical="center"/>
    </xf>
    <xf numFmtId="0" fontId="1" fillId="2" borderId="0" xfId="16" applyFill="1" applyAlignment="1">
      <alignment vertical="center"/>
    </xf>
    <xf numFmtId="0" fontId="22" fillId="5" borderId="0" xfId="1" applyFont="1" applyFill="1" applyProtection="1">
      <alignment vertical="center"/>
      <protection locked="0"/>
    </xf>
    <xf numFmtId="0" fontId="31" fillId="0" borderId="0" xfId="3" applyFont="1" applyAlignment="1">
      <alignment vertical="center" wrapText="1"/>
    </xf>
    <xf numFmtId="0" fontId="25" fillId="0" borderId="22" xfId="3" applyFont="1" applyFill="1" applyBorder="1" applyProtection="1">
      <alignment vertical="center"/>
    </xf>
    <xf numFmtId="0" fontId="25" fillId="0" borderId="37" xfId="3" applyFont="1" applyBorder="1" applyAlignment="1" applyProtection="1">
      <alignment vertical="center"/>
      <protection locked="0"/>
    </xf>
    <xf numFmtId="0" fontId="25" fillId="0" borderId="26" xfId="3" applyFont="1" applyBorder="1" applyAlignment="1" applyProtection="1">
      <alignment vertical="center"/>
      <protection locked="0"/>
    </xf>
    <xf numFmtId="0" fontId="18" fillId="11" borderId="27" xfId="9" applyFont="1" applyFill="1" applyBorder="1" applyAlignment="1">
      <alignment horizontal="left" vertical="center"/>
    </xf>
    <xf numFmtId="0" fontId="18" fillId="11" borderId="28" xfId="9" applyFont="1" applyFill="1" applyBorder="1" applyAlignment="1">
      <alignment horizontal="left" vertical="center"/>
    </xf>
    <xf numFmtId="0" fontId="18" fillId="3" borderId="27" xfId="9" applyFont="1" applyFill="1" applyBorder="1" applyAlignment="1">
      <alignment horizontal="left" vertical="center" wrapText="1"/>
    </xf>
    <xf numFmtId="0" fontId="18" fillId="3" borderId="28" xfId="9" applyFont="1" applyFill="1" applyBorder="1" applyAlignment="1">
      <alignment horizontal="left" vertical="center" wrapText="1"/>
    </xf>
    <xf numFmtId="0" fontId="18" fillId="7" borderId="10" xfId="1" applyFont="1" applyFill="1" applyBorder="1" applyAlignment="1" applyProtection="1">
      <alignment horizontal="left" vertical="center"/>
      <protection locked="0"/>
    </xf>
    <xf numFmtId="0" fontId="18" fillId="7" borderId="0" xfId="1" applyFont="1" applyFill="1" applyAlignment="1" applyProtection="1">
      <alignment horizontal="left" vertical="center"/>
      <protection locked="0"/>
    </xf>
    <xf numFmtId="0" fontId="19" fillId="2" borderId="16" xfId="1" applyFont="1" applyFill="1" applyBorder="1" applyAlignment="1">
      <alignment horizontal="left" vertical="center" wrapText="1"/>
    </xf>
    <xf numFmtId="0" fontId="20" fillId="0" borderId="20" xfId="1" applyFont="1" applyBorder="1" applyAlignment="1">
      <alignment horizontal="left" vertical="center" wrapText="1"/>
    </xf>
    <xf numFmtId="0" fontId="20" fillId="0" borderId="16" xfId="1" applyFont="1" applyBorder="1" applyAlignment="1">
      <alignment horizontal="left" vertical="center" wrapText="1"/>
    </xf>
    <xf numFmtId="0" fontId="19" fillId="3" borderId="16" xfId="1" applyFont="1" applyFill="1" applyBorder="1" applyAlignment="1">
      <alignment horizontal="left" vertical="center" wrapText="1"/>
    </xf>
    <xf numFmtId="0" fontId="20" fillId="3" borderId="22" xfId="1" applyFont="1" applyFill="1" applyBorder="1" applyAlignment="1">
      <alignment horizontal="left" vertical="center" wrapText="1"/>
    </xf>
    <xf numFmtId="0" fontId="22" fillId="8" borderId="0" xfId="1" applyFont="1" applyFill="1" applyAlignment="1" applyProtection="1">
      <alignment horizontal="left" vertical="center" wrapText="1"/>
      <protection locked="0"/>
    </xf>
    <xf numFmtId="0" fontId="22" fillId="8" borderId="1" xfId="1" applyFont="1" applyFill="1" applyBorder="1" applyAlignment="1" applyProtection="1">
      <alignment horizontal="left" vertical="center" wrapText="1"/>
      <protection locked="0"/>
    </xf>
    <xf numFmtId="0" fontId="18" fillId="0" borderId="0" xfId="1" applyFont="1" applyAlignment="1" applyProtection="1">
      <alignment horizontal="center" vertical="center" wrapText="1"/>
      <protection locked="0"/>
    </xf>
    <xf numFmtId="0" fontId="18" fillId="0" borderId="1" xfId="1" applyFont="1" applyBorder="1" applyAlignment="1" applyProtection="1">
      <alignment horizontal="center" vertical="center" wrapText="1"/>
      <protection locked="0"/>
    </xf>
    <xf numFmtId="0" fontId="20" fillId="3" borderId="20" xfId="1" applyFont="1" applyFill="1" applyBorder="1" applyAlignment="1">
      <alignment horizontal="left" vertical="center" wrapText="1"/>
    </xf>
    <xf numFmtId="0" fontId="20" fillId="3" borderId="16" xfId="1" applyFont="1" applyFill="1" applyBorder="1" applyAlignment="1">
      <alignment horizontal="left" vertical="center" wrapText="1"/>
    </xf>
    <xf numFmtId="0" fontId="18" fillId="11" borderId="27" xfId="15" applyFont="1" applyFill="1" applyBorder="1" applyAlignment="1">
      <alignment horizontal="left" vertical="center"/>
    </xf>
    <xf numFmtId="0" fontId="18" fillId="11" borderId="28" xfId="15" applyFont="1" applyFill="1" applyBorder="1" applyAlignment="1">
      <alignment horizontal="left" vertical="center"/>
    </xf>
    <xf numFmtId="0" fontId="18" fillId="3" borderId="27" xfId="15" applyFont="1" applyFill="1" applyBorder="1" applyAlignment="1">
      <alignment horizontal="left" vertical="center" wrapText="1"/>
    </xf>
    <xf numFmtId="0" fontId="18" fillId="3" borderId="28" xfId="15" applyFont="1" applyFill="1" applyBorder="1" applyAlignment="1">
      <alignment horizontal="left" vertical="center" wrapText="1"/>
    </xf>
    <xf numFmtId="0" fontId="18" fillId="8" borderId="0" xfId="1" applyFont="1" applyFill="1" applyAlignment="1" applyProtection="1">
      <alignment horizontal="center" vertical="center"/>
      <protection locked="0"/>
    </xf>
    <xf numFmtId="0" fontId="18" fillId="8" borderId="1" xfId="1" applyFont="1" applyFill="1" applyBorder="1" applyAlignment="1" applyProtection="1">
      <alignment horizontal="center" vertical="center"/>
      <protection locked="0"/>
    </xf>
    <xf numFmtId="0" fontId="18" fillId="10" borderId="42" xfId="1" applyFont="1" applyFill="1" applyBorder="1" applyAlignment="1" applyProtection="1">
      <alignment horizontal="center" vertical="center"/>
      <protection locked="0"/>
    </xf>
  </cellXfs>
  <cellStyles count="18">
    <cellStyle name="Link" xfId="3" builtinId="8"/>
    <cellStyle name="Link 2" xfId="5" xr:uid="{00000000-0005-0000-0000-000001000000}"/>
    <cellStyle name="Link 3" xfId="17" xr:uid="{1BF0EA47-C5F4-447F-A396-3531F12AC4F9}"/>
    <cellStyle name="Standard" xfId="0" builtinId="0"/>
    <cellStyle name="Standard 2" xfId="1" xr:uid="{00000000-0005-0000-0000-000003000000}"/>
    <cellStyle name="Standard 2 2" xfId="2" xr:uid="{00000000-0005-0000-0000-000004000000}"/>
    <cellStyle name="Standard 2 2 2" xfId="8" xr:uid="{00000000-0005-0000-0000-000005000000}"/>
    <cellStyle name="Standard 2 2 2 2" xfId="11" xr:uid="{00000000-0005-0000-0000-000006000000}"/>
    <cellStyle name="Standard 2 2 2 2 2" xfId="15" xr:uid="{E1589BAD-5F41-477E-83D2-48814D9848A8}"/>
    <cellStyle name="Standard 2 2 3" xfId="9" xr:uid="{00000000-0005-0000-0000-000007000000}"/>
    <cellStyle name="Standard 2 2 4" xfId="13" xr:uid="{00000000-0005-0000-0000-000008000000}"/>
    <cellStyle name="Standard 2 3" xfId="6" xr:uid="{00000000-0005-0000-0000-000009000000}"/>
    <cellStyle name="Standard 2 3 2" xfId="10" xr:uid="{00000000-0005-0000-0000-00000A000000}"/>
    <cellStyle name="Standard 3" xfId="7" xr:uid="{00000000-0005-0000-0000-00000B000000}"/>
    <cellStyle name="Standard 4" xfId="12" xr:uid="{00000000-0005-0000-0000-00000C000000}"/>
    <cellStyle name="Standard 5" xfId="14" xr:uid="{00000000-0005-0000-0000-00000D000000}"/>
    <cellStyle name="Standard 6" xfId="4" xr:uid="{00000000-0005-0000-0000-00000E000000}"/>
    <cellStyle name="Standard 7" xfId="16" xr:uid="{EEC28860-BA4C-45B1-AA93-BDC230E53B9F}"/>
  </cellStyles>
  <dxfs count="28">
    <dxf>
      <numFmt numFmtId="3" formatCode="#,##0"/>
      <alignment horizontal="center" vertical="center" textRotation="0" wrapText="0" indent="0" justifyLastLine="0" shrinkToFit="0" readingOrder="0"/>
    </dxf>
    <dxf>
      <font>
        <strike val="0"/>
        <outline val="0"/>
        <shadow val="0"/>
        <u val="none"/>
        <vertAlign val="baseline"/>
        <sz val="10"/>
        <name val="Arial"/>
        <scheme val="none"/>
      </font>
      <numFmt numFmtId="3" formatCode="#,##0"/>
      <alignment horizontal="center" vertical="center" textRotation="0" wrapText="0" indent="0" justifyLastLine="0" shrinkToFit="0" readingOrder="0"/>
    </dxf>
    <dxf>
      <font>
        <strike val="0"/>
        <outline val="0"/>
        <shadow val="0"/>
        <u val="none"/>
        <vertAlign val="baseline"/>
        <sz val="10"/>
        <name val="Arial"/>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dxf>
    <dxf>
      <font>
        <strike val="0"/>
        <outline val="0"/>
        <shadow val="0"/>
        <u val="none"/>
        <vertAlign val="baseline"/>
        <sz val="10"/>
        <name val="Arial"/>
        <scheme val="none"/>
      </font>
      <numFmt numFmtId="0" formatCode="General"/>
      <alignment horizontal="center" vertical="center" textRotation="0" wrapText="0" indent="0" justifyLastLine="0" shrinkToFit="0" readingOrder="0"/>
    </dxf>
    <dxf>
      <font>
        <strike val="0"/>
        <outline val="0"/>
        <shadow val="0"/>
        <u val="none"/>
        <vertAlign val="baseline"/>
        <sz val="10"/>
        <color auto="1"/>
        <name val="Arial"/>
        <family val="2"/>
        <scheme val="none"/>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right/>
        <top style="thin">
          <color theme="4" tint="0.39997558519241921"/>
        </top>
        <bottom style="thin">
          <color theme="4" tint="0.39997558519241921"/>
        </bottom>
      </border>
    </dxf>
    <dxf>
      <font>
        <strike val="0"/>
        <outline val="0"/>
        <shadow val="0"/>
        <u val="none"/>
        <vertAlign val="baseline"/>
        <sz val="10"/>
        <name val="Arial"/>
        <scheme val="none"/>
      </font>
      <alignment horizontal="center" vertical="center" textRotation="0" indent="0" justifyLastLine="0" shrinkToFit="0" readingOrder="0"/>
    </dxf>
    <dxf>
      <font>
        <strike val="0"/>
        <outline val="0"/>
        <shadow val="0"/>
        <u val="none"/>
        <vertAlign val="baseline"/>
        <sz val="10"/>
        <color theme="0"/>
        <name val="Arial"/>
        <scheme val="none"/>
      </font>
      <alignment horizontal="center" vertical="center" textRotation="0" wrapText="1" indent="0" justifyLastLine="0" shrinkToFit="0" readingOrder="0"/>
    </dxf>
    <dxf>
      <alignment horizontal="center" vertical="center" textRotation="0" wrapText="0" indent="0" justifyLastLine="0" shrinkToFit="0" readingOrder="0"/>
    </dxf>
    <dxf>
      <numFmt numFmtId="3" formatCode="#,##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3" formatCode="#,##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3" formatCode="#,##0"/>
      <alignment horizontal="center" vertical="center" textRotation="0" wrapText="0" indent="0" justifyLastLine="0" shrinkToFit="0" readingOrder="0"/>
    </dxf>
    <dxf>
      <numFmt numFmtId="3" formatCode="#,##0"/>
      <alignment horizontal="center" vertical="center" textRotation="0" wrapText="0" indent="0" justifyLastLine="0" shrinkToFit="0" readingOrder="0"/>
    </dxf>
    <dxf>
      <numFmt numFmtId="3" formatCode="#,##0"/>
      <alignment horizontal="center" vertical="center" textRotation="0" wrapText="0" indent="0" justifyLastLine="0" shrinkToFit="0" readingOrder="0"/>
    </dxf>
    <dxf>
      <numFmt numFmtId="30" formatCode="@"/>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left/>
        <right/>
        <top style="thin">
          <color theme="4" tint="0.39997558519241921"/>
        </top>
        <bottom/>
        <vertical/>
        <horizontal/>
      </border>
    </dxf>
    <dxf>
      <numFmt numFmtId="30" formatCode="@"/>
      <alignment horizontal="general" vertical="center" textRotation="0" wrapText="0"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center" vertical="center" textRotation="0" wrapText="0" indent="0" justifyLastLine="0" shrinkToFit="0" readingOrder="0"/>
    </dxf>
    <dxf>
      <font>
        <strike val="0"/>
        <outline val="0"/>
        <shadow val="0"/>
        <vertAlign val="baseline"/>
        <sz val="11"/>
        <color theme="0"/>
        <name val="Aptos"/>
        <family val="2"/>
        <scheme val="none"/>
      </font>
      <alignment horizontal="general"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customXml" Target="../customXml/item6.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 Id="rId22" Type="http://schemas.openxmlformats.org/officeDocument/2006/relationships/customXml" Target="../customXml/item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242047</xdr:colOff>
      <xdr:row>3</xdr:row>
      <xdr:rowOff>80682</xdr:rowOff>
    </xdr:from>
    <xdr:to>
      <xdr:col>0</xdr:col>
      <xdr:colOff>2042047</xdr:colOff>
      <xdr:row>10</xdr:row>
      <xdr:rowOff>123600</xdr:rowOff>
    </xdr:to>
    <xdr:pic>
      <xdr:nvPicPr>
        <xdr:cNvPr id="4" name="Grafik 3">
          <a:extLst>
            <a:ext uri="{FF2B5EF4-FFF2-40B4-BE49-F238E27FC236}">
              <a16:creationId xmlns:a16="http://schemas.microsoft.com/office/drawing/2014/main" id="{C648BF57-47F4-8D79-EACE-6D0C742979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047" y="1120588"/>
          <a:ext cx="1800000" cy="1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232634</xdr:colOff>
      <xdr:row>3</xdr:row>
      <xdr:rowOff>124608</xdr:rowOff>
    </xdr:from>
    <xdr:to>
      <xdr:col>0</xdr:col>
      <xdr:colOff>1478280</xdr:colOff>
      <xdr:row>9</xdr:row>
      <xdr:rowOff>173738</xdr:rowOff>
    </xdr:to>
    <xdr:pic>
      <xdr:nvPicPr>
        <xdr:cNvPr id="4" name="Grafik 3">
          <a:extLst>
            <a:ext uri="{FF2B5EF4-FFF2-40B4-BE49-F238E27FC236}">
              <a16:creationId xmlns:a16="http://schemas.microsoft.com/office/drawing/2014/main" id="{9A478D8B-7CF3-1693-966F-37E670D04B4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3497"/>
        <a:stretch>
          <a:fillRect/>
        </a:stretch>
      </xdr:blipFill>
      <xdr:spPr>
        <a:xfrm>
          <a:off x="232634" y="1160928"/>
          <a:ext cx="1245646" cy="15578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349623</xdr:colOff>
      <xdr:row>3</xdr:row>
      <xdr:rowOff>224118</xdr:rowOff>
    </xdr:from>
    <xdr:to>
      <xdr:col>0</xdr:col>
      <xdr:colOff>1069078</xdr:colOff>
      <xdr:row>10</xdr:row>
      <xdr:rowOff>108511</xdr:rowOff>
    </xdr:to>
    <xdr:pic>
      <xdr:nvPicPr>
        <xdr:cNvPr id="4" name="Grafik 3">
          <a:extLst>
            <a:ext uri="{FF2B5EF4-FFF2-40B4-BE49-F238E27FC236}">
              <a16:creationId xmlns:a16="http://schemas.microsoft.com/office/drawing/2014/main" id="{016A86BD-D016-0BEF-C54D-85C96E0E7A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9623" y="1201271"/>
          <a:ext cx="719455" cy="1641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349527</xdr:colOff>
      <xdr:row>3</xdr:row>
      <xdr:rowOff>180975</xdr:rowOff>
    </xdr:from>
    <xdr:to>
      <xdr:col>0</xdr:col>
      <xdr:colOff>1429527</xdr:colOff>
      <xdr:row>9</xdr:row>
      <xdr:rowOff>136260</xdr:rowOff>
    </xdr:to>
    <xdr:pic>
      <xdr:nvPicPr>
        <xdr:cNvPr id="3" name="Grafik 2" descr="Stehtischshop Japura Stehtisch klappbar Durchmesser 85cm x 107cm Profi">
          <a:extLst>
            <a:ext uri="{FF2B5EF4-FFF2-40B4-BE49-F238E27FC236}">
              <a16:creationId xmlns:a16="http://schemas.microsoft.com/office/drawing/2014/main" id="{E9E98D7C-1938-43F9-A474-4D6928A94C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9527" y="1179195"/>
          <a:ext cx="1080000" cy="1464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409575</xdr:colOff>
      <xdr:row>10</xdr:row>
      <xdr:rowOff>85725</xdr:rowOff>
    </xdr:from>
    <xdr:to>
      <xdr:col>0</xdr:col>
      <xdr:colOff>1489575</xdr:colOff>
      <xdr:row>15</xdr:row>
      <xdr:rowOff>106500</xdr:rowOff>
    </xdr:to>
    <xdr:pic>
      <xdr:nvPicPr>
        <xdr:cNvPr id="5" name="Grafik 4">
          <a:extLst>
            <a:ext uri="{FF2B5EF4-FFF2-40B4-BE49-F238E27FC236}">
              <a16:creationId xmlns:a16="http://schemas.microsoft.com/office/drawing/2014/main" id="{C31F8676-719C-C6BC-0C0C-BE6E85ECDA1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9575" y="2819400"/>
          <a:ext cx="1080000" cy="144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249584</xdr:colOff>
      <xdr:row>10</xdr:row>
      <xdr:rowOff>56016</xdr:rowOff>
    </xdr:from>
    <xdr:to>
      <xdr:col>0</xdr:col>
      <xdr:colOff>1689584</xdr:colOff>
      <xdr:row>15</xdr:row>
      <xdr:rowOff>193756</xdr:rowOff>
    </xdr:to>
    <xdr:pic>
      <xdr:nvPicPr>
        <xdr:cNvPr id="3" name="Grafik 4" descr="\\BERT\Intern\E-TEAM\1_E-Team Allgemein\Grafik_LPM\02 Baukasten_JAS\01 Baukasten\Links\2019_Klappstuhl_Hocker_Detail-hinten.jpg">
          <a:extLst>
            <a:ext uri="{FF2B5EF4-FFF2-40B4-BE49-F238E27FC236}">
              <a16:creationId xmlns:a16="http://schemas.microsoft.com/office/drawing/2014/main" id="{49D3BED1-237C-4E7F-97FF-3AA8676FB133}"/>
            </a:ext>
          </a:extLst>
        </xdr:cNvPr>
        <xdr:cNvPicPr>
          <a:picLocks noChangeAspect="1"/>
        </xdr:cNvPicPr>
      </xdr:nvPicPr>
      <xdr:blipFill rotWithShape="1">
        <a:blip xmlns:r="http://schemas.openxmlformats.org/officeDocument/2006/relationships" r:embed="rId1" cstate="print"/>
        <a:srcRect r="22082" b="31283"/>
        <a:stretch>
          <a:fillRect/>
        </a:stretch>
      </xdr:blipFill>
      <xdr:spPr>
        <a:xfrm>
          <a:off x="249584" y="2776356"/>
          <a:ext cx="1440000" cy="1395040"/>
        </a:xfrm>
        <a:prstGeom prst="rect">
          <a:avLst/>
        </a:prstGeom>
        <a:noFill/>
        <a:ln w="12700" cap="flat" cmpd="sng">
          <a:noFill/>
          <a:prstDash val="solid"/>
          <a:miter/>
          <a:headEnd type="none" w="med" len="med"/>
          <a:tailEnd type="none" w="med" len="med"/>
        </a:ln>
        <a:effectLst/>
      </xdr:spPr>
    </xdr:pic>
    <xdr:clientData/>
  </xdr:twoCellAnchor>
  <xdr:twoCellAnchor editAs="oneCell">
    <xdr:from>
      <xdr:col>0</xdr:col>
      <xdr:colOff>106680</xdr:colOff>
      <xdr:row>3</xdr:row>
      <xdr:rowOff>99060</xdr:rowOff>
    </xdr:from>
    <xdr:to>
      <xdr:col>0</xdr:col>
      <xdr:colOff>1186680</xdr:colOff>
      <xdr:row>9</xdr:row>
      <xdr:rowOff>145898</xdr:rowOff>
    </xdr:to>
    <xdr:pic>
      <xdr:nvPicPr>
        <xdr:cNvPr id="5" name="Grafik 4">
          <a:extLst>
            <a:ext uri="{FF2B5EF4-FFF2-40B4-BE49-F238E27FC236}">
              <a16:creationId xmlns:a16="http://schemas.microsoft.com/office/drawing/2014/main" id="{67B5C486-F118-F797-3900-192C90E47B8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664" r="14910"/>
        <a:stretch>
          <a:fillRect/>
        </a:stretch>
      </xdr:blipFill>
      <xdr:spPr>
        <a:xfrm>
          <a:off x="106680" y="1059180"/>
          <a:ext cx="1080000" cy="15555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323850</xdr:colOff>
      <xdr:row>3</xdr:row>
      <xdr:rowOff>180975</xdr:rowOff>
    </xdr:from>
    <xdr:to>
      <xdr:col>0</xdr:col>
      <xdr:colOff>1403850</xdr:colOff>
      <xdr:row>10</xdr:row>
      <xdr:rowOff>51773</xdr:rowOff>
    </xdr:to>
    <xdr:pic>
      <xdr:nvPicPr>
        <xdr:cNvPr id="4" name="Grafik 3">
          <a:extLst>
            <a:ext uri="{FF2B5EF4-FFF2-40B4-BE49-F238E27FC236}">
              <a16:creationId xmlns:a16="http://schemas.microsoft.com/office/drawing/2014/main" id="{1B8D789D-84BA-93D5-81A2-77665F47A3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1181100"/>
          <a:ext cx="1080000" cy="160434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304800</xdr:colOff>
      <xdr:row>3</xdr:row>
      <xdr:rowOff>180976</xdr:rowOff>
    </xdr:from>
    <xdr:to>
      <xdr:col>0</xdr:col>
      <xdr:colOff>1744800</xdr:colOff>
      <xdr:row>11</xdr:row>
      <xdr:rowOff>197195</xdr:rowOff>
    </xdr:to>
    <xdr:pic>
      <xdr:nvPicPr>
        <xdr:cNvPr id="4" name="Grafik 3">
          <a:extLst>
            <a:ext uri="{FF2B5EF4-FFF2-40B4-BE49-F238E27FC236}">
              <a16:creationId xmlns:a16="http://schemas.microsoft.com/office/drawing/2014/main" id="{91A2354D-99FF-5F02-36E5-E183219141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1190626"/>
          <a:ext cx="1440000" cy="199741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chnückel, Helga (vzbv)" id="{2FE5A010-92E8-4EB3-B6BA-A8F661EC6AF9}" userId="S::h.schnueckel@vzbv.de::ccda945a-9e5c-4c3d-9ab4-0c1fc72d9df6"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A9E03B-2A2B-4C16-8AD5-84586F076CD4}" name="Tabelle1" displayName="Tabelle1" ref="A2:P21" totalsRowShown="0" headerRowDxfId="27" dataDxfId="26" tableBorderDxfId="25">
  <autoFilter ref="A2:P21" xr:uid="{3FFBD83F-C129-45A9-8A8B-978F33DC4D50}"/>
  <tableColumns count="16">
    <tableColumn id="1" xr3:uid="{4470B98D-0DA5-48FD-B009-DC8F426FD368}" name="Nr." dataDxfId="24"/>
    <tableColumn id="2" xr3:uid="{12C8F85A-9CF1-4233-987D-E860D1E2F243}" name="Anschrift" dataDxfId="23"/>
    <tableColumn id="3" xr3:uid="{F932D4DA-FF6A-4324-A594-329D2AB7082C}" name="AP" dataDxfId="22"/>
    <tableColumn id="4" xr3:uid="{9DCCBA3B-FEB2-4F9E-A8E6-10B38BD753AD}" name="Messe_x000a_wand" dataDxfId="21"/>
    <tableColumn id="5" xr3:uid="{826CECAC-5835-4392-8B5E-4090A91068B1}" name="Messe_x000a_theke" dataDxfId="20"/>
    <tableColumn id="6" xr3:uid="{741D5280-85CA-43E2-97B8-C3A728A8D501}" name="Roll-Up _x000a_Gesamt" dataDxfId="19" dataCellStyle="Link"/>
    <tableColumn id="7" xr3:uid="{D3E96607-3C17-4E16-91E1-9C594EF7C052}" name="Dämmung" dataDxfId="18"/>
    <tableColumn id="8" xr3:uid="{57E4CC01-B9D6-41B1-B51E-78DE5A81569D}" name="Erneuerbare" dataDxfId="17"/>
    <tableColumn id="9" xr3:uid="{796DA508-BD39-4B78-9E58-99A981A95EE2}" name="Energie_x000a_kosten" dataDxfId="16"/>
    <tableColumn id="10" xr3:uid="{0293A0B4-C14E-4D1D-BBDC-EC516712A151}" name="Heiz_x000a_technik" dataDxfId="15"/>
    <tableColumn id="11" xr3:uid="{7C8244BC-FEB7-4912-8DDB-BCFE5FD70C2E}" name="Schimmel" dataDxfId="14"/>
    <tableColumn id="12" xr3:uid="{B213295D-F94A-4F72-BD2B-9E035982C5BE}" name="Strom_x000a_kosten" dataDxfId="13"/>
    <tableColumn id="13" xr3:uid="{580E5728-C547-4C57-9A27-62A2B9211E75}" name="Stehttisch+_x000a_Husse" dataDxfId="12"/>
    <tableColumn id="14" xr3:uid="{63B78C61-0134-4CDF-8F6D-6F5AE1EA6FA7}" name="Klapp_x000a_stuhl" dataDxfId="11"/>
    <tableColumn id="16" xr3:uid="{85B90AEA-6EB1-4B48-8124-03D37D2B0E14}" name="Kunden_x000a_stopper" dataDxfId="0" dataCellStyle="Standard 7"/>
    <tableColumn id="15" xr3:uid="{CDB9F54A-DC8A-4FB2-B5E9-4F636E71FBC8}" name="Klapp_x000a_rahmen"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C0BE81B-38C0-4A6E-A1ED-8CDAE115AA65}" name="Tabelle_query__133" displayName="Tabelle_query__133" ref="A3:G21" totalsRowShown="0" headerRowDxfId="9" dataDxfId="8">
  <autoFilter ref="A3:G21" xr:uid="{00000000-0009-0000-0100-000002000000}"/>
  <tableColumns count="7">
    <tableColumn id="57" xr3:uid="{78CC8317-1F11-4254-9004-97C9952F7664}" name="Lieferadresse_x000a_inkl. Ansprechperson" dataDxfId="7"/>
    <tableColumn id="34" xr3:uid="{F29E8FED-093A-435C-8A58-DEDC61E44733}" name="Dämmung" dataDxfId="6"/>
    <tableColumn id="3" xr3:uid="{50864BE3-74EF-44C0-9F7C-453A1D9705E1}" name="Erneuerbare" dataDxfId="5" dataCellStyle="Standard 2"/>
    <tableColumn id="2" xr3:uid="{47CC1A08-0DAB-4724-AED6-FF3C83CF2692}" name="Energiekosten" dataDxfId="4" dataCellStyle="Standard 2"/>
    <tableColumn id="1" xr3:uid="{01010A6F-FC40-43EC-B758-DE41D413DB69}" name="Heiztechnik" dataDxfId="3" dataCellStyle="Standard 2"/>
    <tableColumn id="35" xr3:uid="{9B88B39A-8DB5-42F3-BA59-0CFF82C69167}" name="Schimmel" dataDxfId="2"/>
    <tableColumn id="36" xr3:uid="{11B564C0-4C3D-44E2-BB2E-E28D2F6C09AA}" name="Stromkosten" dataDxfId="1"/>
  </tableColumns>
  <tableStyleInfo name="TableStyleMedium2"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9" dT="2026-04-21T08:46:46.01" personId="{2FE5A010-92E8-4EB3-B6BA-A8F661EC6AF9}" id="{E56F9EF4-D030-40A4-A2DA-32EE2CB0DF0D}">
    <text>Nummerierung anpassen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view="pageBreakPreview" zoomScaleNormal="100" zoomScaleSheetLayoutView="100" workbookViewId="0">
      <selection activeCell="A9" sqref="A9"/>
    </sheetView>
  </sheetViews>
  <sheetFormatPr baseColWidth="10" defaultColWidth="10" defaultRowHeight="13.2"/>
  <cols>
    <col min="1" max="1" width="100.5546875" style="2" customWidth="1"/>
    <col min="2" max="16384" width="10" style="2"/>
  </cols>
  <sheetData>
    <row r="1" spans="1:5">
      <c r="A1" s="1" t="s">
        <v>62</v>
      </c>
    </row>
    <row r="2" spans="1:5" ht="13.8" thickBot="1">
      <c r="A2" s="3" t="s">
        <v>67</v>
      </c>
    </row>
    <row r="3" spans="1:5">
      <c r="A3" s="4"/>
    </row>
    <row r="4" spans="1:5">
      <c r="A4" s="5" t="s">
        <v>0</v>
      </c>
      <c r="B4" s="6"/>
      <c r="C4" s="6"/>
      <c r="D4" s="6"/>
      <c r="E4" s="6"/>
    </row>
    <row r="5" spans="1:5" ht="66">
      <c r="A5" s="7" t="s">
        <v>17</v>
      </c>
      <c r="B5" s="6"/>
      <c r="C5" s="6"/>
      <c r="D5" s="6"/>
      <c r="E5" s="6"/>
    </row>
    <row r="6" spans="1:5">
      <c r="A6" s="5" t="s">
        <v>1</v>
      </c>
      <c r="B6" s="6"/>
      <c r="C6" s="6"/>
      <c r="D6" s="6"/>
      <c r="E6" s="6"/>
    </row>
    <row r="7" spans="1:5" ht="79.2">
      <c r="A7" s="7" t="s">
        <v>208</v>
      </c>
      <c r="B7" s="6"/>
      <c r="C7" s="6"/>
      <c r="D7" s="6"/>
      <c r="E7" s="6"/>
    </row>
    <row r="8" spans="1:5">
      <c r="A8" s="5" t="s">
        <v>2</v>
      </c>
      <c r="B8" s="6"/>
      <c r="C8" s="6"/>
      <c r="D8" s="6"/>
      <c r="E8" s="6"/>
    </row>
    <row r="9" spans="1:5" ht="105.6">
      <c r="A9" s="8" t="s">
        <v>68</v>
      </c>
      <c r="B9" s="6"/>
      <c r="C9" s="6"/>
      <c r="D9" s="6"/>
      <c r="E9" s="6"/>
    </row>
    <row r="10" spans="1:5" ht="211.8" thickBot="1">
      <c r="A10" s="9" t="s">
        <v>61</v>
      </c>
      <c r="B10" s="6"/>
      <c r="C10" s="6"/>
      <c r="D10" s="6"/>
      <c r="E10" s="6"/>
    </row>
    <row r="11" spans="1:5">
      <c r="A11" s="6"/>
      <c r="B11" s="6"/>
      <c r="C11" s="6"/>
      <c r="D11" s="6"/>
      <c r="E11" s="6"/>
    </row>
    <row r="12" spans="1:5">
      <c r="A12" s="6"/>
      <c r="B12" s="6"/>
      <c r="C12" s="6"/>
      <c r="D12" s="6"/>
      <c r="E12" s="6"/>
    </row>
    <row r="13" spans="1:5">
      <c r="A13" s="10"/>
      <c r="B13" s="6"/>
      <c r="C13" s="6"/>
      <c r="D13" s="6"/>
      <c r="E13" s="6"/>
    </row>
    <row r="19" spans="1:1">
      <c r="A19" s="11"/>
    </row>
  </sheetData>
  <sheetProtection selectLockedCells="1" selectUnlockedCells="1"/>
  <pageMargins left="0.7" right="0.7" top="0.78749999999999998" bottom="0.78749999999999998" header="0.3" footer="0.3"/>
  <pageSetup paperSize="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7"/>
  <sheetViews>
    <sheetView view="pageBreakPreview" zoomScale="85" zoomScaleNormal="85" zoomScaleSheetLayoutView="85" workbookViewId="0">
      <selection activeCell="C7" sqref="C7"/>
    </sheetView>
  </sheetViews>
  <sheetFormatPr baseColWidth="10" defaultColWidth="11.44140625" defaultRowHeight="13.8"/>
  <cols>
    <col min="1" max="1" width="30.77734375" style="15" customWidth="1"/>
    <col min="2" max="2" width="11.5546875" style="15" customWidth="1"/>
    <col min="3" max="3" width="87.33203125" style="15" customWidth="1"/>
    <col min="4" max="4" width="22.5546875" style="15" customWidth="1"/>
    <col min="5" max="5" width="61.109375" style="15" customWidth="1"/>
    <col min="6" max="16384" width="11.44140625" style="15"/>
  </cols>
  <sheetData>
    <row r="1" spans="1:5" ht="29.1" customHeight="1">
      <c r="A1" s="12" t="str">
        <f>Start!A2</f>
        <v>2026-0101</v>
      </c>
      <c r="B1" s="13"/>
      <c r="C1" s="13"/>
      <c r="D1" s="14"/>
    </row>
    <row r="2" spans="1:5" ht="15.6">
      <c r="A2" s="31" t="s">
        <v>3</v>
      </c>
      <c r="B2" s="130" t="s">
        <v>18</v>
      </c>
      <c r="C2" s="130"/>
      <c r="D2" s="44"/>
      <c r="E2" s="16"/>
    </row>
    <row r="3" spans="1:5" ht="37.65" customHeight="1">
      <c r="A3" s="48" t="s">
        <v>19</v>
      </c>
      <c r="B3" s="131" t="s">
        <v>20</v>
      </c>
      <c r="C3" s="132"/>
      <c r="D3" s="49" t="s">
        <v>21</v>
      </c>
      <c r="E3" s="16"/>
    </row>
    <row r="4" spans="1:5" ht="20.100000000000001" customHeight="1">
      <c r="A4" s="50"/>
      <c r="B4" s="51" t="s">
        <v>22</v>
      </c>
      <c r="C4" s="71" t="s">
        <v>128</v>
      </c>
      <c r="D4" s="52"/>
      <c r="E4" s="119"/>
    </row>
    <row r="5" spans="1:5" ht="20.100000000000001" customHeight="1">
      <c r="A5" s="50"/>
      <c r="B5" s="51" t="s">
        <v>23</v>
      </c>
      <c r="C5" s="53" t="s">
        <v>24</v>
      </c>
      <c r="D5" s="52"/>
      <c r="E5" s="16"/>
    </row>
    <row r="6" spans="1:5" ht="20.100000000000001" customHeight="1">
      <c r="A6" s="50"/>
      <c r="B6" s="51" t="s">
        <v>25</v>
      </c>
      <c r="C6" s="53" t="s">
        <v>26</v>
      </c>
      <c r="D6" s="52"/>
      <c r="E6" s="16"/>
    </row>
    <row r="7" spans="1:5" ht="20.100000000000001" customHeight="1">
      <c r="A7" s="50"/>
      <c r="B7" s="51" t="s">
        <v>27</v>
      </c>
      <c r="C7" s="71" t="s">
        <v>63</v>
      </c>
      <c r="D7" s="52"/>
      <c r="E7" s="16"/>
    </row>
    <row r="8" spans="1:5" ht="20.100000000000001" customHeight="1">
      <c r="A8" s="50"/>
      <c r="B8" s="51" t="s">
        <v>28</v>
      </c>
      <c r="C8" s="53" t="s">
        <v>29</v>
      </c>
      <c r="D8" s="52"/>
      <c r="E8" s="16"/>
    </row>
    <row r="9" spans="1:5" ht="20.100000000000001" customHeight="1">
      <c r="A9" s="50"/>
      <c r="B9" s="51" t="s">
        <v>30</v>
      </c>
      <c r="C9" s="15" t="s">
        <v>31</v>
      </c>
      <c r="D9" s="52"/>
      <c r="E9" s="16"/>
    </row>
    <row r="10" spans="1:5" ht="20.100000000000001" customHeight="1">
      <c r="A10" s="50"/>
      <c r="B10" s="51" t="s">
        <v>32</v>
      </c>
      <c r="C10" s="54" t="s">
        <v>33</v>
      </c>
      <c r="D10" s="52"/>
      <c r="E10" s="16"/>
    </row>
    <row r="11" spans="1:5" ht="20.100000000000001" customHeight="1">
      <c r="A11" s="50"/>
      <c r="B11" s="51" t="s">
        <v>34</v>
      </c>
      <c r="C11" s="53" t="s">
        <v>35</v>
      </c>
      <c r="D11" s="52"/>
      <c r="E11" s="16"/>
    </row>
    <row r="12" spans="1:5" ht="20.100000000000001" customHeight="1">
      <c r="A12" s="50"/>
      <c r="B12" s="51" t="s">
        <v>36</v>
      </c>
      <c r="C12" s="53" t="s">
        <v>37</v>
      </c>
      <c r="D12" s="52"/>
      <c r="E12" s="16"/>
    </row>
    <row r="13" spans="1:5" ht="20.100000000000001" customHeight="1">
      <c r="A13" s="50"/>
      <c r="B13" s="51" t="s">
        <v>38</v>
      </c>
      <c r="C13" s="53" t="s">
        <v>39</v>
      </c>
      <c r="D13" s="52"/>
      <c r="E13" s="16"/>
    </row>
    <row r="14" spans="1:5" ht="20.100000000000001" customHeight="1">
      <c r="A14" s="50"/>
      <c r="B14" s="55" t="s">
        <v>40</v>
      </c>
      <c r="C14" s="53" t="s">
        <v>66</v>
      </c>
      <c r="D14" s="52"/>
      <c r="E14" s="16"/>
    </row>
    <row r="15" spans="1:5" ht="20.100000000000001" customHeight="1">
      <c r="A15" s="50"/>
      <c r="B15" s="55" t="s">
        <v>41</v>
      </c>
      <c r="C15" s="56" t="s">
        <v>111</v>
      </c>
      <c r="D15" s="52"/>
      <c r="E15" s="16"/>
    </row>
    <row r="16" spans="1:5" ht="20.100000000000001" customHeight="1">
      <c r="A16" s="50"/>
      <c r="B16" s="57" t="s">
        <v>42</v>
      </c>
      <c r="C16" s="70" t="s">
        <v>125</v>
      </c>
      <c r="D16" s="52"/>
      <c r="E16" s="16"/>
    </row>
    <row r="17" spans="1:5" ht="20.100000000000001" customHeight="1">
      <c r="A17" s="50"/>
      <c r="B17" s="57" t="s">
        <v>55</v>
      </c>
      <c r="C17" s="58" t="s">
        <v>59</v>
      </c>
      <c r="D17" s="52"/>
      <c r="E17" s="16"/>
    </row>
    <row r="18" spans="1:5" ht="20.85" customHeight="1">
      <c r="A18" s="50"/>
      <c r="B18" s="124" t="s">
        <v>43</v>
      </c>
      <c r="C18" s="125"/>
      <c r="D18" s="36"/>
      <c r="E18" s="43"/>
    </row>
    <row r="19" spans="1:5" ht="97.35" customHeight="1">
      <c r="A19" s="50"/>
      <c r="B19" s="126" t="s">
        <v>60</v>
      </c>
      <c r="C19" s="127"/>
      <c r="D19" s="36"/>
      <c r="E19" s="43"/>
    </row>
    <row r="20" spans="1:5">
      <c r="A20" s="17"/>
      <c r="B20" s="16"/>
      <c r="C20" s="16"/>
      <c r="D20" s="18"/>
      <c r="E20" s="43"/>
    </row>
    <row r="21" spans="1:5">
      <c r="A21" s="17"/>
      <c r="B21" s="16"/>
      <c r="C21" s="16"/>
      <c r="D21" s="18"/>
      <c r="E21" s="43"/>
    </row>
    <row r="22" spans="1:5">
      <c r="A22" s="128"/>
      <c r="B22" s="129"/>
      <c r="C22" s="21"/>
      <c r="D22" s="24"/>
      <c r="E22" s="43"/>
    </row>
    <row r="23" spans="1:5" ht="14.1" customHeight="1">
      <c r="A23" s="25" t="s">
        <v>56</v>
      </c>
      <c r="B23" s="26"/>
      <c r="C23" s="21"/>
      <c r="D23" s="24"/>
      <c r="E23" s="43"/>
    </row>
    <row r="24" spans="1:5">
      <c r="A24" s="27"/>
      <c r="B24" s="26"/>
      <c r="C24" s="26"/>
      <c r="D24" s="18"/>
      <c r="E24" s="16"/>
    </row>
    <row r="25" spans="1:5">
      <c r="A25" s="68"/>
      <c r="B25" s="69"/>
      <c r="C25" s="21"/>
      <c r="D25" s="36"/>
      <c r="E25" s="23"/>
    </row>
    <row r="26" spans="1:5">
      <c r="A26" s="25" t="s">
        <v>4</v>
      </c>
      <c r="B26" s="21"/>
      <c r="C26" s="21"/>
      <c r="D26" s="36"/>
      <c r="E26" s="21"/>
    </row>
    <row r="27" spans="1:5" ht="14.4" thickBot="1">
      <c r="A27" s="28"/>
      <c r="B27" s="37"/>
      <c r="C27" s="37"/>
      <c r="D27" s="45"/>
      <c r="E27" s="21"/>
    </row>
  </sheetData>
  <sheetProtection selectLockedCells="1" autoFilter="0"/>
  <mergeCells count="5">
    <mergeCell ref="B18:C18"/>
    <mergeCell ref="B19:C19"/>
    <mergeCell ref="A22:B22"/>
    <mergeCell ref="B2:C2"/>
    <mergeCell ref="B3:C3"/>
  </mergeCells>
  <dataValidations disablePrompts="1" count="1">
    <dataValidation type="list" allowBlank="1" showInputMessage="1" showErrorMessage="1" sqref="D4:D17" xr:uid="{00000000-0002-0000-0200-000000000000}">
      <formula1>"ja,nein"</formula1>
    </dataValidation>
  </dataValidations>
  <hyperlinks>
    <hyperlink ref="C17" location="'Lieferliste 2026-0101'!A1" display="Lieferung/bruchsicherer Versand sortenrein an unterschiedliche Adressen laut Liste" xr:uid="{00000000-0004-0000-0200-000000000000}"/>
  </hyperlinks>
  <printOptions horizontalCentered="1" verticalCentered="1"/>
  <pageMargins left="0.70866141732283472" right="0.70866141732283472" top="0.78740157480314965" bottom="0.78740157480314965" header="0.31496062992125984" footer="0.31496062992125984"/>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7"/>
  <sheetViews>
    <sheetView view="pageBreakPreview" topLeftCell="A8" zoomScale="85" zoomScaleNormal="85" zoomScaleSheetLayoutView="85" workbookViewId="0">
      <selection activeCell="E4" sqref="E4"/>
    </sheetView>
  </sheetViews>
  <sheetFormatPr baseColWidth="10" defaultColWidth="11.44140625" defaultRowHeight="13.8"/>
  <cols>
    <col min="1" max="1" width="25.77734375" style="15" customWidth="1"/>
    <col min="2" max="2" width="11.5546875" style="15" customWidth="1"/>
    <col min="3" max="3" width="88.33203125" style="15" customWidth="1"/>
    <col min="4" max="4" width="22.5546875" style="15" customWidth="1"/>
    <col min="5" max="16384" width="11.44140625" style="15"/>
  </cols>
  <sheetData>
    <row r="1" spans="1:5" ht="29.1" customHeight="1">
      <c r="A1" s="12" t="str">
        <f>Start!A2</f>
        <v>2026-0101</v>
      </c>
      <c r="B1" s="13"/>
      <c r="C1" s="13"/>
      <c r="D1" s="13"/>
    </row>
    <row r="2" spans="1:5" ht="15.6">
      <c r="A2" s="31" t="s">
        <v>5</v>
      </c>
      <c r="B2" s="130" t="s">
        <v>44</v>
      </c>
      <c r="C2" s="130"/>
      <c r="D2" s="32"/>
    </row>
    <row r="3" spans="1:5" ht="37.65" customHeight="1">
      <c r="A3" s="48" t="s">
        <v>19</v>
      </c>
      <c r="B3" s="131" t="s">
        <v>20</v>
      </c>
      <c r="C3" s="132"/>
      <c r="D3" s="59" t="s">
        <v>21</v>
      </c>
    </row>
    <row r="4" spans="1:5" ht="20.100000000000001" customHeight="1">
      <c r="A4" s="50"/>
      <c r="B4" s="51" t="s">
        <v>22</v>
      </c>
      <c r="C4" s="71" t="s">
        <v>129</v>
      </c>
      <c r="D4" s="60"/>
      <c r="E4" s="119"/>
    </row>
    <row r="5" spans="1:5" ht="20.100000000000001" customHeight="1">
      <c r="A5" s="50"/>
      <c r="B5" s="51" t="s">
        <v>23</v>
      </c>
      <c r="C5" s="53" t="s">
        <v>24</v>
      </c>
      <c r="D5" s="60"/>
    </row>
    <row r="6" spans="1:5" ht="20.100000000000001" customHeight="1">
      <c r="A6" s="50"/>
      <c r="B6" s="51" t="s">
        <v>25</v>
      </c>
      <c r="C6" s="61" t="s">
        <v>45</v>
      </c>
      <c r="D6" s="60"/>
    </row>
    <row r="7" spans="1:5" ht="20.100000000000001" customHeight="1">
      <c r="A7" s="50"/>
      <c r="B7" s="51" t="s">
        <v>27</v>
      </c>
      <c r="C7" s="72" t="s">
        <v>64</v>
      </c>
      <c r="D7" s="60"/>
    </row>
    <row r="8" spans="1:5" ht="20.100000000000001" customHeight="1">
      <c r="A8" s="50"/>
      <c r="B8" s="51" t="s">
        <v>28</v>
      </c>
      <c r="C8" s="53" t="s">
        <v>29</v>
      </c>
      <c r="D8" s="60"/>
    </row>
    <row r="9" spans="1:5" ht="20.100000000000001" customHeight="1">
      <c r="A9" s="50"/>
      <c r="B9" s="51" t="s">
        <v>30</v>
      </c>
      <c r="C9" s="53" t="s">
        <v>31</v>
      </c>
      <c r="D9" s="60"/>
    </row>
    <row r="10" spans="1:5" ht="20.100000000000001" customHeight="1">
      <c r="A10" s="50"/>
      <c r="B10" s="51" t="s">
        <v>32</v>
      </c>
      <c r="C10" s="62" t="s">
        <v>46</v>
      </c>
      <c r="D10" s="60"/>
    </row>
    <row r="11" spans="1:5" ht="20.100000000000001" customHeight="1">
      <c r="A11" s="50"/>
      <c r="B11" s="51" t="s">
        <v>34</v>
      </c>
      <c r="C11" s="63" t="s">
        <v>33</v>
      </c>
      <c r="D11" s="60"/>
    </row>
    <row r="12" spans="1:5" ht="20.100000000000001" customHeight="1">
      <c r="A12" s="50"/>
      <c r="B12" s="51" t="s">
        <v>36</v>
      </c>
      <c r="C12" s="53" t="s">
        <v>37</v>
      </c>
      <c r="D12" s="60"/>
    </row>
    <row r="13" spans="1:5" ht="20.100000000000001" customHeight="1">
      <c r="A13" s="50"/>
      <c r="B13" s="51" t="s">
        <v>38</v>
      </c>
      <c r="C13" s="15" t="s">
        <v>47</v>
      </c>
      <c r="D13" s="60"/>
    </row>
    <row r="14" spans="1:5" ht="20.100000000000001" customHeight="1">
      <c r="A14" s="50"/>
      <c r="B14" s="51" t="s">
        <v>40</v>
      </c>
      <c r="C14" s="53" t="s">
        <v>66</v>
      </c>
      <c r="D14" s="60"/>
    </row>
    <row r="15" spans="1:5" ht="20.100000000000001" customHeight="1">
      <c r="A15" s="50"/>
      <c r="B15" s="51" t="s">
        <v>41</v>
      </c>
      <c r="C15" s="56" t="s">
        <v>111</v>
      </c>
      <c r="D15" s="60"/>
    </row>
    <row r="16" spans="1:5" ht="20.100000000000001" customHeight="1">
      <c r="A16" s="50"/>
      <c r="B16" s="51" t="s">
        <v>42</v>
      </c>
      <c r="C16" s="70" t="s">
        <v>125</v>
      </c>
      <c r="D16" s="60"/>
    </row>
    <row r="17" spans="1:5" ht="20.100000000000001" customHeight="1">
      <c r="A17" s="50"/>
      <c r="B17" s="51" t="s">
        <v>55</v>
      </c>
      <c r="C17" s="58" t="s">
        <v>59</v>
      </c>
      <c r="D17" s="60"/>
    </row>
    <row r="18" spans="1:5" ht="20.85" customHeight="1">
      <c r="A18" s="50"/>
      <c r="B18" s="124" t="s">
        <v>43</v>
      </c>
      <c r="C18" s="125"/>
      <c r="D18" s="23"/>
    </row>
    <row r="19" spans="1:5" ht="97.35" customHeight="1">
      <c r="A19" s="50"/>
      <c r="B19" s="126" t="s">
        <v>60</v>
      </c>
      <c r="C19" s="127"/>
      <c r="D19" s="23"/>
    </row>
    <row r="20" spans="1:5" s="21" customFormat="1" ht="20.100000000000001" customHeight="1">
      <c r="A20" s="33"/>
      <c r="B20" s="34"/>
      <c r="D20" s="35"/>
      <c r="E20" s="26"/>
    </row>
    <row r="21" spans="1:5">
      <c r="A21" s="17"/>
      <c r="B21" s="16"/>
      <c r="C21" s="16"/>
      <c r="D21" s="16"/>
    </row>
    <row r="22" spans="1:5">
      <c r="A22" s="128"/>
      <c r="B22" s="129"/>
      <c r="C22" s="21"/>
      <c r="D22" s="21"/>
    </row>
    <row r="23" spans="1:5" ht="14.1" customHeight="1">
      <c r="A23" s="25" t="s">
        <v>56</v>
      </c>
      <c r="B23" s="26"/>
      <c r="C23" s="21"/>
      <c r="D23" s="21"/>
    </row>
    <row r="24" spans="1:5">
      <c r="A24" s="27"/>
      <c r="B24" s="26"/>
      <c r="C24" s="26"/>
      <c r="D24" s="16"/>
    </row>
    <row r="25" spans="1:5">
      <c r="A25" s="68"/>
      <c r="B25" s="69"/>
      <c r="C25" s="21"/>
      <c r="D25" s="23"/>
    </row>
    <row r="26" spans="1:5">
      <c r="A26" s="25" t="s">
        <v>4</v>
      </c>
      <c r="D26" s="23"/>
    </row>
    <row r="27" spans="1:5" ht="14.4" thickBot="1">
      <c r="A27" s="28"/>
      <c r="B27" s="29"/>
      <c r="C27" s="29"/>
      <c r="D27" s="37"/>
    </row>
  </sheetData>
  <sheetProtection selectLockedCells="1" autoFilter="0"/>
  <mergeCells count="5">
    <mergeCell ref="B18:C18"/>
    <mergeCell ref="B19:C19"/>
    <mergeCell ref="A22:B22"/>
    <mergeCell ref="B2:C2"/>
    <mergeCell ref="B3:C3"/>
  </mergeCells>
  <dataValidations disablePrompts="1" count="1">
    <dataValidation type="list" allowBlank="1" showInputMessage="1" showErrorMessage="1" sqref="D4:D17" xr:uid="{00000000-0002-0000-0300-000000000000}">
      <formula1>"ja,nein"</formula1>
    </dataValidation>
  </dataValidations>
  <hyperlinks>
    <hyperlink ref="C17" location="'Lieferliste 2026-0101'!A1" display="Lieferung/bruchsicherer Versand sortenrein an unterschiedliche Adressen laut Liste" xr:uid="{00000000-0004-0000-0300-000000000000}"/>
  </hyperlinks>
  <printOptions horizontalCentered="1" verticalCentered="1"/>
  <pageMargins left="0.70866141732283472" right="0.70866141732283472" top="0.78740157480314965" bottom="0.78740157480314965" header="0.31496062992125984" footer="0.31496062992125984"/>
  <pageSetup paperSize="9" scale="5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7"/>
  <sheetViews>
    <sheetView view="pageBreakPreview" zoomScale="85" zoomScaleNormal="85" zoomScaleSheetLayoutView="85" workbookViewId="0">
      <selection activeCell="C16" sqref="C16"/>
    </sheetView>
  </sheetViews>
  <sheetFormatPr baseColWidth="10" defaultColWidth="11.44140625" defaultRowHeight="13.8"/>
  <cols>
    <col min="1" max="1" width="23.44140625" style="15" customWidth="1"/>
    <col min="2" max="2" width="8.109375" style="15" customWidth="1"/>
    <col min="3" max="3" width="92.6640625" style="15" customWidth="1"/>
    <col min="4" max="4" width="23.5546875" style="15" customWidth="1"/>
    <col min="5" max="16384" width="11.44140625" style="15"/>
  </cols>
  <sheetData>
    <row r="1" spans="1:5" ht="30.6" customHeight="1">
      <c r="A1" s="12" t="str">
        <f>Start!A2</f>
        <v>2026-0101</v>
      </c>
      <c r="B1" s="13"/>
      <c r="C1" s="13"/>
      <c r="D1" s="14"/>
    </row>
    <row r="2" spans="1:5" ht="15.6">
      <c r="A2" s="38" t="s">
        <v>6</v>
      </c>
      <c r="B2" s="133" t="s">
        <v>207</v>
      </c>
      <c r="C2" s="133"/>
      <c r="D2" s="64"/>
    </row>
    <row r="3" spans="1:5" ht="31.5" customHeight="1">
      <c r="A3" s="48" t="s">
        <v>19</v>
      </c>
      <c r="B3" s="134" t="s">
        <v>20</v>
      </c>
      <c r="C3" s="134"/>
      <c r="D3" s="49" t="s">
        <v>21</v>
      </c>
    </row>
    <row r="4" spans="1:5" ht="20.100000000000001" customHeight="1">
      <c r="A4" s="50"/>
      <c r="B4" s="65" t="s">
        <v>22</v>
      </c>
      <c r="C4" s="53" t="s">
        <v>130</v>
      </c>
      <c r="D4" s="52"/>
      <c r="E4" s="119"/>
    </row>
    <row r="5" spans="1:5" ht="20.100000000000001" customHeight="1">
      <c r="A5" s="50"/>
      <c r="B5" s="51" t="s">
        <v>23</v>
      </c>
      <c r="C5" s="121" t="s">
        <v>113</v>
      </c>
      <c r="D5" s="52"/>
    </row>
    <row r="6" spans="1:5" ht="20.100000000000001" customHeight="1">
      <c r="A6" s="50"/>
      <c r="B6" s="51" t="s">
        <v>25</v>
      </c>
      <c r="C6" s="53" t="s">
        <v>48</v>
      </c>
      <c r="D6" s="52"/>
    </row>
    <row r="7" spans="1:5" ht="20.100000000000001" customHeight="1">
      <c r="A7" s="50"/>
      <c r="B7" s="51" t="s">
        <v>27</v>
      </c>
      <c r="C7" s="66" t="s">
        <v>49</v>
      </c>
      <c r="D7" s="52"/>
    </row>
    <row r="8" spans="1:5" ht="20.100000000000001" customHeight="1">
      <c r="A8" s="50"/>
      <c r="B8" s="51" t="s">
        <v>28</v>
      </c>
      <c r="C8" s="53" t="s">
        <v>58</v>
      </c>
      <c r="D8" s="52"/>
    </row>
    <row r="9" spans="1:5" ht="20.100000000000001" customHeight="1">
      <c r="A9" s="50"/>
      <c r="B9" s="51" t="s">
        <v>30</v>
      </c>
      <c r="C9" s="53" t="s">
        <v>50</v>
      </c>
      <c r="D9" s="52"/>
    </row>
    <row r="10" spans="1:5" ht="20.100000000000001" customHeight="1">
      <c r="A10" s="50"/>
      <c r="B10" s="51" t="s">
        <v>32</v>
      </c>
      <c r="C10" s="53" t="s">
        <v>51</v>
      </c>
      <c r="D10" s="52"/>
    </row>
    <row r="11" spans="1:5" ht="20.100000000000001" customHeight="1">
      <c r="A11" s="50"/>
      <c r="B11" s="51" t="s">
        <v>34</v>
      </c>
      <c r="C11" s="53" t="s">
        <v>52</v>
      </c>
      <c r="D11" s="52"/>
    </row>
    <row r="12" spans="1:5" ht="20.100000000000001" customHeight="1">
      <c r="A12" s="50"/>
      <c r="B12" s="51" t="s">
        <v>36</v>
      </c>
      <c r="C12" s="53" t="s">
        <v>53</v>
      </c>
      <c r="D12" s="52"/>
    </row>
    <row r="13" spans="1:5" ht="20.100000000000001" customHeight="1">
      <c r="A13" s="50"/>
      <c r="B13" s="51" t="s">
        <v>38</v>
      </c>
      <c r="C13" s="53" t="s">
        <v>54</v>
      </c>
      <c r="D13" s="52"/>
    </row>
    <row r="14" spans="1:5" ht="20.100000000000001" customHeight="1">
      <c r="A14" s="50"/>
      <c r="B14" s="51" t="s">
        <v>40</v>
      </c>
      <c r="C14" s="53" t="s">
        <v>112</v>
      </c>
      <c r="D14" s="52"/>
    </row>
    <row r="15" spans="1:5" ht="20.100000000000001" customHeight="1">
      <c r="A15" s="50"/>
      <c r="B15" s="51" t="s">
        <v>41</v>
      </c>
      <c r="C15" s="70" t="s">
        <v>126</v>
      </c>
      <c r="D15" s="52"/>
    </row>
    <row r="16" spans="1:5" ht="20.100000000000001" customHeight="1">
      <c r="A16" s="50"/>
      <c r="B16" s="51" t="s">
        <v>42</v>
      </c>
      <c r="C16" s="58" t="s">
        <v>59</v>
      </c>
      <c r="D16" s="52"/>
    </row>
    <row r="17" spans="1:4" ht="20.100000000000001" customHeight="1">
      <c r="A17" s="50"/>
      <c r="B17" s="124" t="s">
        <v>43</v>
      </c>
      <c r="C17" s="125"/>
      <c r="D17" s="36"/>
    </row>
    <row r="18" spans="1:4" ht="108.6" customHeight="1">
      <c r="A18" s="50"/>
      <c r="B18" s="126" t="s">
        <v>60</v>
      </c>
      <c r="C18" s="127"/>
      <c r="D18" s="36"/>
    </row>
    <row r="19" spans="1:4" s="21" customFormat="1">
      <c r="A19" s="46"/>
      <c r="B19" s="47"/>
      <c r="C19" s="40"/>
      <c r="D19" s="36"/>
    </row>
    <row r="20" spans="1:4">
      <c r="A20" s="17"/>
      <c r="B20" s="16"/>
      <c r="C20" s="16"/>
      <c r="D20" s="18"/>
    </row>
    <row r="21" spans="1:4">
      <c r="A21" s="128"/>
      <c r="B21" s="129"/>
      <c r="C21" s="135"/>
      <c r="D21" s="136"/>
    </row>
    <row r="22" spans="1:4">
      <c r="A22" s="25" t="s">
        <v>56</v>
      </c>
      <c r="B22" s="26"/>
      <c r="C22" s="135"/>
      <c r="D22" s="136"/>
    </row>
    <row r="23" spans="1:4">
      <c r="A23" s="27"/>
      <c r="B23" s="26"/>
      <c r="C23" s="26"/>
      <c r="D23" s="18"/>
    </row>
    <row r="24" spans="1:4">
      <c r="A24" s="68"/>
      <c r="B24" s="69"/>
      <c r="C24" s="21"/>
      <c r="D24" s="18"/>
    </row>
    <row r="25" spans="1:4">
      <c r="A25" s="25" t="s">
        <v>4</v>
      </c>
      <c r="D25" s="18"/>
    </row>
    <row r="26" spans="1:4">
      <c r="A26" s="17"/>
      <c r="B26" s="16"/>
      <c r="C26" s="16"/>
      <c r="D26" s="18"/>
    </row>
    <row r="27" spans="1:4" ht="14.4" thickBot="1">
      <c r="A27" s="28"/>
      <c r="B27" s="29"/>
      <c r="C27" s="29"/>
      <c r="D27" s="30"/>
    </row>
  </sheetData>
  <mergeCells count="6">
    <mergeCell ref="B2:C2"/>
    <mergeCell ref="B3:C3"/>
    <mergeCell ref="B17:C17"/>
    <mergeCell ref="B18:C18"/>
    <mergeCell ref="A21:B21"/>
    <mergeCell ref="C21:D22"/>
  </mergeCells>
  <dataValidations count="1">
    <dataValidation type="list" allowBlank="1" showInputMessage="1" showErrorMessage="1" sqref="D4:D16" xr:uid="{00000000-0002-0000-0400-000000000000}">
      <formula1>"ja,nein"</formula1>
    </dataValidation>
  </dataValidations>
  <hyperlinks>
    <hyperlink ref="C16" location="'Lieferliste 2026-0101'!A1" display="Lieferung/bruchsicherer Versand sortenrein an unterschiedliche Adressen laut Liste" xr:uid="{00000000-0004-0000-0400-000000000000}"/>
    <hyperlink ref="C5" location="'Motive Roll-Ups Los3'!A1" display="Roll-Ups in bis zu 6 Motive an unterschiedliche Adressen laut Liste" xr:uid="{00000000-0004-0000-0400-000001000000}"/>
  </hyperlinks>
  <printOptions horizontalCentered="1" verticalCentered="1"/>
  <pageMargins left="0.70866141732283472" right="0.70866141732283472" top="0.78740157480314965" bottom="0.78740157480314965" header="0.31496062992125984" footer="0.31496062992125984"/>
  <pageSetup paperSize="9" scale="8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63C1A-F22C-4567-84FD-A1B16D3A8AED}">
  <sheetPr>
    <pageSetUpPr fitToPage="1"/>
  </sheetPr>
  <dimension ref="A1:D34"/>
  <sheetViews>
    <sheetView view="pageBreakPreview" zoomScale="85" zoomScaleNormal="85" zoomScaleSheetLayoutView="85" workbookViewId="0">
      <selection activeCell="C23" sqref="C23"/>
    </sheetView>
  </sheetViews>
  <sheetFormatPr baseColWidth="10" defaultColWidth="11.33203125" defaultRowHeight="13.8"/>
  <cols>
    <col min="1" max="1" width="26.33203125" style="15" customWidth="1"/>
    <col min="2" max="2" width="9.44140625" style="15" customWidth="1"/>
    <col min="3" max="3" width="111" style="15" customWidth="1"/>
    <col min="4" max="4" width="25.5546875" style="15" customWidth="1"/>
    <col min="5" max="16384" width="11.33203125" style="15"/>
  </cols>
  <sheetData>
    <row r="1" spans="1:4" ht="31.2" customHeight="1">
      <c r="A1" s="12" t="str">
        <f>Start!A2</f>
        <v>2026-0101</v>
      </c>
      <c r="B1" s="13"/>
      <c r="C1" s="13"/>
      <c r="D1" s="14"/>
    </row>
    <row r="2" spans="1:4" ht="15.6">
      <c r="A2" s="38" t="s">
        <v>7</v>
      </c>
      <c r="B2" s="133" t="s">
        <v>69</v>
      </c>
      <c r="C2" s="133"/>
      <c r="D2" s="39"/>
    </row>
    <row r="3" spans="1:4" ht="32.25" customHeight="1">
      <c r="A3" s="48" t="s">
        <v>19</v>
      </c>
      <c r="B3" s="139" t="s">
        <v>70</v>
      </c>
      <c r="C3" s="140"/>
      <c r="D3" s="49" t="s">
        <v>21</v>
      </c>
    </row>
    <row r="4" spans="1:4" ht="20.100000000000001" customHeight="1">
      <c r="A4" s="50"/>
      <c r="B4" s="51" t="s">
        <v>22</v>
      </c>
      <c r="C4" s="53" t="s">
        <v>131</v>
      </c>
      <c r="D4" s="52"/>
    </row>
    <row r="5" spans="1:4" ht="20.100000000000001" customHeight="1">
      <c r="A5" s="50"/>
      <c r="B5" s="51" t="s">
        <v>23</v>
      </c>
      <c r="C5" s="53" t="s">
        <v>71</v>
      </c>
      <c r="D5" s="52"/>
    </row>
    <row r="6" spans="1:4" ht="20.100000000000001" customHeight="1">
      <c r="A6" s="50"/>
      <c r="B6" s="51" t="s">
        <v>25</v>
      </c>
      <c r="C6" s="53" t="s">
        <v>72</v>
      </c>
      <c r="D6" s="52"/>
    </row>
    <row r="7" spans="1:4" ht="20.100000000000001" customHeight="1">
      <c r="A7" s="50"/>
      <c r="B7" s="51" t="s">
        <v>27</v>
      </c>
      <c r="C7" s="53" t="s">
        <v>73</v>
      </c>
      <c r="D7" s="52"/>
    </row>
    <row r="8" spans="1:4" ht="20.100000000000001" customHeight="1">
      <c r="A8" s="50"/>
      <c r="B8" s="51" t="s">
        <v>28</v>
      </c>
      <c r="C8" s="53" t="s">
        <v>74</v>
      </c>
      <c r="D8" s="52"/>
    </row>
    <row r="9" spans="1:4" ht="20.100000000000001" customHeight="1">
      <c r="A9" s="50"/>
      <c r="B9" s="51" t="s">
        <v>30</v>
      </c>
      <c r="C9" s="53" t="s">
        <v>75</v>
      </c>
      <c r="D9" s="52"/>
    </row>
    <row r="10" spans="1:4" ht="20.100000000000001" customHeight="1">
      <c r="A10" s="50"/>
      <c r="B10" s="51" t="s">
        <v>32</v>
      </c>
      <c r="C10" s="53" t="s">
        <v>76</v>
      </c>
      <c r="D10" s="52"/>
    </row>
    <row r="11" spans="1:4" ht="20.100000000000001" customHeight="1">
      <c r="A11" s="50"/>
      <c r="B11" s="51" t="s">
        <v>34</v>
      </c>
      <c r="C11" s="53" t="s">
        <v>77</v>
      </c>
      <c r="D11" s="52"/>
    </row>
    <row r="12" spans="1:4" ht="33.6" customHeight="1">
      <c r="A12" s="50"/>
      <c r="B12" s="139" t="s">
        <v>78</v>
      </c>
      <c r="C12" s="140"/>
      <c r="D12" s="49" t="s">
        <v>21</v>
      </c>
    </row>
    <row r="13" spans="1:4" ht="20.100000000000001" customHeight="1">
      <c r="A13" s="50"/>
      <c r="B13" s="51" t="s">
        <v>36</v>
      </c>
      <c r="C13" s="53" t="s">
        <v>79</v>
      </c>
      <c r="D13" s="52"/>
    </row>
    <row r="14" spans="1:4" ht="20.100000000000001" customHeight="1">
      <c r="A14" s="50"/>
      <c r="B14" s="51" t="s">
        <v>38</v>
      </c>
      <c r="C14" s="53" t="s">
        <v>80</v>
      </c>
      <c r="D14" s="52"/>
    </row>
    <row r="15" spans="1:4" ht="20.100000000000001" customHeight="1">
      <c r="A15" s="50"/>
      <c r="B15" s="51" t="s">
        <v>40</v>
      </c>
      <c r="C15" s="53" t="s">
        <v>81</v>
      </c>
      <c r="D15" s="52"/>
    </row>
    <row r="16" spans="1:4" ht="20.100000000000001" customHeight="1">
      <c r="A16" s="50"/>
      <c r="B16" s="51" t="s">
        <v>41</v>
      </c>
      <c r="C16" s="53" t="s">
        <v>82</v>
      </c>
      <c r="D16" s="52"/>
    </row>
    <row r="17" spans="1:4" ht="20.100000000000001" customHeight="1">
      <c r="A17" s="50"/>
      <c r="B17" s="57" t="s">
        <v>42</v>
      </c>
      <c r="C17" s="53" t="s">
        <v>83</v>
      </c>
      <c r="D17" s="52"/>
    </row>
    <row r="18" spans="1:4" ht="20.100000000000001" customHeight="1">
      <c r="A18" s="50"/>
      <c r="B18" s="51" t="s">
        <v>55</v>
      </c>
      <c r="C18" s="53" t="s">
        <v>84</v>
      </c>
      <c r="D18" s="52"/>
    </row>
    <row r="19" spans="1:4" ht="20.100000000000001" customHeight="1">
      <c r="A19" s="50"/>
      <c r="B19" s="51" t="s">
        <v>57</v>
      </c>
      <c r="C19" s="53" t="s">
        <v>132</v>
      </c>
      <c r="D19" s="52"/>
    </row>
    <row r="20" spans="1:4" ht="20.100000000000001" customHeight="1">
      <c r="A20" s="50"/>
      <c r="B20" s="51" t="s">
        <v>85</v>
      </c>
      <c r="C20" s="53" t="s">
        <v>133</v>
      </c>
      <c r="D20" s="52"/>
    </row>
    <row r="21" spans="1:4" ht="20.100000000000001" customHeight="1">
      <c r="A21" s="50"/>
      <c r="B21" s="51" t="s">
        <v>86</v>
      </c>
      <c r="C21" s="53" t="s">
        <v>114</v>
      </c>
      <c r="D21" s="52"/>
    </row>
    <row r="22" spans="1:4" ht="20.100000000000001" customHeight="1">
      <c r="A22" s="50"/>
      <c r="B22" s="51" t="s">
        <v>87</v>
      </c>
      <c r="C22" s="70" t="s">
        <v>125</v>
      </c>
      <c r="D22" s="73"/>
    </row>
    <row r="23" spans="1:4" ht="20.100000000000001" customHeight="1">
      <c r="A23" s="50"/>
      <c r="B23" s="51" t="s">
        <v>88</v>
      </c>
      <c r="C23" s="122" t="s">
        <v>59</v>
      </c>
      <c r="D23" s="147"/>
    </row>
    <row r="24" spans="1:4" ht="20.7" customHeight="1">
      <c r="A24" s="50" t="s">
        <v>89</v>
      </c>
      <c r="B24" s="141" t="s">
        <v>43</v>
      </c>
      <c r="C24" s="142"/>
      <c r="D24" s="36"/>
    </row>
    <row r="25" spans="1:4" ht="97.8" customHeight="1">
      <c r="A25" s="50"/>
      <c r="B25" s="143" t="s">
        <v>60</v>
      </c>
      <c r="C25" s="144"/>
      <c r="D25" s="36"/>
    </row>
    <row r="26" spans="1:4" s="21" customFormat="1" ht="20.100000000000001" customHeight="1">
      <c r="A26" s="19"/>
      <c r="B26" s="20"/>
      <c r="D26" s="22"/>
    </row>
    <row r="27" spans="1:4">
      <c r="A27" s="17"/>
      <c r="B27" s="16"/>
      <c r="C27" s="16"/>
      <c r="D27" s="18"/>
    </row>
    <row r="28" spans="1:4">
      <c r="A28" s="128"/>
      <c r="B28" s="129"/>
      <c r="C28" s="145"/>
      <c r="D28" s="146"/>
    </row>
    <row r="29" spans="1:4" ht="13.95" customHeight="1">
      <c r="A29" s="25" t="s">
        <v>56</v>
      </c>
      <c r="B29" s="26"/>
      <c r="C29" s="137"/>
      <c r="D29" s="138"/>
    </row>
    <row r="30" spans="1:4">
      <c r="A30" s="27"/>
      <c r="B30" s="26"/>
      <c r="C30" s="137"/>
      <c r="D30" s="138"/>
    </row>
    <row r="31" spans="1:4">
      <c r="A31" s="27"/>
      <c r="B31" s="26"/>
      <c r="C31" s="26"/>
      <c r="D31" s="18"/>
    </row>
    <row r="32" spans="1:4">
      <c r="A32" s="68"/>
      <c r="B32" s="69"/>
      <c r="C32" s="21"/>
      <c r="D32" s="18"/>
    </row>
    <row r="33" spans="1:4">
      <c r="A33" s="25" t="s">
        <v>4</v>
      </c>
      <c r="B33" s="21"/>
      <c r="C33" s="21"/>
      <c r="D33" s="18"/>
    </row>
    <row r="34" spans="1:4" ht="14.4" thickBot="1">
      <c r="A34" s="28"/>
      <c r="B34" s="29"/>
      <c r="C34" s="29"/>
      <c r="D34" s="30"/>
    </row>
  </sheetData>
  <sheetProtection selectLockedCells="1" autoFilter="0"/>
  <mergeCells count="8">
    <mergeCell ref="C29:D30"/>
    <mergeCell ref="B2:C2"/>
    <mergeCell ref="B3:C3"/>
    <mergeCell ref="B12:C12"/>
    <mergeCell ref="B24:C24"/>
    <mergeCell ref="B25:C25"/>
    <mergeCell ref="A28:B28"/>
    <mergeCell ref="C28:D28"/>
  </mergeCells>
  <dataValidations count="1">
    <dataValidation type="list" allowBlank="1" showInputMessage="1" showErrorMessage="1" sqref="D4:D11 D13:D23" xr:uid="{178FFEF6-4CA6-48CB-993F-15A6235EB98D}">
      <formula1>"ja,nein"</formula1>
    </dataValidation>
  </dataValidations>
  <hyperlinks>
    <hyperlink ref="C23" location="'Lieferliste 2026-0101'!A1" display="Lieferung/bruchsicherer Versand sortenrein an unterschiedliche Adressen laut Liste" xr:uid="{1C3EC1E6-FEDE-4861-BC4C-7B6E8D691C00}"/>
  </hyperlinks>
  <printOptions horizontalCentered="1" verticalCentered="1"/>
  <pageMargins left="0.70866141732283472" right="0.70866141732283472" top="0.78740157480314965" bottom="0.78740157480314965" header="0.31496062992125984" footer="0.31496062992125984"/>
  <pageSetup paperSize="9" scale="6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F881E-7BEF-4A49-A907-A82A45294BD9}">
  <sheetPr>
    <pageSetUpPr fitToPage="1"/>
  </sheetPr>
  <dimension ref="A1:E29"/>
  <sheetViews>
    <sheetView view="pageBreakPreview" topLeftCell="A2" zoomScale="85" zoomScaleNormal="85" zoomScaleSheetLayoutView="85" workbookViewId="0">
      <selection activeCell="C18" sqref="C18"/>
    </sheetView>
  </sheetViews>
  <sheetFormatPr baseColWidth="10" defaultColWidth="11.33203125" defaultRowHeight="13.8"/>
  <cols>
    <col min="1" max="1" width="26.88671875" style="15" customWidth="1"/>
    <col min="2" max="2" width="9.88671875" style="15" customWidth="1"/>
    <col min="3" max="3" width="95.88671875" style="15" customWidth="1"/>
    <col min="4" max="4" width="22.6640625" style="15" customWidth="1"/>
    <col min="5" max="5" width="11.33203125" style="15" customWidth="1"/>
    <col min="6" max="16384" width="11.33203125" style="15"/>
  </cols>
  <sheetData>
    <row r="1" spans="1:5" ht="28.2" customHeight="1">
      <c r="A1" s="12" t="str">
        <f>Start!A2</f>
        <v>2026-0101</v>
      </c>
      <c r="B1" s="13"/>
      <c r="C1" s="13"/>
      <c r="D1" s="14"/>
    </row>
    <row r="2" spans="1:5" ht="15.6">
      <c r="A2" s="38" t="s">
        <v>8</v>
      </c>
      <c r="B2" s="133" t="s">
        <v>90</v>
      </c>
      <c r="C2" s="133"/>
      <c r="D2" s="39"/>
      <c r="E2" s="16"/>
    </row>
    <row r="3" spans="1:5" ht="32.25" customHeight="1">
      <c r="A3" s="48" t="s">
        <v>19</v>
      </c>
      <c r="B3" s="139" t="s">
        <v>20</v>
      </c>
      <c r="C3" s="140"/>
      <c r="D3" s="49" t="s">
        <v>21</v>
      </c>
      <c r="E3" s="16"/>
    </row>
    <row r="4" spans="1:5" ht="20.100000000000001" customHeight="1">
      <c r="A4" s="50"/>
      <c r="B4" s="51" t="s">
        <v>22</v>
      </c>
      <c r="C4" s="53" t="s">
        <v>134</v>
      </c>
      <c r="D4" s="52"/>
      <c r="E4" s="16"/>
    </row>
    <row r="5" spans="1:5" ht="20.100000000000001" customHeight="1">
      <c r="A5" s="50"/>
      <c r="B5" s="51" t="s">
        <v>23</v>
      </c>
      <c r="C5" s="53" t="s">
        <v>91</v>
      </c>
      <c r="D5" s="52"/>
      <c r="E5" s="16"/>
    </row>
    <row r="6" spans="1:5" ht="20.100000000000001" customHeight="1">
      <c r="A6" s="50"/>
      <c r="B6" s="51" t="s">
        <v>25</v>
      </c>
      <c r="C6" s="53" t="s">
        <v>92</v>
      </c>
      <c r="D6" s="52"/>
      <c r="E6" s="16"/>
    </row>
    <row r="7" spans="1:5" ht="20.100000000000001" customHeight="1">
      <c r="A7" s="50"/>
      <c r="B7" s="51" t="s">
        <v>27</v>
      </c>
      <c r="C7" s="53" t="s">
        <v>93</v>
      </c>
      <c r="D7" s="52"/>
      <c r="E7" s="16"/>
    </row>
    <row r="8" spans="1:5" ht="20.100000000000001" customHeight="1">
      <c r="A8" s="50"/>
      <c r="B8" s="51" t="s">
        <v>28</v>
      </c>
      <c r="C8" s="53" t="s">
        <v>94</v>
      </c>
      <c r="D8" s="52"/>
      <c r="E8" s="16"/>
    </row>
    <row r="9" spans="1:5" ht="20.100000000000001" customHeight="1">
      <c r="A9" s="50"/>
      <c r="B9" s="51" t="s">
        <v>30</v>
      </c>
      <c r="C9" s="53" t="s">
        <v>95</v>
      </c>
      <c r="D9" s="52"/>
      <c r="E9" s="16"/>
    </row>
    <row r="10" spans="1:5" ht="20.100000000000001" customHeight="1">
      <c r="A10" s="50"/>
      <c r="B10" s="51" t="s">
        <v>32</v>
      </c>
      <c r="C10" s="53" t="s">
        <v>96</v>
      </c>
      <c r="D10" s="52"/>
      <c r="E10" s="16"/>
    </row>
    <row r="11" spans="1:5" ht="20.100000000000001" customHeight="1">
      <c r="A11" s="50"/>
      <c r="B11" s="51" t="s">
        <v>34</v>
      </c>
      <c r="C11" s="53" t="s">
        <v>97</v>
      </c>
      <c r="D11" s="52"/>
      <c r="E11" s="16"/>
    </row>
    <row r="12" spans="1:5" ht="20.100000000000001" customHeight="1">
      <c r="A12" s="50"/>
      <c r="B12" s="51" t="s">
        <v>36</v>
      </c>
      <c r="C12" s="53" t="s">
        <v>98</v>
      </c>
      <c r="D12" s="52"/>
      <c r="E12" s="16"/>
    </row>
    <row r="13" spans="1:5" ht="20.100000000000001" customHeight="1">
      <c r="A13" s="50"/>
      <c r="B13" s="51" t="s">
        <v>38</v>
      </c>
      <c r="C13" s="53" t="s">
        <v>115</v>
      </c>
      <c r="D13" s="52"/>
      <c r="E13" s="16"/>
    </row>
    <row r="14" spans="1:5" ht="20.100000000000001" customHeight="1">
      <c r="A14" s="50"/>
      <c r="B14" s="51" t="s">
        <v>40</v>
      </c>
      <c r="C14" s="53" t="s">
        <v>116</v>
      </c>
      <c r="D14" s="52"/>
      <c r="E14" s="16"/>
    </row>
    <row r="15" spans="1:5" ht="20.100000000000001" customHeight="1">
      <c r="A15" s="50"/>
      <c r="B15" s="51" t="s">
        <v>41</v>
      </c>
      <c r="C15" s="53" t="s">
        <v>99</v>
      </c>
      <c r="D15" s="52"/>
      <c r="E15" s="16"/>
    </row>
    <row r="16" spans="1:5" ht="20.100000000000001" customHeight="1">
      <c r="A16" s="50"/>
      <c r="B16" s="51" t="s">
        <v>42</v>
      </c>
      <c r="C16" s="71" t="s">
        <v>135</v>
      </c>
      <c r="D16" s="52"/>
      <c r="E16" s="16"/>
    </row>
    <row r="17" spans="1:5" ht="20.100000000000001" customHeight="1">
      <c r="A17" s="50"/>
      <c r="B17" s="67" t="s">
        <v>55</v>
      </c>
      <c r="C17" s="70" t="s">
        <v>127</v>
      </c>
      <c r="D17" s="52"/>
      <c r="E17" s="16"/>
    </row>
    <row r="18" spans="1:5" ht="20.100000000000001" customHeight="1">
      <c r="A18" s="50"/>
      <c r="B18" s="57" t="s">
        <v>57</v>
      </c>
      <c r="C18" s="123" t="s">
        <v>59</v>
      </c>
      <c r="D18" s="52"/>
      <c r="E18" s="16"/>
    </row>
    <row r="19" spans="1:5" ht="20.7" customHeight="1">
      <c r="A19" s="50"/>
      <c r="B19" s="141" t="s">
        <v>43</v>
      </c>
      <c r="C19" s="142"/>
      <c r="D19" s="36"/>
      <c r="E19" s="16"/>
    </row>
    <row r="20" spans="1:5" ht="90.6" customHeight="1">
      <c r="A20" s="50"/>
      <c r="B20" s="143" t="s">
        <v>60</v>
      </c>
      <c r="C20" s="144"/>
      <c r="D20" s="36"/>
      <c r="E20" s="16"/>
    </row>
    <row r="21" spans="1:5" s="21" customFormat="1" ht="20.100000000000001" customHeight="1">
      <c r="A21" s="19"/>
      <c r="B21" s="20"/>
      <c r="D21" s="22"/>
      <c r="E21" s="23"/>
    </row>
    <row r="22" spans="1:5">
      <c r="A22" s="17"/>
      <c r="B22" s="16"/>
      <c r="C22" s="16"/>
      <c r="D22" s="18"/>
      <c r="E22" s="16"/>
    </row>
    <row r="23" spans="1:5">
      <c r="A23" s="128"/>
      <c r="B23" s="129"/>
      <c r="C23" s="41"/>
      <c r="D23" s="42"/>
      <c r="E23" s="16"/>
    </row>
    <row r="24" spans="1:5">
      <c r="A24" s="25" t="s">
        <v>56</v>
      </c>
      <c r="B24" s="26"/>
      <c r="C24" s="41"/>
      <c r="D24" s="42"/>
      <c r="E24" s="16"/>
    </row>
    <row r="25" spans="1:5">
      <c r="A25" s="27"/>
      <c r="B25" s="26"/>
      <c r="C25" s="41"/>
      <c r="D25" s="42"/>
      <c r="E25" s="16"/>
    </row>
    <row r="26" spans="1:5">
      <c r="A26" s="27"/>
      <c r="B26" s="26"/>
      <c r="C26" s="26"/>
      <c r="D26" s="18"/>
      <c r="E26" s="16"/>
    </row>
    <row r="27" spans="1:5">
      <c r="A27" s="68"/>
      <c r="B27" s="69"/>
      <c r="C27" s="21"/>
      <c r="D27" s="18"/>
      <c r="E27" s="16"/>
    </row>
    <row r="28" spans="1:5">
      <c r="A28" s="25" t="s">
        <v>4</v>
      </c>
      <c r="B28" s="21"/>
      <c r="C28" s="21"/>
      <c r="D28" s="18"/>
    </row>
    <row r="29" spans="1:5" ht="14.4" thickBot="1">
      <c r="A29" s="28"/>
      <c r="B29" s="29"/>
      <c r="C29" s="29"/>
      <c r="D29" s="30"/>
    </row>
  </sheetData>
  <sheetProtection selectLockedCells="1" autoFilter="0"/>
  <mergeCells count="5">
    <mergeCell ref="B2:C2"/>
    <mergeCell ref="B3:C3"/>
    <mergeCell ref="B19:C19"/>
    <mergeCell ref="B20:C20"/>
    <mergeCell ref="A23:B23"/>
  </mergeCells>
  <dataValidations count="1">
    <dataValidation type="list" allowBlank="1" showInputMessage="1" showErrorMessage="1" sqref="D4:D18" xr:uid="{4F8CB1D6-78B6-4F52-BA7A-7B3103A00748}">
      <formula1>"ja,nein"</formula1>
    </dataValidation>
  </dataValidations>
  <hyperlinks>
    <hyperlink ref="C18" location="'Lieferliste 2026-0101'!A1" display="Lieferung/bruchsicherer Versand sortenrein an unterschiedliche Adressen laut Liste" xr:uid="{684943DC-7498-4EC1-94BE-B2CA432860A0}"/>
  </hyperlinks>
  <printOptions horizontalCentered="1" verticalCentered="1"/>
  <pageMargins left="0.70866141732283472" right="0.70866141732283472" top="0.78740157480314965" bottom="0.78740157480314965" header="0.31496062992125984" footer="0.31496062992125984"/>
  <pageSetup paperSize="9" scale="8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67C03-48E6-4650-9616-975747FB832E}">
  <sheetPr>
    <pageSetUpPr fitToPage="1"/>
  </sheetPr>
  <dimension ref="A1:E26"/>
  <sheetViews>
    <sheetView view="pageBreakPreview" zoomScale="85" zoomScaleNormal="85" zoomScaleSheetLayoutView="85" workbookViewId="0">
      <selection activeCell="C15" sqref="C15"/>
    </sheetView>
  </sheetViews>
  <sheetFormatPr baseColWidth="10" defaultColWidth="11.33203125" defaultRowHeight="13.8"/>
  <cols>
    <col min="1" max="1" width="28.21875" style="15" customWidth="1"/>
    <col min="2" max="2" width="12.88671875" style="15" customWidth="1"/>
    <col min="3" max="3" width="100.6640625" style="15" customWidth="1"/>
    <col min="4" max="4" width="23" style="15" customWidth="1"/>
    <col min="5" max="5" width="11.33203125" style="15" customWidth="1"/>
    <col min="6" max="16384" width="11.33203125" style="15"/>
  </cols>
  <sheetData>
    <row r="1" spans="1:5" ht="31.8" customHeight="1">
      <c r="A1" s="12" t="str">
        <f>Start!A2</f>
        <v>2026-0101</v>
      </c>
      <c r="B1" s="13"/>
      <c r="C1" s="13"/>
      <c r="D1" s="14"/>
    </row>
    <row r="2" spans="1:5" ht="15.6">
      <c r="A2" s="38" t="s">
        <v>110</v>
      </c>
      <c r="B2" s="133" t="s">
        <v>117</v>
      </c>
      <c r="C2" s="133"/>
      <c r="D2" s="39"/>
      <c r="E2" s="16"/>
    </row>
    <row r="3" spans="1:5" ht="32.25" customHeight="1">
      <c r="A3" s="48" t="s">
        <v>19</v>
      </c>
      <c r="B3" s="139" t="s">
        <v>20</v>
      </c>
      <c r="C3" s="140"/>
      <c r="D3" s="49" t="s">
        <v>104</v>
      </c>
      <c r="E3" s="16"/>
    </row>
    <row r="4" spans="1:5" ht="20.100000000000001" customHeight="1">
      <c r="A4" s="50"/>
      <c r="B4" s="51" t="s">
        <v>22</v>
      </c>
      <c r="C4" s="53" t="s">
        <v>136</v>
      </c>
      <c r="D4" s="52"/>
      <c r="E4" s="16"/>
    </row>
    <row r="5" spans="1:5" ht="20.100000000000001" customHeight="1">
      <c r="A5" s="50"/>
      <c r="B5" s="51" t="s">
        <v>23</v>
      </c>
      <c r="C5" s="53" t="s">
        <v>105</v>
      </c>
      <c r="D5" s="52"/>
      <c r="E5" s="16"/>
    </row>
    <row r="6" spans="1:5" ht="20.100000000000001" customHeight="1">
      <c r="A6" s="50"/>
      <c r="B6" s="51" t="s">
        <v>25</v>
      </c>
      <c r="C6" s="53" t="s">
        <v>118</v>
      </c>
      <c r="D6" s="52"/>
      <c r="E6" s="16"/>
    </row>
    <row r="7" spans="1:5" ht="20.100000000000001" customHeight="1">
      <c r="A7" s="50"/>
      <c r="B7" s="51" t="s">
        <v>27</v>
      </c>
      <c r="C7" s="53" t="s">
        <v>106</v>
      </c>
      <c r="D7" s="52"/>
      <c r="E7" s="16"/>
    </row>
    <row r="8" spans="1:5" ht="20.100000000000001" customHeight="1">
      <c r="A8" s="50"/>
      <c r="B8" s="51" t="s">
        <v>28</v>
      </c>
      <c r="C8" s="53" t="s">
        <v>107</v>
      </c>
      <c r="D8" s="52"/>
      <c r="E8" s="16"/>
    </row>
    <row r="9" spans="1:5" ht="20.100000000000001" customHeight="1">
      <c r="A9" s="50"/>
      <c r="B9" s="51" t="s">
        <v>30</v>
      </c>
      <c r="C9" s="53" t="s">
        <v>205</v>
      </c>
      <c r="D9" s="52"/>
      <c r="E9" s="16"/>
    </row>
    <row r="10" spans="1:5" ht="20.100000000000001" customHeight="1">
      <c r="A10" s="50"/>
      <c r="B10" s="51" t="s">
        <v>32</v>
      </c>
      <c r="C10" s="53" t="s">
        <v>108</v>
      </c>
      <c r="D10" s="52"/>
      <c r="E10" s="16"/>
    </row>
    <row r="11" spans="1:5" ht="20.100000000000001" customHeight="1">
      <c r="A11" s="50"/>
      <c r="B11" s="51" t="s">
        <v>34</v>
      </c>
      <c r="C11" s="53" t="s">
        <v>120</v>
      </c>
      <c r="D11" s="52"/>
      <c r="E11" s="16"/>
    </row>
    <row r="12" spans="1:5" ht="20.100000000000001" customHeight="1">
      <c r="A12" s="50"/>
      <c r="B12" s="51" t="s">
        <v>36</v>
      </c>
      <c r="C12" s="53" t="s">
        <v>119</v>
      </c>
      <c r="D12" s="52"/>
      <c r="E12" s="16"/>
    </row>
    <row r="13" spans="1:5" ht="20.100000000000001" customHeight="1">
      <c r="A13" s="50"/>
      <c r="B13" s="51" t="s">
        <v>38</v>
      </c>
      <c r="C13" s="53" t="s">
        <v>137</v>
      </c>
      <c r="D13" s="52"/>
      <c r="E13" s="16"/>
    </row>
    <row r="14" spans="1:5" ht="20.100000000000001" customHeight="1">
      <c r="A14" s="50"/>
      <c r="B14" s="51" t="s">
        <v>40</v>
      </c>
      <c r="C14" s="70" t="s">
        <v>127</v>
      </c>
      <c r="D14" s="52"/>
      <c r="E14" s="16"/>
    </row>
    <row r="15" spans="1:5" ht="20.100000000000001" customHeight="1">
      <c r="A15" s="50"/>
      <c r="B15" s="51" t="s">
        <v>41</v>
      </c>
      <c r="C15" s="123" t="s">
        <v>109</v>
      </c>
      <c r="D15" s="52"/>
      <c r="E15" s="16"/>
    </row>
    <row r="16" spans="1:5" ht="20.100000000000001" customHeight="1">
      <c r="A16" s="50"/>
      <c r="B16" s="141" t="s">
        <v>43</v>
      </c>
      <c r="C16" s="142"/>
      <c r="D16" s="36"/>
      <c r="E16" s="16"/>
    </row>
    <row r="17" spans="1:5" ht="91.2" customHeight="1">
      <c r="A17" s="50"/>
      <c r="B17" s="143" t="s">
        <v>60</v>
      </c>
      <c r="C17" s="144"/>
      <c r="D17" s="36"/>
      <c r="E17" s="16"/>
    </row>
    <row r="18" spans="1:5" ht="20.100000000000001" customHeight="1">
      <c r="A18" s="50"/>
      <c r="B18" s="75"/>
      <c r="C18" s="76"/>
      <c r="D18" s="77"/>
      <c r="E18" s="16"/>
    </row>
    <row r="19" spans="1:5">
      <c r="A19" s="17"/>
      <c r="B19" s="16"/>
      <c r="C19" s="16"/>
      <c r="D19" s="18"/>
      <c r="E19" s="16"/>
    </row>
    <row r="20" spans="1:5">
      <c r="A20" s="128"/>
      <c r="B20" s="129"/>
      <c r="C20" s="145"/>
      <c r="D20" s="146"/>
      <c r="E20" s="16"/>
    </row>
    <row r="21" spans="1:5">
      <c r="A21" s="25" t="s">
        <v>56</v>
      </c>
      <c r="B21" s="26"/>
      <c r="D21" s="18"/>
      <c r="E21" s="16"/>
    </row>
    <row r="22" spans="1:5">
      <c r="A22" s="27"/>
      <c r="B22" s="26"/>
      <c r="C22" s="26"/>
      <c r="D22" s="18"/>
      <c r="E22" s="16"/>
    </row>
    <row r="23" spans="1:5">
      <c r="A23" s="27"/>
      <c r="B23" s="26"/>
      <c r="C23" s="26"/>
      <c r="D23" s="18"/>
      <c r="E23" s="16"/>
    </row>
    <row r="24" spans="1:5">
      <c r="A24" s="68"/>
      <c r="B24" s="69"/>
      <c r="C24" s="26"/>
      <c r="D24" s="18"/>
      <c r="E24" s="16"/>
    </row>
    <row r="25" spans="1:5">
      <c r="A25" s="25" t="s">
        <v>4</v>
      </c>
      <c r="B25" s="21"/>
      <c r="C25" s="26"/>
      <c r="D25" s="18"/>
      <c r="E25" s="16"/>
    </row>
    <row r="26" spans="1:5">
      <c r="A26" s="21"/>
      <c r="B26" s="21"/>
      <c r="C26" s="21"/>
    </row>
  </sheetData>
  <sheetProtection selectLockedCells="1" autoFilter="0"/>
  <mergeCells count="6">
    <mergeCell ref="B16:C16"/>
    <mergeCell ref="B17:C17"/>
    <mergeCell ref="B2:C2"/>
    <mergeCell ref="B3:C3"/>
    <mergeCell ref="A20:B20"/>
    <mergeCell ref="C20:D20"/>
  </mergeCells>
  <dataValidations count="1">
    <dataValidation type="list" allowBlank="1" showInputMessage="1" showErrorMessage="1" sqref="D4:D15 D18" xr:uid="{726F7B89-D493-41FD-BC80-A598D3D697DB}">
      <formula1>"ja,nein"</formula1>
    </dataValidation>
  </dataValidations>
  <hyperlinks>
    <hyperlink ref="C15" location="'Lieferliste 2026-0101'!A1" display="Inkl. Lieferung/bruchsicherer Versand und Verteilung an Liste" xr:uid="{070BDE2D-C757-4691-B6C5-90882B228421}"/>
  </hyperlinks>
  <printOptions horizontalCentered="1" verticalCentered="1"/>
  <pageMargins left="0.70866141732283472" right="0.70866141732283472" top="0.78740157480314965" bottom="0.78740157480314965" header="0.31496062992125984" footer="0.31496062992125984"/>
  <pageSetup paperSize="9" scale="7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6234-F95A-4785-8944-DA1CDE020DF4}">
  <sheetPr>
    <pageSetUpPr fitToPage="1"/>
  </sheetPr>
  <dimension ref="A1:E23"/>
  <sheetViews>
    <sheetView view="pageBreakPreview" topLeftCell="A4" zoomScale="85" zoomScaleNormal="85" zoomScaleSheetLayoutView="85" workbookViewId="0">
      <selection activeCell="C9" sqref="C9"/>
    </sheetView>
  </sheetViews>
  <sheetFormatPr baseColWidth="10" defaultColWidth="11.33203125" defaultRowHeight="13.8"/>
  <cols>
    <col min="1" max="1" width="32" style="15" customWidth="1"/>
    <col min="2" max="2" width="10.5546875" style="15" customWidth="1"/>
    <col min="3" max="3" width="90.88671875" style="15" customWidth="1"/>
    <col min="4" max="4" width="23" style="15" customWidth="1"/>
    <col min="5" max="5" width="11.33203125" style="15" customWidth="1"/>
    <col min="6" max="16384" width="11.33203125" style="15"/>
  </cols>
  <sheetData>
    <row r="1" spans="1:5" ht="32.4" customHeight="1">
      <c r="A1" s="12" t="str">
        <f>Start!A2</f>
        <v>2026-0101</v>
      </c>
      <c r="B1" s="13"/>
      <c r="C1" s="13"/>
      <c r="D1" s="14"/>
    </row>
    <row r="2" spans="1:5" ht="15.6">
      <c r="A2" s="38" t="s">
        <v>103</v>
      </c>
      <c r="B2" s="133" t="s">
        <v>121</v>
      </c>
      <c r="C2" s="133"/>
      <c r="D2" s="39"/>
      <c r="E2" s="16"/>
    </row>
    <row r="3" spans="1:5" ht="32.25" customHeight="1">
      <c r="A3" s="48" t="s">
        <v>122</v>
      </c>
      <c r="B3" s="139" t="s">
        <v>20</v>
      </c>
      <c r="C3" s="140"/>
      <c r="D3" s="49" t="s">
        <v>21</v>
      </c>
      <c r="E3" s="16"/>
    </row>
    <row r="4" spans="1:5" ht="20.100000000000001" customHeight="1">
      <c r="A4" s="50"/>
      <c r="B4" s="51" t="s">
        <v>22</v>
      </c>
      <c r="C4" s="53" t="s">
        <v>138</v>
      </c>
      <c r="D4" s="52"/>
      <c r="E4" s="16"/>
    </row>
    <row r="5" spans="1:5" ht="20.100000000000001" customHeight="1">
      <c r="A5" s="50"/>
      <c r="B5" s="51" t="s">
        <v>23</v>
      </c>
      <c r="C5" s="74" t="s">
        <v>100</v>
      </c>
      <c r="D5" s="52"/>
      <c r="E5" s="16"/>
    </row>
    <row r="6" spans="1:5" ht="20.100000000000001" customHeight="1">
      <c r="A6" s="50"/>
      <c r="B6" s="51" t="s">
        <v>25</v>
      </c>
      <c r="C6" s="74" t="s">
        <v>101</v>
      </c>
      <c r="D6" s="52"/>
      <c r="E6" s="16"/>
    </row>
    <row r="7" spans="1:5" ht="20.100000000000001" customHeight="1">
      <c r="A7" s="50"/>
      <c r="B7" s="51" t="s">
        <v>27</v>
      </c>
      <c r="C7" s="74" t="s">
        <v>206</v>
      </c>
      <c r="D7" s="52"/>
      <c r="E7" s="16"/>
    </row>
    <row r="8" spans="1:5" ht="20.100000000000001" customHeight="1">
      <c r="A8" s="50"/>
      <c r="B8" s="51" t="s">
        <v>28</v>
      </c>
      <c r="C8" s="74" t="s">
        <v>102</v>
      </c>
      <c r="D8" s="52"/>
      <c r="E8" s="16"/>
    </row>
    <row r="9" spans="1:5" ht="20.100000000000001" customHeight="1">
      <c r="A9" s="50"/>
      <c r="B9" s="51" t="s">
        <v>30</v>
      </c>
      <c r="C9" s="53" t="s">
        <v>123</v>
      </c>
      <c r="D9" s="52"/>
      <c r="E9" s="16"/>
    </row>
    <row r="10" spans="1:5" ht="20.100000000000001" customHeight="1">
      <c r="A10" s="50"/>
      <c r="B10" s="51" t="s">
        <v>32</v>
      </c>
      <c r="C10" s="74" t="s">
        <v>124</v>
      </c>
      <c r="D10" s="52"/>
      <c r="E10" s="16"/>
    </row>
    <row r="11" spans="1:5" ht="20.100000000000001" customHeight="1">
      <c r="A11" s="50"/>
      <c r="B11" s="51" t="s">
        <v>34</v>
      </c>
      <c r="C11" s="74" t="s">
        <v>139</v>
      </c>
      <c r="D11" s="52"/>
      <c r="E11" s="16"/>
    </row>
    <row r="12" spans="1:5" ht="20.100000000000001" customHeight="1">
      <c r="A12" s="50"/>
      <c r="B12" s="51" t="s">
        <v>36</v>
      </c>
      <c r="C12" s="70" t="s">
        <v>127</v>
      </c>
      <c r="D12" s="52"/>
      <c r="E12" s="16"/>
    </row>
    <row r="13" spans="1:5" ht="20.100000000000001" customHeight="1">
      <c r="A13" s="50"/>
      <c r="B13" s="51" t="s">
        <v>38</v>
      </c>
      <c r="C13" s="58" t="s">
        <v>59</v>
      </c>
      <c r="D13" s="52"/>
      <c r="E13" s="16"/>
    </row>
    <row r="14" spans="1:5" ht="20.7" customHeight="1">
      <c r="A14" s="50"/>
      <c r="B14" s="141" t="s">
        <v>43</v>
      </c>
      <c r="C14" s="142"/>
      <c r="D14" s="36"/>
      <c r="E14" s="16"/>
    </row>
    <row r="15" spans="1:5" ht="90" customHeight="1">
      <c r="A15" s="50"/>
      <c r="B15" s="143" t="s">
        <v>60</v>
      </c>
      <c r="C15" s="144"/>
      <c r="D15" s="36"/>
      <c r="E15" s="16"/>
    </row>
    <row r="16" spans="1:5">
      <c r="A16" s="17"/>
      <c r="B16" s="16"/>
      <c r="C16" s="16"/>
      <c r="D16" s="18"/>
      <c r="E16" s="16"/>
    </row>
    <row r="17" spans="1:5">
      <c r="A17" s="128"/>
      <c r="B17" s="129"/>
      <c r="C17" s="41"/>
      <c r="D17" s="42"/>
      <c r="E17" s="16"/>
    </row>
    <row r="18" spans="1:5">
      <c r="A18" s="25" t="s">
        <v>56</v>
      </c>
      <c r="B18" s="26"/>
      <c r="C18" s="41"/>
      <c r="D18" s="42"/>
      <c r="E18" s="16"/>
    </row>
    <row r="19" spans="1:5">
      <c r="A19" s="27"/>
      <c r="B19" s="26"/>
      <c r="C19" s="41"/>
      <c r="D19" s="42"/>
      <c r="E19" s="16"/>
    </row>
    <row r="20" spans="1:5">
      <c r="A20" s="27"/>
      <c r="B20" s="26"/>
      <c r="C20" s="26"/>
      <c r="D20" s="18"/>
      <c r="E20" s="16"/>
    </row>
    <row r="21" spans="1:5">
      <c r="A21" s="68"/>
      <c r="B21" s="69"/>
      <c r="C21" s="21"/>
      <c r="D21" s="18"/>
      <c r="E21" s="16"/>
    </row>
    <row r="22" spans="1:5">
      <c r="A22" s="25" t="s">
        <v>4</v>
      </c>
      <c r="B22" s="21"/>
      <c r="C22" s="21"/>
      <c r="D22" s="18"/>
    </row>
    <row r="23" spans="1:5" ht="14.4" thickBot="1">
      <c r="A23" s="28"/>
      <c r="B23" s="29"/>
      <c r="C23" s="29"/>
      <c r="D23" s="30"/>
    </row>
  </sheetData>
  <sheetProtection selectLockedCells="1" autoFilter="0"/>
  <mergeCells count="5">
    <mergeCell ref="B2:C2"/>
    <mergeCell ref="B3:C3"/>
    <mergeCell ref="B14:C14"/>
    <mergeCell ref="B15:C15"/>
    <mergeCell ref="A17:B17"/>
  </mergeCells>
  <dataValidations count="1">
    <dataValidation type="list" allowBlank="1" showInputMessage="1" showErrorMessage="1" sqref="D4:D13" xr:uid="{284D70EE-6DED-43DE-935F-14B4C9BB047C}">
      <formula1>"ja,nein"</formula1>
    </dataValidation>
  </dataValidations>
  <hyperlinks>
    <hyperlink ref="C13" location="'Lieferliste 2026-0101'!A1" display="Lieferung/bruchsicherer Versand sortenrein an unterschiedliche Adressen laut Liste" xr:uid="{158E7F7E-C6ED-4F62-9190-33B293326FB8}"/>
  </hyperlinks>
  <printOptions horizontalCentered="1" verticalCentered="1"/>
  <pageMargins left="0.70866141732283472" right="0.70866141732283472" top="0.78740157480314965" bottom="0.78740157480314965" header="0.31496062992125984" footer="0.31496062992125984"/>
  <pageSetup paperSize="9" scale="84" orientation="landscape"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1EBD3-6F7C-4B35-92F7-A994BE2CB9AE}">
  <sheetPr>
    <pageSetUpPr fitToPage="1"/>
  </sheetPr>
  <dimension ref="A1:Q21"/>
  <sheetViews>
    <sheetView view="pageBreakPreview" zoomScale="85" zoomScaleNormal="100" zoomScaleSheetLayoutView="85" workbookViewId="0">
      <pane ySplit="2" topLeftCell="A15" activePane="bottomLeft" state="frozen"/>
      <selection pane="bottomLeft" activeCell="R19" sqref="R19"/>
    </sheetView>
  </sheetViews>
  <sheetFormatPr baseColWidth="10" defaultRowHeight="14.4"/>
  <cols>
    <col min="1" max="1" width="9" style="79" customWidth="1"/>
    <col min="2" max="2" width="53.6640625" style="89" customWidth="1"/>
    <col min="3" max="3" width="5.21875" style="90" hidden="1" customWidth="1"/>
    <col min="4" max="5" width="12.44140625" style="91" customWidth="1"/>
    <col min="6" max="6" width="13.44140625" style="91" customWidth="1"/>
    <col min="7" max="8" width="12.44140625" style="83" hidden="1" customWidth="1"/>
    <col min="9" max="9" width="12.44140625" style="91" hidden="1" customWidth="1"/>
    <col min="10" max="12" width="12.44140625" style="83" hidden="1" customWidth="1"/>
    <col min="13" max="16" width="12.44140625" style="83" customWidth="1"/>
    <col min="18" max="16384" width="11.5546875" style="83"/>
  </cols>
  <sheetData>
    <row r="1" spans="1:17" ht="34.799999999999997" customHeight="1">
      <c r="A1" s="114"/>
      <c r="B1" s="115"/>
      <c r="C1" s="116"/>
      <c r="D1" s="117"/>
      <c r="E1" s="117"/>
      <c r="F1" s="117"/>
      <c r="G1" s="118"/>
      <c r="H1" s="118"/>
      <c r="I1" s="117"/>
      <c r="J1" s="118"/>
      <c r="K1" s="118"/>
      <c r="L1" s="118"/>
      <c r="M1" s="118"/>
      <c r="N1" s="118"/>
      <c r="O1" s="118"/>
      <c r="P1" s="118"/>
      <c r="Q1" s="83"/>
    </row>
    <row r="2" spans="1:17" s="78" customFormat="1" ht="28.8">
      <c r="A2" s="92" t="s">
        <v>140</v>
      </c>
      <c r="B2" s="92" t="s">
        <v>141</v>
      </c>
      <c r="C2" s="92" t="s">
        <v>142</v>
      </c>
      <c r="D2" s="120" t="s">
        <v>209</v>
      </c>
      <c r="E2" s="120" t="s">
        <v>16</v>
      </c>
      <c r="F2" s="112" t="s">
        <v>143</v>
      </c>
      <c r="G2" s="92" t="s">
        <v>9</v>
      </c>
      <c r="H2" s="92" t="s">
        <v>10</v>
      </c>
      <c r="I2" s="92" t="s">
        <v>144</v>
      </c>
      <c r="J2" s="92" t="s">
        <v>145</v>
      </c>
      <c r="K2" s="92" t="s">
        <v>13</v>
      </c>
      <c r="L2" s="92" t="s">
        <v>146</v>
      </c>
      <c r="M2" s="120" t="s">
        <v>147</v>
      </c>
      <c r="N2" s="120" t="s">
        <v>148</v>
      </c>
      <c r="O2" s="120" t="s">
        <v>150</v>
      </c>
      <c r="P2" s="120" t="s">
        <v>149</v>
      </c>
      <c r="Q2" s="92"/>
    </row>
    <row r="3" spans="1:17" ht="52.8">
      <c r="A3" s="79" t="s">
        <v>151</v>
      </c>
      <c r="B3" s="80" t="s">
        <v>152</v>
      </c>
      <c r="C3" s="79" t="s">
        <v>153</v>
      </c>
      <c r="D3" s="81">
        <v>0</v>
      </c>
      <c r="E3" s="81">
        <v>0</v>
      </c>
      <c r="F3" s="113">
        <v>6</v>
      </c>
      <c r="G3" s="82">
        <v>1</v>
      </c>
      <c r="H3" s="82">
        <v>1</v>
      </c>
      <c r="I3" s="81">
        <v>1</v>
      </c>
      <c r="J3" s="82">
        <v>1</v>
      </c>
      <c r="K3" s="82">
        <v>1</v>
      </c>
      <c r="L3" s="82">
        <v>1</v>
      </c>
      <c r="M3" s="82">
        <v>4</v>
      </c>
      <c r="N3" s="81">
        <v>0</v>
      </c>
      <c r="O3" s="82">
        <v>0</v>
      </c>
      <c r="P3" s="82">
        <v>0</v>
      </c>
      <c r="Q3" s="83"/>
    </row>
    <row r="4" spans="1:17" ht="52.8">
      <c r="A4" s="79" t="s">
        <v>154</v>
      </c>
      <c r="B4" s="80" t="s">
        <v>155</v>
      </c>
      <c r="C4" s="79" t="s">
        <v>156</v>
      </c>
      <c r="D4" s="81">
        <v>3</v>
      </c>
      <c r="E4" s="81">
        <v>2</v>
      </c>
      <c r="F4" s="113">
        <v>20</v>
      </c>
      <c r="G4" s="82">
        <v>3</v>
      </c>
      <c r="H4" s="82">
        <v>5</v>
      </c>
      <c r="I4" s="81">
        <v>3</v>
      </c>
      <c r="J4" s="82">
        <v>6</v>
      </c>
      <c r="K4" s="82">
        <v>2</v>
      </c>
      <c r="L4" s="82">
        <v>1</v>
      </c>
      <c r="M4" s="82">
        <v>0</v>
      </c>
      <c r="N4" s="81">
        <v>0</v>
      </c>
      <c r="O4" s="82">
        <v>0</v>
      </c>
      <c r="P4" s="82">
        <v>0</v>
      </c>
      <c r="Q4" s="82"/>
    </row>
    <row r="5" spans="1:17" ht="52.8">
      <c r="A5" s="79" t="s">
        <v>157</v>
      </c>
      <c r="B5" s="80" t="s">
        <v>158</v>
      </c>
      <c r="C5" s="79" t="s">
        <v>159</v>
      </c>
      <c r="D5" s="81">
        <v>0</v>
      </c>
      <c r="E5" s="81">
        <v>1</v>
      </c>
      <c r="F5" s="113">
        <v>6</v>
      </c>
      <c r="G5" s="82">
        <v>1</v>
      </c>
      <c r="H5" s="82">
        <v>1</v>
      </c>
      <c r="I5" s="81">
        <v>1</v>
      </c>
      <c r="J5" s="82">
        <v>1</v>
      </c>
      <c r="K5" s="82">
        <v>1</v>
      </c>
      <c r="L5" s="82">
        <v>1</v>
      </c>
      <c r="M5" s="82">
        <v>1</v>
      </c>
      <c r="N5" s="81">
        <v>0</v>
      </c>
      <c r="O5" s="82">
        <v>0</v>
      </c>
      <c r="P5" s="82">
        <v>2</v>
      </c>
      <c r="Q5" s="82"/>
    </row>
    <row r="6" spans="1:17" ht="52.8">
      <c r="A6" s="79" t="s">
        <v>160</v>
      </c>
      <c r="B6" s="80" t="s">
        <v>161</v>
      </c>
      <c r="C6" s="79" t="s">
        <v>162</v>
      </c>
      <c r="D6" s="81">
        <v>1</v>
      </c>
      <c r="E6" s="81">
        <v>1</v>
      </c>
      <c r="F6" s="113">
        <v>11</v>
      </c>
      <c r="G6" s="82">
        <v>1</v>
      </c>
      <c r="H6" s="82">
        <v>3</v>
      </c>
      <c r="I6" s="81">
        <v>4</v>
      </c>
      <c r="J6" s="82">
        <v>3</v>
      </c>
      <c r="K6" s="82">
        <v>0</v>
      </c>
      <c r="L6" s="82">
        <v>0</v>
      </c>
      <c r="M6" s="82">
        <v>0</v>
      </c>
      <c r="N6" s="81">
        <v>0</v>
      </c>
      <c r="O6" s="82">
        <v>0</v>
      </c>
      <c r="P6" s="82">
        <v>0</v>
      </c>
      <c r="Q6" s="82"/>
    </row>
    <row r="7" spans="1:17" ht="52.8">
      <c r="A7" s="79" t="s">
        <v>163</v>
      </c>
      <c r="B7" s="80" t="s">
        <v>164</v>
      </c>
      <c r="C7" s="79" t="s">
        <v>165</v>
      </c>
      <c r="D7" s="81">
        <v>1</v>
      </c>
      <c r="E7" s="81">
        <v>1</v>
      </c>
      <c r="F7" s="113">
        <v>7</v>
      </c>
      <c r="G7" s="82">
        <v>1</v>
      </c>
      <c r="H7" s="82">
        <v>2</v>
      </c>
      <c r="I7" s="81">
        <v>1</v>
      </c>
      <c r="J7" s="82">
        <v>1</v>
      </c>
      <c r="K7" s="82">
        <v>1</v>
      </c>
      <c r="L7" s="82">
        <v>1</v>
      </c>
      <c r="M7" s="82">
        <v>0</v>
      </c>
      <c r="N7" s="81">
        <v>0</v>
      </c>
      <c r="O7" s="82">
        <v>0</v>
      </c>
      <c r="P7" s="82">
        <v>0</v>
      </c>
      <c r="Q7" s="82"/>
    </row>
    <row r="8" spans="1:17" ht="52.8">
      <c r="A8" s="79" t="s">
        <v>166</v>
      </c>
      <c r="B8" s="80" t="s">
        <v>167</v>
      </c>
      <c r="C8" s="79" t="s">
        <v>168</v>
      </c>
      <c r="D8" s="81">
        <v>1</v>
      </c>
      <c r="E8" s="81">
        <v>1</v>
      </c>
      <c r="F8" s="113">
        <v>5</v>
      </c>
      <c r="G8" s="82">
        <v>1</v>
      </c>
      <c r="H8" s="82">
        <v>1</v>
      </c>
      <c r="I8" s="81">
        <v>1</v>
      </c>
      <c r="J8" s="82">
        <v>2</v>
      </c>
      <c r="K8" s="82">
        <v>0</v>
      </c>
      <c r="L8" s="82">
        <v>0</v>
      </c>
      <c r="M8" s="82">
        <v>1</v>
      </c>
      <c r="N8" s="81">
        <v>2</v>
      </c>
      <c r="O8" s="82">
        <v>1</v>
      </c>
      <c r="P8" s="82">
        <v>0</v>
      </c>
      <c r="Q8" s="82"/>
    </row>
    <row r="9" spans="1:17" ht="52.8">
      <c r="A9" s="79" t="s">
        <v>169</v>
      </c>
      <c r="B9" s="80" t="s">
        <v>170</v>
      </c>
      <c r="C9" s="79" t="s">
        <v>171</v>
      </c>
      <c r="D9" s="81">
        <v>2</v>
      </c>
      <c r="E9" s="81">
        <v>2</v>
      </c>
      <c r="F9" s="113">
        <v>13</v>
      </c>
      <c r="G9" s="82">
        <v>1</v>
      </c>
      <c r="H9" s="82">
        <v>4</v>
      </c>
      <c r="I9" s="81">
        <v>1</v>
      </c>
      <c r="J9" s="82">
        <v>6</v>
      </c>
      <c r="K9" s="82">
        <v>0</v>
      </c>
      <c r="L9" s="82">
        <v>1</v>
      </c>
      <c r="M9" s="82">
        <v>0</v>
      </c>
      <c r="N9" s="81">
        <v>0</v>
      </c>
      <c r="O9" s="82">
        <v>1</v>
      </c>
      <c r="P9" s="82">
        <v>0</v>
      </c>
      <c r="Q9" s="82"/>
    </row>
    <row r="10" spans="1:17" ht="52.8">
      <c r="A10" s="79" t="s">
        <v>172</v>
      </c>
      <c r="B10" s="80" t="s">
        <v>173</v>
      </c>
      <c r="C10" s="79" t="s">
        <v>174</v>
      </c>
      <c r="D10" s="81">
        <v>2</v>
      </c>
      <c r="E10" s="81">
        <v>1</v>
      </c>
      <c r="F10" s="113">
        <v>18</v>
      </c>
      <c r="G10" s="82">
        <v>3</v>
      </c>
      <c r="H10" s="82">
        <v>3</v>
      </c>
      <c r="I10" s="81">
        <v>3</v>
      </c>
      <c r="J10" s="82">
        <v>3</v>
      </c>
      <c r="K10" s="82">
        <v>3</v>
      </c>
      <c r="L10" s="82">
        <v>3</v>
      </c>
      <c r="M10" s="82">
        <v>6</v>
      </c>
      <c r="N10" s="81">
        <v>6</v>
      </c>
      <c r="O10" s="82">
        <v>1</v>
      </c>
      <c r="P10" s="82">
        <v>0</v>
      </c>
      <c r="Q10" s="82"/>
    </row>
    <row r="11" spans="1:17" ht="52.8">
      <c r="A11" s="79" t="s">
        <v>175</v>
      </c>
      <c r="B11" s="80" t="s">
        <v>176</v>
      </c>
      <c r="C11" s="79" t="s">
        <v>177</v>
      </c>
      <c r="D11" s="81">
        <v>0</v>
      </c>
      <c r="E11" s="81">
        <v>0</v>
      </c>
      <c r="F11" s="113">
        <v>21</v>
      </c>
      <c r="G11" s="82">
        <v>2</v>
      </c>
      <c r="H11" s="82">
        <v>5</v>
      </c>
      <c r="I11" s="81">
        <v>6</v>
      </c>
      <c r="J11" s="82">
        <v>5</v>
      </c>
      <c r="K11" s="82">
        <v>1</v>
      </c>
      <c r="L11" s="82">
        <v>2</v>
      </c>
      <c r="M11" s="82">
        <v>2</v>
      </c>
      <c r="N11" s="81">
        <v>0</v>
      </c>
      <c r="O11" s="82">
        <v>0</v>
      </c>
      <c r="P11" s="82">
        <v>0</v>
      </c>
      <c r="Q11" s="82"/>
    </row>
    <row r="12" spans="1:17" ht="52.8">
      <c r="A12" s="79" t="s">
        <v>178</v>
      </c>
      <c r="B12" s="80" t="s">
        <v>179</v>
      </c>
      <c r="C12" s="79" t="s">
        <v>180</v>
      </c>
      <c r="D12" s="81">
        <v>1</v>
      </c>
      <c r="E12" s="81">
        <v>0</v>
      </c>
      <c r="F12" s="113">
        <v>17</v>
      </c>
      <c r="G12" s="82">
        <v>2</v>
      </c>
      <c r="H12" s="82">
        <v>5</v>
      </c>
      <c r="I12" s="81">
        <v>2</v>
      </c>
      <c r="J12" s="82">
        <v>5</v>
      </c>
      <c r="K12" s="82">
        <v>1</v>
      </c>
      <c r="L12" s="82">
        <v>2</v>
      </c>
      <c r="M12" s="82">
        <v>0</v>
      </c>
      <c r="N12" s="81">
        <v>0</v>
      </c>
      <c r="O12" s="82">
        <v>0</v>
      </c>
      <c r="P12" s="82">
        <v>0</v>
      </c>
      <c r="Q12" s="82"/>
    </row>
    <row r="13" spans="1:17" ht="52.8">
      <c r="A13" s="79" t="s">
        <v>181</v>
      </c>
      <c r="B13" s="80" t="s">
        <v>182</v>
      </c>
      <c r="C13" s="79" t="s">
        <v>183</v>
      </c>
      <c r="D13" s="81">
        <v>0</v>
      </c>
      <c r="E13" s="81">
        <v>0</v>
      </c>
      <c r="F13" s="113">
        <v>2</v>
      </c>
      <c r="G13" s="82">
        <v>1</v>
      </c>
      <c r="H13" s="82">
        <v>0</v>
      </c>
      <c r="I13" s="81">
        <v>0</v>
      </c>
      <c r="J13" s="82">
        <v>1</v>
      </c>
      <c r="K13" s="82">
        <v>0</v>
      </c>
      <c r="L13" s="82"/>
      <c r="M13" s="82">
        <v>0</v>
      </c>
      <c r="N13" s="81">
        <v>0</v>
      </c>
      <c r="O13" s="82">
        <v>0</v>
      </c>
      <c r="P13" s="82">
        <v>0</v>
      </c>
      <c r="Q13" s="82"/>
    </row>
    <row r="14" spans="1:17" ht="52.8">
      <c r="A14" s="79" t="s">
        <v>184</v>
      </c>
      <c r="B14" s="80" t="s">
        <v>185</v>
      </c>
      <c r="C14" s="79" t="s">
        <v>186</v>
      </c>
      <c r="D14" s="81">
        <v>0</v>
      </c>
      <c r="E14" s="81">
        <v>0</v>
      </c>
      <c r="F14" s="113">
        <v>0</v>
      </c>
      <c r="G14" s="82">
        <v>0</v>
      </c>
      <c r="H14" s="82">
        <v>0</v>
      </c>
      <c r="I14" s="81">
        <v>0</v>
      </c>
      <c r="J14" s="82">
        <v>0</v>
      </c>
      <c r="K14" s="82">
        <v>0</v>
      </c>
      <c r="L14" s="82">
        <v>0</v>
      </c>
      <c r="M14" s="82">
        <v>0</v>
      </c>
      <c r="N14" s="81">
        <v>0</v>
      </c>
      <c r="O14" s="82">
        <v>0</v>
      </c>
      <c r="P14" s="82">
        <v>0</v>
      </c>
      <c r="Q14" s="82"/>
    </row>
    <row r="15" spans="1:17" ht="52.8">
      <c r="A15" s="79" t="s">
        <v>187</v>
      </c>
      <c r="B15" s="80" t="s">
        <v>188</v>
      </c>
      <c r="C15" s="79" t="s">
        <v>189</v>
      </c>
      <c r="D15" s="81">
        <v>0</v>
      </c>
      <c r="E15" s="81">
        <v>0</v>
      </c>
      <c r="F15" s="113">
        <v>13</v>
      </c>
      <c r="G15" s="82">
        <v>1</v>
      </c>
      <c r="H15" s="82">
        <v>2</v>
      </c>
      <c r="I15" s="81">
        <v>7</v>
      </c>
      <c r="J15" s="82">
        <v>3</v>
      </c>
      <c r="K15" s="82">
        <v>0</v>
      </c>
      <c r="L15" s="82">
        <v>0</v>
      </c>
      <c r="M15" s="82">
        <v>1</v>
      </c>
      <c r="N15" s="81">
        <v>4</v>
      </c>
      <c r="O15" s="82">
        <v>1</v>
      </c>
      <c r="P15" s="82">
        <v>2</v>
      </c>
      <c r="Q15" s="82"/>
    </row>
    <row r="16" spans="1:17" ht="52.8">
      <c r="A16" s="79" t="s">
        <v>190</v>
      </c>
      <c r="B16" s="80" t="s">
        <v>191</v>
      </c>
      <c r="C16" s="79" t="s">
        <v>192</v>
      </c>
      <c r="D16" s="81">
        <v>1</v>
      </c>
      <c r="E16" s="81">
        <v>1</v>
      </c>
      <c r="F16" s="113">
        <v>0</v>
      </c>
      <c r="G16" s="82">
        <v>0</v>
      </c>
      <c r="H16" s="82">
        <v>0</v>
      </c>
      <c r="I16" s="81">
        <v>0</v>
      </c>
      <c r="J16" s="82">
        <v>0</v>
      </c>
      <c r="K16" s="82">
        <v>0</v>
      </c>
      <c r="L16" s="82">
        <v>0</v>
      </c>
      <c r="M16" s="82">
        <v>1</v>
      </c>
      <c r="N16" s="81">
        <v>3</v>
      </c>
      <c r="O16" s="82">
        <v>3</v>
      </c>
      <c r="P16" s="82">
        <v>2</v>
      </c>
      <c r="Q16" s="82"/>
    </row>
    <row r="17" spans="1:17" ht="52.8">
      <c r="A17" s="79" t="s">
        <v>193</v>
      </c>
      <c r="B17" s="80" t="s">
        <v>194</v>
      </c>
      <c r="C17" s="79" t="s">
        <v>195</v>
      </c>
      <c r="D17" s="81">
        <v>2</v>
      </c>
      <c r="E17" s="81">
        <v>2</v>
      </c>
      <c r="F17" s="113">
        <v>8</v>
      </c>
      <c r="G17" s="82">
        <v>1</v>
      </c>
      <c r="H17" s="82">
        <v>2</v>
      </c>
      <c r="I17" s="81">
        <v>2</v>
      </c>
      <c r="J17" s="82">
        <v>2</v>
      </c>
      <c r="K17" s="82">
        <v>0</v>
      </c>
      <c r="L17" s="82">
        <v>1</v>
      </c>
      <c r="M17" s="82">
        <v>0</v>
      </c>
      <c r="N17" s="81">
        <v>3</v>
      </c>
      <c r="O17" s="82">
        <v>0</v>
      </c>
      <c r="P17" s="82">
        <v>0</v>
      </c>
      <c r="Q17" s="82"/>
    </row>
    <row r="18" spans="1:17" ht="52.8">
      <c r="A18" s="79" t="s">
        <v>196</v>
      </c>
      <c r="B18" s="80" t="s">
        <v>197</v>
      </c>
      <c r="C18" s="79" t="s">
        <v>198</v>
      </c>
      <c r="D18" s="81">
        <v>1</v>
      </c>
      <c r="E18" s="81">
        <v>1</v>
      </c>
      <c r="F18" s="113">
        <v>0</v>
      </c>
      <c r="G18" s="82">
        <v>0</v>
      </c>
      <c r="H18" s="82">
        <v>0</v>
      </c>
      <c r="I18" s="81">
        <v>0</v>
      </c>
      <c r="J18" s="82">
        <v>0</v>
      </c>
      <c r="K18" s="82">
        <v>0</v>
      </c>
      <c r="L18" s="82">
        <v>0</v>
      </c>
      <c r="M18" s="82">
        <v>1</v>
      </c>
      <c r="N18" s="81">
        <v>0</v>
      </c>
      <c r="O18" s="82">
        <v>1</v>
      </c>
      <c r="P18" s="82">
        <v>0</v>
      </c>
      <c r="Q18" s="82"/>
    </row>
    <row r="19" spans="1:17" ht="52.8">
      <c r="A19" s="79" t="s">
        <v>199</v>
      </c>
      <c r="B19" s="84" t="s">
        <v>200</v>
      </c>
      <c r="C19" s="79" t="s">
        <v>201</v>
      </c>
      <c r="D19" s="81">
        <v>0</v>
      </c>
      <c r="E19" s="81">
        <v>0</v>
      </c>
      <c r="F19" s="113">
        <v>0</v>
      </c>
      <c r="G19" s="82">
        <v>0</v>
      </c>
      <c r="H19" s="82">
        <v>0</v>
      </c>
      <c r="I19" s="81">
        <v>0</v>
      </c>
      <c r="J19" s="82">
        <v>0</v>
      </c>
      <c r="K19" s="82">
        <v>0</v>
      </c>
      <c r="L19" s="82">
        <v>0</v>
      </c>
      <c r="M19" s="82">
        <v>0</v>
      </c>
      <c r="N19" s="81">
        <v>0</v>
      </c>
      <c r="O19" s="82">
        <v>0</v>
      </c>
      <c r="P19" s="82">
        <v>0</v>
      </c>
      <c r="Q19" s="82"/>
    </row>
    <row r="20" spans="1:17" ht="53.4" thickBot="1">
      <c r="A20" s="79" t="s">
        <v>202</v>
      </c>
      <c r="B20" s="84" t="s">
        <v>203</v>
      </c>
      <c r="C20" s="79"/>
      <c r="D20" s="81">
        <v>1</v>
      </c>
      <c r="E20" s="81">
        <v>1</v>
      </c>
      <c r="F20" s="113">
        <v>4</v>
      </c>
      <c r="G20" s="82"/>
      <c r="H20" s="82"/>
      <c r="I20" s="81"/>
      <c r="J20" s="82"/>
      <c r="K20" s="82"/>
      <c r="L20" s="82"/>
      <c r="M20" s="82">
        <v>0</v>
      </c>
      <c r="N20" s="81">
        <v>0</v>
      </c>
      <c r="O20" s="82">
        <v>0</v>
      </c>
      <c r="P20" s="82">
        <v>0</v>
      </c>
      <c r="Q20" s="82"/>
    </row>
    <row r="21" spans="1:17" ht="15" thickTop="1">
      <c r="A21" s="85"/>
      <c r="B21" s="86"/>
      <c r="C21" s="87"/>
      <c r="D21" s="88">
        <f>SUM(D3:D20)</f>
        <v>16</v>
      </c>
      <c r="E21" s="88">
        <f t="shared" ref="E21:P21" si="0">SUM(E3:E20)</f>
        <v>14</v>
      </c>
      <c r="F21" s="88">
        <f t="shared" si="0"/>
        <v>151</v>
      </c>
      <c r="G21" s="88">
        <f t="shared" si="0"/>
        <v>19</v>
      </c>
      <c r="H21" s="88">
        <f t="shared" si="0"/>
        <v>34</v>
      </c>
      <c r="I21" s="88">
        <f t="shared" si="0"/>
        <v>32</v>
      </c>
      <c r="J21" s="88">
        <f t="shared" si="0"/>
        <v>39</v>
      </c>
      <c r="K21" s="88">
        <f t="shared" si="0"/>
        <v>10</v>
      </c>
      <c r="L21" s="88">
        <f t="shared" si="0"/>
        <v>13</v>
      </c>
      <c r="M21" s="88">
        <f t="shared" si="0"/>
        <v>17</v>
      </c>
      <c r="N21" s="88">
        <f t="shared" si="0"/>
        <v>18</v>
      </c>
      <c r="O21" s="88">
        <f>SUM(O3:O20)</f>
        <v>8</v>
      </c>
      <c r="P21" s="88">
        <f t="shared" si="0"/>
        <v>6</v>
      </c>
      <c r="Q21" s="82"/>
    </row>
  </sheetData>
  <hyperlinks>
    <hyperlink ref="F2:F19" location="'Motive Roll-Ups'!A1" display="Roll-Up Gesamt" xr:uid="{56B16258-DEFC-4F76-9DE8-65E50DD6B788}"/>
    <hyperlink ref="F20" location="'Motive Roll-Ups'!A1" display="'Motive Roll-Ups'!A1" xr:uid="{78BA22B1-732A-44D6-A89C-516592D3AEE0}"/>
    <hyperlink ref="F2" location="'Motive Roll-Ups Los3'!A1" display="'Motive Roll-Ups Los3'!A1" xr:uid="{C7FBC8F1-A929-43F3-AC60-1E19895EB343}"/>
    <hyperlink ref="F3:F20" location="'Motive Roll-Ups Los3'!A1" display="'Motive Roll-Ups Los3'!A1" xr:uid="{BC1AF397-DB9D-4240-8700-55B21FC34B41}"/>
    <hyperlink ref="E2" location="Los2_Messetheke!A1" display="Los2_Messetheke!A1" xr:uid="{FBBCF268-0D36-4338-828D-4DB4AC2D5EC3}"/>
    <hyperlink ref="D2" location="Los1_Messewand!A1" display="Los1_Messewand!A1" xr:uid="{FBE947F6-B38A-40F5-A48E-45FBECEE6B7B}"/>
    <hyperlink ref="M2" location="Los4_TischHusse!A1" display="Los4_TischHusse!A1" xr:uid="{956EBEA8-EF9C-4AF5-A8D9-9ABAD32C72B5}"/>
    <hyperlink ref="N2" location="'Los5_KlappStuhl '!A1" display="'Los5_KlappStuhl '!A1" xr:uid="{F7A3C20B-0260-411C-BB5F-FFF28DF1B8E5}"/>
    <hyperlink ref="P2" location="Los7_Klapprahmen!A1" display="Los7_Klapprahmen!A1" xr:uid="{6ACCBC43-AEEE-4811-A623-366400F165D4}"/>
    <hyperlink ref="O2" location="Los6_Kundenstop!A1" display="Los6_Kundenstop!A1" xr:uid="{0D9F25C8-EA39-46CA-869F-6F3AEE881A49}"/>
  </hyperlinks>
  <printOptions horizontalCentered="1"/>
  <pageMargins left="0.70866141732283472" right="0.70866141732283472" top="0.78740157480314965" bottom="0.78740157480314965" header="0.31496062992125984" footer="0.31496062992125984"/>
  <pageSetup paperSize="9" scale="59" orientation="portrait" r:id="rId1"/>
  <headerFooter>
    <oddHeader>&amp;R&amp;F
Stand: &amp;D</oddHeader>
  </headerFooter>
  <legacy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3EB54-DFA7-445A-BB2C-E9DCCC20AC78}">
  <sheetPr>
    <pageSetUpPr fitToPage="1"/>
  </sheetPr>
  <dimension ref="A1:H23"/>
  <sheetViews>
    <sheetView view="pageBreakPreview" zoomScale="85" zoomScaleNormal="85" zoomScaleSheetLayoutView="85" workbookViewId="0">
      <pane ySplit="3" topLeftCell="A14" activePane="bottomLeft" state="frozen"/>
      <selection pane="bottomLeft"/>
    </sheetView>
  </sheetViews>
  <sheetFormatPr baseColWidth="10" defaultColWidth="9.6640625" defaultRowHeight="13.2"/>
  <cols>
    <col min="1" max="1" width="46.21875" style="109" customWidth="1"/>
    <col min="2" max="7" width="16.21875" style="96" customWidth="1"/>
    <col min="8" max="16384" width="9.6640625" style="96"/>
  </cols>
  <sheetData>
    <row r="1" spans="1:8" ht="14.4">
      <c r="A1" s="94" t="s">
        <v>204</v>
      </c>
      <c r="B1" s="93"/>
      <c r="C1" s="95"/>
      <c r="D1" s="95"/>
      <c r="E1" s="95"/>
      <c r="F1" s="95"/>
      <c r="G1" s="95"/>
      <c r="H1" s="95"/>
    </row>
    <row r="2" spans="1:8" ht="13.8" thickBot="1">
      <c r="A2" s="94"/>
      <c r="B2" s="95"/>
      <c r="C2" s="95"/>
      <c r="D2" s="95"/>
      <c r="E2" s="95"/>
      <c r="F2" s="95"/>
      <c r="G2" s="95"/>
      <c r="H2" s="95"/>
    </row>
    <row r="3" spans="1:8" s="98" customFormat="1" ht="26.4">
      <c r="A3" s="110" t="s">
        <v>65</v>
      </c>
      <c r="B3" s="111" t="s">
        <v>9</v>
      </c>
      <c r="C3" s="111" t="s">
        <v>10</v>
      </c>
      <c r="D3" s="111" t="s">
        <v>11</v>
      </c>
      <c r="E3" s="111" t="s">
        <v>12</v>
      </c>
      <c r="F3" s="111" t="s">
        <v>13</v>
      </c>
      <c r="G3" s="111" t="s">
        <v>14</v>
      </c>
      <c r="H3" s="97" t="s">
        <v>15</v>
      </c>
    </row>
    <row r="4" spans="1:8" ht="52.8">
      <c r="A4" s="80" t="s">
        <v>152</v>
      </c>
      <c r="B4" s="82">
        <v>1</v>
      </c>
      <c r="C4" s="82">
        <v>1</v>
      </c>
      <c r="D4" s="81">
        <v>1</v>
      </c>
      <c r="E4" s="82">
        <v>1</v>
      </c>
      <c r="F4" s="82">
        <v>1</v>
      </c>
      <c r="G4" s="82">
        <v>1</v>
      </c>
      <c r="H4" s="99">
        <f>SUM(Tabelle_query__133[[#This Row],[Dämmung]:[Stromkosten]])</f>
        <v>6</v>
      </c>
    </row>
    <row r="5" spans="1:8" ht="52.8">
      <c r="A5" s="80" t="s">
        <v>155</v>
      </c>
      <c r="B5" s="82">
        <v>3</v>
      </c>
      <c r="C5" s="82">
        <v>5</v>
      </c>
      <c r="D5" s="81">
        <v>3</v>
      </c>
      <c r="E5" s="82">
        <v>6</v>
      </c>
      <c r="F5" s="82">
        <v>2</v>
      </c>
      <c r="G5" s="82">
        <v>1</v>
      </c>
      <c r="H5" s="99">
        <f>SUM(Tabelle_query__133[[#This Row],[Dämmung]:[Stromkosten]])</f>
        <v>20</v>
      </c>
    </row>
    <row r="6" spans="1:8" ht="52.8">
      <c r="A6" s="80" t="s">
        <v>158</v>
      </c>
      <c r="B6" s="82">
        <v>1</v>
      </c>
      <c r="C6" s="82">
        <v>1</v>
      </c>
      <c r="D6" s="81">
        <v>1</v>
      </c>
      <c r="E6" s="82">
        <v>1</v>
      </c>
      <c r="F6" s="82">
        <v>1</v>
      </c>
      <c r="G6" s="82">
        <v>1</v>
      </c>
      <c r="H6" s="99">
        <f>SUM(Tabelle_query__133[[#This Row],[Dämmung]:[Stromkosten]])</f>
        <v>6</v>
      </c>
    </row>
    <row r="7" spans="1:8" ht="52.8">
      <c r="A7" s="80" t="s">
        <v>161</v>
      </c>
      <c r="B7" s="82">
        <v>1</v>
      </c>
      <c r="C7" s="82">
        <v>3</v>
      </c>
      <c r="D7" s="81">
        <v>4</v>
      </c>
      <c r="E7" s="82">
        <v>3</v>
      </c>
      <c r="F7" s="82">
        <v>0</v>
      </c>
      <c r="G7" s="82">
        <v>0</v>
      </c>
      <c r="H7" s="99">
        <f>SUM(Tabelle_query__133[[#This Row],[Dämmung]:[Stromkosten]])</f>
        <v>11</v>
      </c>
    </row>
    <row r="8" spans="1:8" ht="52.8">
      <c r="A8" s="80" t="s">
        <v>164</v>
      </c>
      <c r="B8" s="82">
        <v>1</v>
      </c>
      <c r="C8" s="82">
        <v>2</v>
      </c>
      <c r="D8" s="81">
        <v>1</v>
      </c>
      <c r="E8" s="82">
        <v>1</v>
      </c>
      <c r="F8" s="82">
        <v>1</v>
      </c>
      <c r="G8" s="82">
        <v>1</v>
      </c>
      <c r="H8" s="99">
        <f>SUM(Tabelle_query__133[[#This Row],[Dämmung]:[Stromkosten]])</f>
        <v>7</v>
      </c>
    </row>
    <row r="9" spans="1:8" ht="52.8">
      <c r="A9" s="80" t="s">
        <v>167</v>
      </c>
      <c r="B9" s="82">
        <v>1</v>
      </c>
      <c r="C9" s="82">
        <v>1</v>
      </c>
      <c r="D9" s="81">
        <v>1</v>
      </c>
      <c r="E9" s="82">
        <v>2</v>
      </c>
      <c r="F9" s="82">
        <v>0</v>
      </c>
      <c r="G9" s="82">
        <v>0</v>
      </c>
      <c r="H9" s="99">
        <f>SUM(Tabelle_query__133[[#This Row],[Dämmung]:[Stromkosten]])</f>
        <v>5</v>
      </c>
    </row>
    <row r="10" spans="1:8" ht="52.8">
      <c r="A10" s="80" t="s">
        <v>170</v>
      </c>
      <c r="B10" s="82">
        <v>1</v>
      </c>
      <c r="C10" s="82">
        <v>4</v>
      </c>
      <c r="D10" s="81">
        <v>1</v>
      </c>
      <c r="E10" s="82">
        <v>6</v>
      </c>
      <c r="F10" s="82">
        <v>0</v>
      </c>
      <c r="G10" s="82">
        <v>1</v>
      </c>
      <c r="H10" s="99">
        <f>SUM(Tabelle_query__133[[#This Row],[Dämmung]:[Stromkosten]])</f>
        <v>13</v>
      </c>
    </row>
    <row r="11" spans="1:8" ht="52.8">
      <c r="A11" s="80" t="s">
        <v>173</v>
      </c>
      <c r="B11" s="82">
        <v>3</v>
      </c>
      <c r="C11" s="82">
        <v>3</v>
      </c>
      <c r="D11" s="81">
        <v>3</v>
      </c>
      <c r="E11" s="82">
        <v>3</v>
      </c>
      <c r="F11" s="82">
        <v>3</v>
      </c>
      <c r="G11" s="82">
        <v>3</v>
      </c>
      <c r="H11" s="99">
        <f>SUM(Tabelle_query__133[[#This Row],[Dämmung]:[Stromkosten]])</f>
        <v>18</v>
      </c>
    </row>
    <row r="12" spans="1:8" ht="52.8">
      <c r="A12" s="80" t="s">
        <v>176</v>
      </c>
      <c r="B12" s="82">
        <v>2</v>
      </c>
      <c r="C12" s="82">
        <v>5</v>
      </c>
      <c r="D12" s="81">
        <v>6</v>
      </c>
      <c r="E12" s="82">
        <v>5</v>
      </c>
      <c r="F12" s="82">
        <v>1</v>
      </c>
      <c r="G12" s="82">
        <v>2</v>
      </c>
      <c r="H12" s="99">
        <f>SUM(Tabelle_query__133[[#This Row],[Dämmung]:[Stromkosten]])</f>
        <v>21</v>
      </c>
    </row>
    <row r="13" spans="1:8" ht="52.8">
      <c r="A13" s="80" t="s">
        <v>179</v>
      </c>
      <c r="B13" s="82">
        <v>2</v>
      </c>
      <c r="C13" s="82">
        <v>5</v>
      </c>
      <c r="D13" s="81">
        <v>2</v>
      </c>
      <c r="E13" s="82">
        <v>5</v>
      </c>
      <c r="F13" s="82">
        <v>1</v>
      </c>
      <c r="G13" s="82">
        <v>2</v>
      </c>
      <c r="H13" s="99">
        <f>SUM(Tabelle_query__133[[#This Row],[Dämmung]:[Stromkosten]])</f>
        <v>17</v>
      </c>
    </row>
    <row r="14" spans="1:8" ht="52.8">
      <c r="A14" s="80" t="s">
        <v>182</v>
      </c>
      <c r="B14" s="82">
        <v>1</v>
      </c>
      <c r="C14" s="82">
        <v>0</v>
      </c>
      <c r="D14" s="81">
        <v>0</v>
      </c>
      <c r="E14" s="82">
        <v>1</v>
      </c>
      <c r="F14" s="82">
        <v>0</v>
      </c>
      <c r="G14" s="82">
        <v>0</v>
      </c>
      <c r="H14" s="99">
        <f>SUM(Tabelle_query__133[[#This Row],[Dämmung]:[Stromkosten]])</f>
        <v>2</v>
      </c>
    </row>
    <row r="15" spans="1:8" ht="52.8">
      <c r="A15" s="80" t="s">
        <v>185</v>
      </c>
      <c r="B15" s="82">
        <v>0</v>
      </c>
      <c r="C15" s="82">
        <v>0</v>
      </c>
      <c r="D15" s="81">
        <v>0</v>
      </c>
      <c r="E15" s="82">
        <v>0</v>
      </c>
      <c r="F15" s="82">
        <v>0</v>
      </c>
      <c r="G15" s="82">
        <v>0</v>
      </c>
      <c r="H15" s="99">
        <f>SUM(Tabelle_query__133[[#This Row],[Dämmung]:[Stromkosten]])</f>
        <v>0</v>
      </c>
    </row>
    <row r="16" spans="1:8" ht="52.8">
      <c r="A16" s="80" t="s">
        <v>188</v>
      </c>
      <c r="B16" s="82">
        <v>1</v>
      </c>
      <c r="C16" s="82">
        <v>2</v>
      </c>
      <c r="D16" s="81">
        <v>7</v>
      </c>
      <c r="E16" s="82">
        <v>3</v>
      </c>
      <c r="F16" s="82">
        <v>0</v>
      </c>
      <c r="G16" s="82">
        <v>0</v>
      </c>
      <c r="H16" s="99">
        <f>SUM(Tabelle_query__133[[#This Row],[Dämmung]:[Stromkosten]])</f>
        <v>13</v>
      </c>
    </row>
    <row r="17" spans="1:8" ht="52.8">
      <c r="A17" s="80" t="s">
        <v>191</v>
      </c>
      <c r="B17" s="82">
        <v>0</v>
      </c>
      <c r="C17" s="82">
        <v>0</v>
      </c>
      <c r="D17" s="81">
        <v>0</v>
      </c>
      <c r="E17" s="82">
        <v>0</v>
      </c>
      <c r="F17" s="82">
        <v>0</v>
      </c>
      <c r="G17" s="82">
        <v>0</v>
      </c>
      <c r="H17" s="99">
        <f>SUM(Tabelle_query__133[[#This Row],[Dämmung]:[Stromkosten]])</f>
        <v>0</v>
      </c>
    </row>
    <row r="18" spans="1:8" ht="52.8">
      <c r="A18" s="80" t="s">
        <v>194</v>
      </c>
      <c r="B18" s="82">
        <v>1</v>
      </c>
      <c r="C18" s="82">
        <v>2</v>
      </c>
      <c r="D18" s="81">
        <v>2</v>
      </c>
      <c r="E18" s="82">
        <v>2</v>
      </c>
      <c r="F18" s="82">
        <v>0</v>
      </c>
      <c r="G18" s="82">
        <v>1</v>
      </c>
      <c r="H18" s="99">
        <f>SUM(Tabelle_query__133[[#This Row],[Dämmung]:[Stromkosten]])</f>
        <v>8</v>
      </c>
    </row>
    <row r="19" spans="1:8" ht="52.8">
      <c r="A19" s="80" t="s">
        <v>197</v>
      </c>
      <c r="B19" s="82">
        <v>0</v>
      </c>
      <c r="C19" s="82">
        <v>0</v>
      </c>
      <c r="D19" s="81">
        <v>0</v>
      </c>
      <c r="E19" s="82">
        <v>0</v>
      </c>
      <c r="F19" s="82">
        <v>0</v>
      </c>
      <c r="G19" s="82">
        <v>0</v>
      </c>
      <c r="H19" s="99">
        <f>SUM(Tabelle_query__133[[#This Row],[Dämmung]:[Stromkosten]])</f>
        <v>0</v>
      </c>
    </row>
    <row r="20" spans="1:8" ht="52.8">
      <c r="A20" s="84" t="s">
        <v>200</v>
      </c>
      <c r="B20" s="82">
        <v>0</v>
      </c>
      <c r="C20" s="82">
        <v>0</v>
      </c>
      <c r="D20" s="81">
        <v>0</v>
      </c>
      <c r="E20" s="82">
        <v>0</v>
      </c>
      <c r="F20" s="82">
        <v>0</v>
      </c>
      <c r="G20" s="82">
        <v>0</v>
      </c>
      <c r="H20" s="99">
        <f>SUM(Tabelle_query__133[[#This Row],[Dämmung]:[Stromkosten]])</f>
        <v>0</v>
      </c>
    </row>
    <row r="21" spans="1:8" ht="53.4" thickBot="1">
      <c r="A21" s="100" t="s">
        <v>203</v>
      </c>
      <c r="B21" s="101">
        <v>0</v>
      </c>
      <c r="C21" s="96">
        <v>1</v>
      </c>
      <c r="D21" s="102">
        <v>1</v>
      </c>
      <c r="E21" s="96">
        <v>1</v>
      </c>
      <c r="F21" s="101">
        <v>0</v>
      </c>
      <c r="G21" s="103">
        <v>1</v>
      </c>
      <c r="H21" s="99">
        <f>SUM(Tabelle_query__133[[#This Row],[Dämmung]:[Stromkosten]])</f>
        <v>4</v>
      </c>
    </row>
    <row r="22" spans="1:8" ht="25.5" customHeight="1" thickBot="1">
      <c r="A22" s="104"/>
      <c r="B22" s="105">
        <f>SUM(Tabelle_query__133[Dämmung])</f>
        <v>19</v>
      </c>
      <c r="C22" s="106">
        <f>SUM(Tabelle_query__133[Erneuerbare])</f>
        <v>35</v>
      </c>
      <c r="D22" s="106">
        <f>SUM(Tabelle_query__133[Energiekosten])</f>
        <v>33</v>
      </c>
      <c r="E22" s="106">
        <f>SUM(Tabelle_query__133[Heiztechnik])</f>
        <v>40</v>
      </c>
      <c r="F22" s="106">
        <f>SUM(Tabelle_query__133[Schimmel])</f>
        <v>10</v>
      </c>
      <c r="G22" s="107">
        <f>SUM(Tabelle_query__133[Stromkosten])</f>
        <v>14</v>
      </c>
      <c r="H22" s="108">
        <f>SUM(H4:H21)</f>
        <v>151</v>
      </c>
    </row>
    <row r="23" spans="1:8">
      <c r="H23" s="96">
        <f>SUM(B22:G22)</f>
        <v>151</v>
      </c>
    </row>
  </sheetData>
  <autoFilter ref="H3:H23" xr:uid="{00000000-0009-0000-0000-000001000000}"/>
  <hyperlinks>
    <hyperlink ref="A3" location="'Los3_Roll-Up'!A1" display="'Los3_Roll-Up'!A1" xr:uid="{D56DE726-A77C-4FBC-B4C4-0671F91997B9}"/>
  </hyperlinks>
  <printOptions horizontalCentered="1"/>
  <pageMargins left="0.70866141732283472" right="0.70866141732283472" top="0.78740157480314965" bottom="0.78740157480314965" header="0.31496062992125984" footer="0.31496062992125984"/>
  <pageSetup paperSize="9" scale="48" orientation="landscape" cellComments="atEnd" r:id="rId1"/>
  <headerFooter>
    <oddHeader>&amp;L
&amp;R&amp;F
&amp;A
Stand: &amp;D</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1F119ED42ECE004D83852CAA926ACE1D" ma:contentTypeVersion="28" ma:contentTypeDescription="" ma:contentTypeScope="" ma:versionID="99885043a5f4dae72d48f754933bd1ee">
  <xsd:schema xmlns:xsd="http://www.w3.org/2001/XMLSchema" xmlns:xs="http://www.w3.org/2001/XMLSchema" xmlns:p="http://schemas.microsoft.com/office/2006/metadata/properties" xmlns:ns1="http://schemas.microsoft.com/sharepoint/v3" xmlns:ns2="921cc944-f0f0-44b3-8d2d-2606f6dbf471" xmlns:ns3="e2003e0d-3b06-4c9d-8d1d-f4d78b896d7f" xmlns:ns4="93239daf-283d-42cb-9a3c-31238d13e6eb" targetNamespace="http://schemas.microsoft.com/office/2006/metadata/properties" ma:root="true" ma:fieldsID="32c2bb5ef687bf9a29c170d15dc56435" ns1:_="" ns2:_="" ns3:_="" ns4:_="">
    <xsd:import namespace="http://schemas.microsoft.com/sharepoint/v3"/>
    <xsd:import namespace="921cc944-f0f0-44b3-8d2d-2606f6dbf471"/>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4:vzbvBADokumentartVergabe"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1cc944-f0f0-44b3-8d2d-2606f6dbf471"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20" nillable="true" ma:displayName="Renditions" ma:decimals="0" ma:hidden="true" ma:internalName="Renditions">
      <xsd:simpleType>
        <xsd:restriction base="dms:Number"/>
      </xsd:simpleType>
    </xsd:element>
    <xsd:element name="RenditionsVersion" ma:index="21"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hidden="true" ma:internalName="AnbieterZentralID" ma:readOnly="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hidden="true"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hidden="true" ma:internalName="vzbvBedarfsID" ma:readOnly="false">
      <xsd:simpleType>
        <xsd:restriction base="dms:Text">
          <xsd:maxLength value="255"/>
        </xsd:restriction>
      </xsd:simpleType>
    </xsd:element>
    <xsd:element name="vzbvBAGenPDF" ma:index="15" nillable="true" ma:displayName="PDF Erstellen?" ma:format="Dropdown" ma:hidden="true" ma:internalName="vzbvBAGenPDF" ma:readOnly="false">
      <xsd:simpleType>
        <xsd:restriction base="dms:Choice">
          <xsd:enumeration value="ja"/>
          <xsd:enumeration value="nein"/>
        </xsd:restriction>
      </xsd:simpleType>
    </xsd:element>
    <xsd:element name="vzbvBAGenAttachement" ma:index="16" nillable="true" ma:displayName="Versenden?" ma:default="ja" ma:format="Dropdown" ma:hidden="true" ma:internalName="vzbvBAGenAttachement" ma:readOnly="false">
      <xsd:simpleType>
        <xsd:restriction base="dms:Choice">
          <xsd:enumeration value="ja"/>
          <xsd:enumeration value="nein"/>
        </xsd:restriction>
      </xsd:simpleType>
    </xsd:element>
    <xsd:element name="vzbvBADokumentartVergabe" ma:index="18" nillable="true" ma:displayName="Dokumentart" ma:format="Dropdown" ma:internalName="vzbvBADokumentartVergabe">
      <xsd:simpleType>
        <xsd:restriction base="dms:Choice">
          <xsd:enumeration value="Preisblatt"/>
          <xsd:enumeration value="AV Vertrag"/>
          <xsd:enumeration value="Vertrag"/>
          <xsd:enumeration value="Leistungsbeschreibung"/>
          <xsd:enumeration value="Eigenerklärung"/>
          <xsd:enumeration value="Angebotsschreiben"/>
          <xsd:enumeration value="Angebotsabgabe"/>
          <xsd:enumeration value="Wertungsmatrix"/>
          <xsd:enumeration value="Zuschlagschreiben"/>
          <xsd:enumeration value="Absage"/>
          <xsd:enumeration value="Vergabedokumentation"/>
          <xsd:enumeration value="Prüfprotokoll"/>
          <xsd:enumeration value="Bieterfrage"/>
          <xsd:enumeration value="sonstige Dokumente"/>
          <xsd:enumeration value="Vermerk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HWFTUP5PPQV2-460899705-34023</_dlc_DocId>
    <_dlc_DocIdUrl xmlns="e2003e0d-3b06-4c9d-8d1d-f4d78b896d7f">
      <Url>https://www.vintra.de/vzbv/vergabeportal/_layouts/15/DocIdRedir.aspx?ID=HWFTUP5PPQV2-460899705-34023</Url>
      <Description>HWFTUP5PPQV2-460899705-34023</Description>
    </_dlc_DocIdUrl>
    <vzbvBAGenPDF xmlns="93239daf-283d-42cb-9a3c-31238d13e6eb">nein</vzbvBAGenPDF>
    <vzbvBAGenAttachement xmlns="93239daf-283d-42cb-9a3c-31238d13e6eb">ja</vzbvBAGenAttachement>
    <vzbvVertragID xmlns="93239daf-283d-42cb-9a3c-31238d13e6eb">666</vzbvVertragID>
    <vzbvBAAktenzeichen xmlns="93239daf-283d-42cb-9a3c-31238d13e6eb">2026-0101</vzbvBAAktenzeichen>
    <AnbieterZentralID xmlns="e2003e0d-3b06-4c9d-8d1d-f4d78b896d7f" xsi:nil="true"/>
    <vzbvBedarfsID xmlns="93239daf-283d-42cb-9a3c-31238d13e6eb">3770</vzbvBedarfsID>
    <FormData xmlns="http://schemas.microsoft.com/sharepoint/v3">&lt;?xml version="1.0" encoding="utf-8"?&gt;&lt;FormVariables&gt;&lt;Version /&gt;&lt;/FormVariables&gt;</FormData>
    <RenditionsVersion xmlns="921cc944-f0f0-44b3-8d2d-2606f6dbf471" xsi:nil="true"/>
    <ecsOCRVersion xmlns="921cc944-f0f0-44b3-8d2d-2606f6dbf471" xsi:nil="true"/>
    <Renditions xmlns="921cc944-f0f0-44b3-8d2d-2606f6dbf471" xsi:nil="true"/>
    <vzbvBADokumentartVergabe xmlns="93239daf-283d-42cb-9a3c-31238d13e6eb" xsi:nil="true"/>
  </documentManagement>
</p:properti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F7CCD779-0A8B-4B2E-9344-922D223FC4DA}">
  <ds:schemaRefs/>
</ds:datastoreItem>
</file>

<file path=customXml/itemProps2.xml><?xml version="1.0" encoding="utf-8"?>
<ds:datastoreItem xmlns:ds="http://schemas.openxmlformats.org/officeDocument/2006/customXml" ds:itemID="{68C5E6D9-AFC1-42BE-868B-4A6BA71A4429}">
  <ds:schemaRefs>
    <ds:schemaRef ds:uri="http://schemas.microsoft.com/office/2006/metadata/longProperties"/>
  </ds:schemaRefs>
</ds:datastoreItem>
</file>

<file path=customXml/itemProps3.xml><?xml version="1.0" encoding="utf-8"?>
<ds:datastoreItem xmlns:ds="http://schemas.openxmlformats.org/officeDocument/2006/customXml" ds:itemID="{1BBE3525-D124-4AE5-BADA-9000ABE5FD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21cc944-f0f0-44b3-8d2d-2606f6dbf471"/>
    <ds:schemaRef ds:uri="e2003e0d-3b06-4c9d-8d1d-f4d78b896d7f"/>
    <ds:schemaRef ds:uri="93239daf-283d-42cb-9a3c-31238d13e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B6DCBE2-8B6D-4745-A05E-EC0F1B0FE13C}">
  <ds:schemaRefs>
    <ds:schemaRef ds:uri="http://schemas.microsoft.com/sharepoint/v3/contenttype/forms"/>
  </ds:schemaRefs>
</ds:datastoreItem>
</file>

<file path=customXml/itemProps5.xml><?xml version="1.0" encoding="utf-8"?>
<ds:datastoreItem xmlns:ds="http://schemas.openxmlformats.org/officeDocument/2006/customXml" ds:itemID="{3B75DC48-F050-4AFF-AC05-B2DACD03E63F}">
  <ds:schemaRefs>
    <ds:schemaRef ds:uri="921cc944-f0f0-44b3-8d2d-2606f6dbf471"/>
    <ds:schemaRef ds:uri="http://purl.org/dc/dcmitype/"/>
    <ds:schemaRef ds:uri="http://schemas.microsoft.com/office/2006/documentManagement/types"/>
    <ds:schemaRef ds:uri="http://www.w3.org/XML/1998/namespace"/>
    <ds:schemaRef ds:uri="http://purl.org/dc/elements/1.1/"/>
    <ds:schemaRef ds:uri="http://schemas.microsoft.com/sharepoint/v3"/>
    <ds:schemaRef ds:uri="http://schemas.openxmlformats.org/package/2006/metadata/core-properties"/>
    <ds:schemaRef ds:uri="http://schemas.microsoft.com/office/infopath/2007/PartnerControls"/>
    <ds:schemaRef ds:uri="http://schemas.microsoft.com/office/2006/metadata/properties"/>
    <ds:schemaRef ds:uri="93239daf-283d-42cb-9a3c-31238d13e6eb"/>
    <ds:schemaRef ds:uri="e2003e0d-3b06-4c9d-8d1d-f4d78b896d7f"/>
    <ds:schemaRef ds:uri="http://purl.org/dc/terms/"/>
  </ds:schemaRefs>
</ds:datastoreItem>
</file>

<file path=customXml/itemProps6.xml><?xml version="1.0" encoding="utf-8"?>
<ds:datastoreItem xmlns:ds="http://schemas.openxmlformats.org/officeDocument/2006/customXml" ds:itemID="{0E8CB9C6-BEF4-4B99-AB4B-C233C3E7103A}">
  <ds:schemaRefs>
    <ds:schemaRef ds:uri="http://schemas.microsoft.com/sharepoint/events"/>
  </ds:schemaRefs>
</ds:datastoreItem>
</file>

<file path=customXml/itemProps7.xml><?xml version="1.0" encoding="utf-8"?>
<ds:datastoreItem xmlns:ds="http://schemas.openxmlformats.org/officeDocument/2006/customXml" ds:itemID="{0C21BF23-5654-4286-B5D0-77579784F0A8}">
  <ds:schemaRefs>
    <ds:schemaRef ds:uri="http://schemas.microsoft.com/sharepoint/v3/contenttype/forms/ur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10</vt:i4>
      </vt:variant>
    </vt:vector>
  </HeadingPairs>
  <TitlesOfParts>
    <vt:vector size="20" baseType="lpstr">
      <vt:lpstr>Start</vt:lpstr>
      <vt:lpstr>Los1_Messewand</vt:lpstr>
      <vt:lpstr>Los2_Messetheke</vt:lpstr>
      <vt:lpstr>Los3_Roll-Up</vt:lpstr>
      <vt:lpstr>Los4_TischHusse</vt:lpstr>
      <vt:lpstr>Los5_KlappStuhl </vt:lpstr>
      <vt:lpstr>Los6_Kundenstop</vt:lpstr>
      <vt:lpstr>Los7_Klapprahmen</vt:lpstr>
      <vt:lpstr>Lieferliste 2026-0101</vt:lpstr>
      <vt:lpstr>Motive Roll-Ups Los3</vt:lpstr>
      <vt:lpstr>'Lieferliste 2026-0101'!Druckbereich</vt:lpstr>
      <vt:lpstr>Los1_Messewand!Druckbereich</vt:lpstr>
      <vt:lpstr>Los2_Messetheke!Druckbereich</vt:lpstr>
      <vt:lpstr>'Los3_Roll-Up'!Druckbereich</vt:lpstr>
      <vt:lpstr>Los4_TischHusse!Druckbereich</vt:lpstr>
      <vt:lpstr>'Los5_KlappStuhl '!Druckbereich</vt:lpstr>
      <vt:lpstr>Los6_Kundenstop!Druckbereich</vt:lpstr>
      <vt:lpstr>Los7_Klapprahmen!Druckbereich</vt:lpstr>
      <vt:lpstr>'Motive Roll-Ups Los3'!Druckbereich</vt:lpstr>
      <vt:lpstr>Start!Druckbereich</vt:lpstr>
    </vt:vector>
  </TitlesOfParts>
  <Manager/>
  <Company>BLE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2026-0101_Entwurf_Anlage-1a-Anforderung</dc:title>
  <dc:subject/>
  <dc:creator>MAHDERMA</dc:creator>
  <cp:keywords/>
  <dc:description/>
  <cp:lastModifiedBy>Schuster, Jacqueline (vzbv)</cp:lastModifiedBy>
  <cp:revision/>
  <cp:lastPrinted>2026-04-16T13:40:55Z</cp:lastPrinted>
  <dcterms:created xsi:type="dcterms:W3CDTF">2004-09-23T08:01:51Z</dcterms:created>
  <dcterms:modified xsi:type="dcterms:W3CDTF">2026-05-04T07:17:14Z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XHNKVCXE7VXX-1172018943-27</vt:lpwstr>
  </property>
  <property fmtid="{D5CDD505-2E9C-101B-9397-08002B2CF9AE}" pid="3" name="_dlc_DocIdItemGuid">
    <vt:lpwstr>4a714182-2b0c-4c1a-b3bd-ca141233b3d2</vt:lpwstr>
  </property>
  <property fmtid="{D5CDD505-2E9C-101B-9397-08002B2CF9AE}" pid="4" name="_dlc_DocIdUrl">
    <vt:lpwstr>https://vzbv.vintra.de/Zusammenarbeit/Vergaben/_layouts/15/DocIdRedir.aspx?ID=XHNKVCXE7VXX-1172018943-27, XHNKVCXE7VXX-1172018943-27</vt:lpwstr>
  </property>
  <property fmtid="{D5CDD505-2E9C-101B-9397-08002B2CF9AE}" pid="5" name="ContentTypeId">
    <vt:lpwstr>0x010100EB634DAC27FD7E45A6BA5530D4B3626E001F119ED42ECE004D83852CAA926ACE1D</vt:lpwstr>
  </property>
  <property fmtid="{D5CDD505-2E9C-101B-9397-08002B2CF9AE}" pid="6" name="_docset_NoMedatataSyncRequired">
    <vt:lpwstr>False</vt:lpwstr>
  </property>
  <property fmtid="{D5CDD505-2E9C-101B-9397-08002B2CF9AE}" pid="7" name="Order">
    <vt:r8>22400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Versand">
    <vt:lpwstr>ja</vt:lpwstr>
  </property>
  <property fmtid="{D5CDD505-2E9C-101B-9397-08002B2CF9AE}" pid="12" name="Dokumentart">
    <vt:lpwstr>Preisblatt</vt:lpwstr>
  </property>
  <property fmtid="{D5CDD505-2E9C-101B-9397-08002B2CF9AE}" pid="13" name="_CopySource">
    <vt:lpwstr>https://www.vintra.de/vzbv/vergabeportal/BedarfsmeldungDokumente/2079/Vorlage-Anlage-3-Preisblatt.xlsx</vt:lpwstr>
  </property>
</Properties>
</file>