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https://www.vintra.de/vzbv/vergabeportal/BedarfsmeldungDokumente/3973/"/>
    </mc:Choice>
  </mc:AlternateContent>
  <xr:revisionPtr revIDLastSave="0" documentId="13_ncr:20000001_{31CB8347-D365-4901-AD7A-04FCDFC158A5}" xr6:coauthVersionLast="47" xr6:coauthVersionMax="47" xr10:uidLastSave="{00000000-0000-0000-0000-000000000000}"/>
  <bookViews>
    <workbookView xWindow="-120" yWindow="-120" windowWidth="29040" windowHeight="17520" xr2:uid="{00000000-000D-0000-FFFF-FFFF00000000}"/>
  </bookViews>
  <sheets>
    <sheet name="AZ 2026-0282"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3" i="1" l="1"/>
  <c r="F23" i="1"/>
  <c r="D23" i="1"/>
  <c r="E21" i="1"/>
  <c r="F21" i="1"/>
  <c r="D21" i="1"/>
  <c r="E20" i="1"/>
  <c r="F20" i="1"/>
  <c r="D20" i="1"/>
  <c r="E17" i="1"/>
  <c r="F17" i="1"/>
  <c r="D17" i="1"/>
  <c r="E13" i="1"/>
  <c r="F13" i="1"/>
  <c r="D13" i="1"/>
  <c r="E9" i="1"/>
  <c r="F9" i="1"/>
  <c r="D9" i="1"/>
  <c r="B17" i="1"/>
  <c r="B21" i="1"/>
  <c r="B13" i="1"/>
  <c r="B9" i="1"/>
  <c r="D27" i="1"/>
  <c r="B2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Kruithoff, Eike (vzbv)</author>
  </authors>
  <commentList>
    <comment ref="D7" authorId="0" shapeId="0" xr:uid="{00000000-0006-0000-0000-000001000000}">
      <text>
        <r>
          <rPr>
            <b/>
            <sz val="9"/>
            <color indexed="81"/>
            <rFont val="Segoe UI"/>
            <charset val="1"/>
          </rPr>
          <t>Hier die Begründung NACH der Angebotsabgabe eintragen</t>
        </r>
      </text>
    </comment>
    <comment ref="D19" authorId="0" shapeId="0" xr:uid="{00000000-0006-0000-0000-000002000000}">
      <text>
        <r>
          <rPr>
            <b/>
            <sz val="9"/>
            <color indexed="81"/>
            <rFont val="Segoe UI"/>
            <charset val="1"/>
          </rPr>
          <t xml:space="preserve">Nur die Angebotspreise eintragen. </t>
        </r>
      </text>
    </comment>
  </commentList>
</comments>
</file>

<file path=xl/sharedStrings.xml><?xml version="1.0" encoding="utf-8"?>
<sst xmlns="http://schemas.openxmlformats.org/spreadsheetml/2006/main" count="42" uniqueCount="27">
  <si>
    <t>Zuschlagskriterien</t>
  </si>
  <si>
    <t>Gewichtung</t>
  </si>
  <si>
    <t>gewichtet</t>
  </si>
  <si>
    <t xml:space="preserve">gewichtet </t>
  </si>
  <si>
    <t>max. Punktzahl</t>
  </si>
  <si>
    <t>Hinweis zur Bewertung: Es müssen nur die vergebenen Punkte  und der jeweilige Gesamtpreis eingegeben werden. Die Berechnung der Gewichtung erfolgt automatisch</t>
  </si>
  <si>
    <t>Ort, Datum</t>
  </si>
  <si>
    <t>____________________________________</t>
  </si>
  <si>
    <t>______________________________________</t>
  </si>
  <si>
    <t>__</t>
  </si>
  <si>
    <t>1.
Name Bieter</t>
  </si>
  <si>
    <t>2.
Name Bieter</t>
  </si>
  <si>
    <t>3.
Name Bieter</t>
  </si>
  <si>
    <t>Name Prüfer 1</t>
  </si>
  <si>
    <t>Name Prüfer 2</t>
  </si>
  <si>
    <t>Erläuterung zur Punktevergabe bezogen auf die Leistungsbeschreibung</t>
  </si>
  <si>
    <t>X Punkte weil…</t>
  </si>
  <si>
    <t>Beispielwerte</t>
  </si>
  <si>
    <t>1. Politikmonitoring</t>
  </si>
  <si>
    <t>2. Technische Anforderungen einschl. Datenschutz</t>
  </si>
  <si>
    <t>3. Präsentation der wichtigsten Funktionalitäten per Videokonferenz</t>
  </si>
  <si>
    <t>Pro Kriterium 1 Punkt:
1.	Publikationen aus Legislative, Exekutive, Gesetzesänderungen, Gesetzgebungsverfahren (Integration der Landes- Bundes-EU-Ebene) einsehbar 
2.	Identifikation von wichtigen Akteuren, Parteien, Verbänden in Meinungsbildungsprozessen und Analyse von relevanten Themen
3.	Briefings und (KI-gestützte) Zusammenfassungen zu relevanten Veröffentlichungen Gesetzesänderungen, Gesetzgebungsverfahren, Themen und Trends
4.	Tracken von Social-Media Posts von Politiker:innen, Institutionen, Verbänden, Organisationen 
5.	Möglichkeiten der Volltextsuche, Schlagwortbasierte Suche
6.	Detaillierte Stakeholderprofile mit Hintergrundinformationen, Veröffentlichungen und Medienberichte
7.	Einsatz von intelligenten Analysemodellen unter Nutzung von organisationsspezifischen Erkenntnissen
8.	Reports und Dossiers zu verschiedenen Themen
9.	Netzwerkanalysen, Beziehungsdarstellungen
10.	mind. einer der optionalen Punkte enthalten</t>
  </si>
  <si>
    <t xml:space="preserve">Pro Kriterium 1 Punkt:
1.	Identifikation und Analyse von relevanten Themen, Trends, Gesetzgebungsverfahren und Stakeholdern (auch visualisiert, durch Grafiken, Diagramme etc.)
2.	Verfolgung von Gesetzgebungsverfahren, einschl. Zeitverläufe, auch auf EU-Ebene 
3.	Identifikation von wichtigen Akteuren, Parteien, Verbänden in Meinungsbildungsprozessen 
4.	Tracken von Social-Media Posts von Politiker:innen, Institutionen, Verbänden, Organisationen 
5.	Möglichkeiten der Volltextsuche, Schlagwortbasierte Suche (z.B. Verbraucherschutz, Energiepolitik etc.)
6.	Detaillierte Stakeholderprofile mit Hintergrundinformationen, Veröffentlichungen und Medienberichte 
7.	KI-gestützte Zusammenfassungen (deaktivierbar) und Analysen, Themenzuordnungen, Trends 
8.	Reports und Dossiers zu verschiedenen Themen 
9.	Datenexport (Excel, pdf)
10.	Die Plattform muss responsiv auf allen Geräten und Browsern nutzbar sein. </t>
  </si>
  <si>
    <t>1.	Schnittstellen die Anbindung eines Kontakt- und Stakeholder-Relationship-Management Systems oder CRM-Systems ermöglicht - 2,5 Punkte
2.	Automatisches Abrufen von Daten aus offiziellen Quellen via APIs, Web Scraping und RSS-Feeds - 1 Punkte
3.	Datenexport (Excel, pdf) - 1 Punkte
4.	Die Plattform muss responsiv auf allen Geräten und Browsern nutzbar sein. - 1 Punkt
5.	Das System muss eine Möglichkeit bieten, versehentlich gelöschte Daten wiederherstellen zu können. - 0,5 Punkte
6.	Nutzung auf mobilen Endgeräten ohne Zusatzkosten (ausschließlich iOS) - 0,5 Punkte
7.	Rollenbasiertes Berechtigungsmodell - 0,5 Punkte
8.	Unverzügliche Meldung der Sicherheitsvorfälle muss gewährleistet sein - 1 Punkt
9.	Der AN soll eine isolierte Mandantenarchitektur ermöglichen, in der Daten, Prozesse und Berechtigungen voreinander getrennt sind und ein Zugriff zwischen den Mandaten ausgeschlossen ist - 1 Punkt
10.	Standort des Rechenzentrums in Deutschland. - 1 Punkt</t>
  </si>
  <si>
    <t>4. Preis</t>
  </si>
  <si>
    <t>5. Gesamtpunktzahl (gewichtet)</t>
  </si>
  <si>
    <t xml:space="preserve">Bewertungskriterien für die Ausschreibung 
Einführung eines Politikmonitorings im vzbv AZ 2026-0282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</si>
</sst>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1"/>
      <color theme="1"/>
      <name val="Calibri"/>
      <family val="2"/>
      <scheme val="minor"/>
    </font>
    <font>
      <sz val="11"/>
      <color theme="1"/>
      <name val="Aptos"/>
      <family val="2"/>
    </font>
    <font>
      <sz val="11"/>
      <color theme="1"/>
      <name val="Aptos"/>
      <family val="2"/>
    </font>
    <font>
      <b/>
      <sz val="12"/>
      <color theme="1"/>
      <name val="Arial"/>
      <family val="2"/>
    </font>
    <font>
      <b/>
      <sz val="9"/>
      <color indexed="81"/>
      <name val="Segoe UI"/>
      <charset val="1"/>
    </font>
    <font>
      <b/>
      <sz val="12"/>
      <color theme="1"/>
      <name val="Aptos"/>
      <family val="2"/>
    </font>
    <font>
      <b/>
      <sz val="12"/>
      <color theme="1"/>
      <name val="Aptos Black"/>
      <family val="2"/>
    </font>
    <font>
      <b/>
      <sz val="11"/>
      <color theme="1"/>
      <name val="Aptos"/>
      <family val="2"/>
    </font>
    <font>
      <sz val="11"/>
      <color theme="1"/>
      <name val="Aptos"/>
      <family val="2"/>
    </font>
    <font>
      <sz val="12"/>
      <color theme="1"/>
      <name val="Aptos"/>
      <family val="2"/>
    </font>
    <font>
      <b/>
      <sz val="12"/>
      <color indexed="8"/>
      <name val="Aptos"/>
      <family val="2"/>
    </font>
    <font>
      <sz val="11"/>
      <name val="Aptos"/>
      <family val="2"/>
    </font>
    <font>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0" tint="-0.14999847407452621"/>
        <bgColor indexed="64"/>
      </patternFill>
    </fill>
  </fills>
  <borders count="15">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9" fontId="12" fillId="0" borderId="0" applyFont="0" applyFill="0" applyBorder="0" applyAlignment="0" applyProtection="0"/>
  </cellStyleXfs>
  <cellXfs count="68">
    <xf numFmtId="0" fontId="0" fillId="0" borderId="0" xfId="0"/>
    <xf numFmtId="0" fontId="3" fillId="0" borderId="0" xfId="0" applyFont="1"/>
    <xf numFmtId="0" fontId="3" fillId="2" borderId="0" xfId="0" applyFont="1" applyFill="1"/>
    <xf numFmtId="0" fontId="3" fillId="2" borderId="1" xfId="0" applyFont="1" applyFill="1" applyBorder="1"/>
    <xf numFmtId="0" fontId="3" fillId="0" borderId="0" xfId="0" applyFont="1" applyAlignment="1">
      <alignment horizontal="center" vertical="top"/>
    </xf>
    <xf numFmtId="0" fontId="3" fillId="2" borderId="0" xfId="0" applyFont="1" applyFill="1" applyAlignment="1" applyProtection="1">
      <alignment horizontal="center" vertical="center"/>
      <protection locked="0"/>
    </xf>
    <xf numFmtId="0" fontId="3" fillId="2" borderId="0" xfId="0" applyFont="1" applyFill="1" applyAlignment="1" applyProtection="1">
      <alignment horizontal="center" vertical="top" wrapText="1"/>
      <protection locked="0"/>
    </xf>
    <xf numFmtId="0" fontId="6" fillId="2" borderId="6" xfId="0" applyFont="1" applyFill="1" applyBorder="1" applyAlignment="1" applyProtection="1">
      <alignment horizontal="center" vertical="center"/>
      <protection locked="0"/>
    </xf>
    <xf numFmtId="0" fontId="6" fillId="2" borderId="5" xfId="0" applyFont="1" applyFill="1" applyBorder="1" applyAlignment="1" applyProtection="1">
      <alignment horizontal="center" vertical="center"/>
      <protection locked="0"/>
    </xf>
    <xf numFmtId="0" fontId="6" fillId="2" borderId="5" xfId="0" applyFont="1" applyFill="1" applyBorder="1" applyAlignment="1" applyProtection="1">
      <alignment horizontal="center" vertical="center" wrapText="1"/>
      <protection locked="0"/>
    </xf>
    <xf numFmtId="0" fontId="6" fillId="3" borderId="5" xfId="0" applyFont="1" applyFill="1" applyBorder="1" applyAlignment="1" applyProtection="1">
      <alignment horizontal="center" vertical="top" wrapText="1"/>
      <protection locked="0"/>
    </xf>
    <xf numFmtId="0" fontId="9" fillId="3" borderId="8" xfId="0" applyFont="1" applyFill="1" applyBorder="1" applyAlignment="1" applyProtection="1">
      <alignment horizontal="left" vertical="top" wrapText="1"/>
      <protection locked="0"/>
    </xf>
    <xf numFmtId="0" fontId="8" fillId="2" borderId="10" xfId="0" applyFont="1" applyFill="1" applyBorder="1" applyAlignment="1" applyProtection="1">
      <alignment vertical="top"/>
      <protection locked="0"/>
    </xf>
    <xf numFmtId="0" fontId="8" fillId="2" borderId="2" xfId="0" applyFont="1" applyFill="1" applyBorder="1" applyAlignment="1" applyProtection="1">
      <alignment horizontal="center" vertical="top"/>
      <protection locked="0"/>
    </xf>
    <xf numFmtId="0" fontId="8" fillId="2" borderId="2" xfId="0" applyFont="1" applyFill="1" applyBorder="1" applyAlignment="1" applyProtection="1">
      <alignment horizontal="left" vertical="top" wrapText="1"/>
      <protection locked="0"/>
    </xf>
    <xf numFmtId="0" fontId="5" fillId="3" borderId="2" xfId="0" applyFont="1" applyFill="1" applyBorder="1" applyAlignment="1" applyProtection="1">
      <alignment horizontal="right" wrapText="1"/>
      <protection locked="0"/>
    </xf>
    <xf numFmtId="0" fontId="5" fillId="3" borderId="2" xfId="0" applyFont="1" applyFill="1" applyBorder="1" applyAlignment="1" applyProtection="1">
      <alignment horizontal="right" vertical="top" wrapText="1"/>
      <protection locked="0"/>
    </xf>
    <xf numFmtId="0" fontId="5" fillId="3" borderId="3" xfId="0" applyFont="1" applyFill="1" applyBorder="1" applyAlignment="1" applyProtection="1">
      <alignment horizontal="right" vertical="top" wrapText="1"/>
      <protection locked="0"/>
    </xf>
    <xf numFmtId="0" fontId="9" fillId="0" borderId="11" xfId="0" applyFont="1" applyBorder="1" applyProtection="1">
      <protection locked="0"/>
    </xf>
    <xf numFmtId="0" fontId="5" fillId="0" borderId="4" xfId="0" applyFont="1" applyBorder="1" applyProtection="1">
      <protection locked="0"/>
    </xf>
    <xf numFmtId="0" fontId="5" fillId="2" borderId="4" xfId="0" applyFont="1" applyFill="1" applyBorder="1" applyAlignment="1">
      <alignment horizontal="right"/>
    </xf>
    <xf numFmtId="0" fontId="8" fillId="2" borderId="0" xfId="0" applyFont="1" applyFill="1" applyAlignment="1" applyProtection="1">
      <alignment vertical="top"/>
      <protection locked="0"/>
    </xf>
    <xf numFmtId="0" fontId="8" fillId="2" borderId="0" xfId="0" applyFont="1" applyFill="1" applyAlignment="1" applyProtection="1">
      <alignment horizontal="center" vertical="top"/>
      <protection locked="0"/>
    </xf>
    <xf numFmtId="0" fontId="7" fillId="2" borderId="0" xfId="0" applyFont="1" applyFill="1" applyAlignment="1" applyProtection="1">
      <alignment vertical="top"/>
      <protection locked="0"/>
    </xf>
    <xf numFmtId="0" fontId="5" fillId="2" borderId="0" xfId="0" applyFont="1" applyFill="1" applyAlignment="1" applyProtection="1">
      <alignment horizontal="left"/>
      <protection locked="0"/>
    </xf>
    <xf numFmtId="0" fontId="7" fillId="2" borderId="2" xfId="0" applyFont="1" applyFill="1" applyBorder="1" applyAlignment="1" applyProtection="1">
      <alignment vertical="top" wrapText="1"/>
      <protection locked="0"/>
    </xf>
    <xf numFmtId="0" fontId="10" fillId="3" borderId="2" xfId="0" applyFont="1" applyFill="1" applyBorder="1" applyAlignment="1" applyProtection="1">
      <alignment horizontal="right" vertical="center" wrapText="1"/>
      <protection locked="0"/>
    </xf>
    <xf numFmtId="0" fontId="5" fillId="3" borderId="2" xfId="0" applyFont="1" applyFill="1" applyBorder="1" applyAlignment="1" applyProtection="1">
      <alignment horizontal="right" vertical="center" wrapText="1"/>
      <protection locked="0"/>
    </xf>
    <xf numFmtId="0" fontId="5" fillId="3" borderId="3" xfId="0" applyFont="1" applyFill="1" applyBorder="1" applyAlignment="1" applyProtection="1">
      <alignment horizontal="right" vertical="center" wrapText="1"/>
      <protection locked="0"/>
    </xf>
    <xf numFmtId="0" fontId="8" fillId="2" borderId="4" xfId="0" applyFont="1" applyFill="1" applyBorder="1" applyAlignment="1" applyProtection="1">
      <alignment horizontal="center" vertical="top"/>
      <protection locked="0"/>
    </xf>
    <xf numFmtId="0" fontId="5" fillId="2" borderId="4" xfId="0" applyFont="1" applyFill="1" applyBorder="1" applyAlignment="1">
      <alignment horizontal="right" vertical="center"/>
    </xf>
    <xf numFmtId="0" fontId="7" fillId="2" borderId="0" xfId="0" applyFont="1" applyFill="1" applyAlignment="1" applyProtection="1">
      <alignment vertical="top" wrapText="1"/>
      <protection locked="0"/>
    </xf>
    <xf numFmtId="0" fontId="5" fillId="2" borderId="0" xfId="0" applyFont="1" applyFill="1" applyAlignment="1" applyProtection="1">
      <alignment horizontal="left" vertical="top"/>
      <protection locked="0"/>
    </xf>
    <xf numFmtId="0" fontId="7" fillId="2" borderId="7" xfId="0" applyFont="1" applyFill="1" applyBorder="1" applyAlignment="1" applyProtection="1">
      <alignment vertical="top"/>
      <protection locked="0"/>
    </xf>
    <xf numFmtId="0" fontId="8" fillId="2" borderId="8" xfId="0" applyFont="1" applyFill="1" applyBorder="1" applyAlignment="1" applyProtection="1">
      <alignment vertical="top"/>
      <protection locked="0"/>
    </xf>
    <xf numFmtId="164" fontId="9" fillId="3" borderId="8" xfId="0" applyNumberFormat="1" applyFont="1" applyFill="1" applyBorder="1" applyProtection="1">
      <protection locked="0"/>
    </xf>
    <xf numFmtId="164" fontId="9" fillId="3" borderId="9" xfId="0" applyNumberFormat="1" applyFont="1" applyFill="1" applyBorder="1" applyProtection="1">
      <protection locked="0"/>
    </xf>
    <xf numFmtId="0" fontId="7" fillId="2" borderId="2" xfId="0" applyFont="1" applyFill="1" applyBorder="1" applyAlignment="1" applyProtection="1">
      <alignment vertical="top"/>
      <protection locked="0"/>
    </xf>
    <xf numFmtId="2" fontId="5" fillId="2" borderId="2" xfId="0" applyNumberFormat="1" applyFont="1" applyFill="1" applyBorder="1" applyAlignment="1">
      <alignment horizontal="right" vertical="center"/>
    </xf>
    <xf numFmtId="0" fontId="8" fillId="2" borderId="11" xfId="0" applyFont="1" applyFill="1" applyBorder="1" applyAlignment="1" applyProtection="1">
      <alignment vertical="top"/>
      <protection locked="0"/>
    </xf>
    <xf numFmtId="0" fontId="7" fillId="2" borderId="4" xfId="0" applyFont="1" applyFill="1" applyBorder="1" applyAlignment="1" applyProtection="1">
      <alignment horizontal="center" vertical="top"/>
      <protection locked="0"/>
    </xf>
    <xf numFmtId="2" fontId="5" fillId="2" borderId="4" xfId="0" applyNumberFormat="1" applyFont="1" applyFill="1" applyBorder="1" applyAlignment="1">
      <alignment horizontal="right" vertical="center"/>
    </xf>
    <xf numFmtId="0" fontId="7" fillId="2" borderId="0" xfId="0" applyFont="1" applyFill="1" applyAlignment="1" applyProtection="1">
      <alignment horizontal="center" vertical="top"/>
      <protection locked="0"/>
    </xf>
    <xf numFmtId="0" fontId="5" fillId="2" borderId="0" xfId="0" applyFont="1" applyFill="1" applyProtection="1">
      <protection locked="0"/>
    </xf>
    <xf numFmtId="0" fontId="7" fillId="2" borderId="6" xfId="0" applyFont="1" applyFill="1" applyBorder="1" applyAlignment="1" applyProtection="1">
      <alignment vertical="top"/>
      <protection locked="0"/>
    </xf>
    <xf numFmtId="0" fontId="7" fillId="2" borderId="5" xfId="0" applyFont="1" applyFill="1" applyBorder="1" applyAlignment="1" applyProtection="1">
      <alignment horizontal="center" vertical="top"/>
      <protection locked="0"/>
    </xf>
    <xf numFmtId="0" fontId="7" fillId="2" borderId="5" xfId="0" applyFont="1" applyFill="1" applyBorder="1" applyAlignment="1" applyProtection="1">
      <alignment vertical="top"/>
      <protection locked="0"/>
    </xf>
    <xf numFmtId="2" fontId="5" fillId="2" borderId="5" xfId="0" applyNumberFormat="1" applyFont="1" applyFill="1" applyBorder="1" applyAlignment="1">
      <alignment horizontal="left"/>
    </xf>
    <xf numFmtId="0" fontId="8" fillId="2" borderId="2" xfId="0" applyFont="1" applyFill="1" applyBorder="1" applyProtection="1">
      <protection locked="0"/>
    </xf>
    <xf numFmtId="0" fontId="7" fillId="2" borderId="2" xfId="0" applyFont="1" applyFill="1" applyBorder="1" applyProtection="1">
      <protection locked="0"/>
    </xf>
    <xf numFmtId="0" fontId="5" fillId="2" borderId="2" xfId="0" applyFont="1" applyFill="1" applyBorder="1" applyProtection="1">
      <protection locked="0"/>
    </xf>
    <xf numFmtId="164" fontId="5" fillId="2" borderId="2" xfId="0" applyNumberFormat="1" applyFont="1" applyFill="1" applyBorder="1"/>
    <xf numFmtId="0" fontId="5" fillId="2" borderId="0" xfId="0" applyFont="1" applyFill="1"/>
    <xf numFmtId="0" fontId="5" fillId="3" borderId="0" xfId="0" applyFont="1" applyFill="1"/>
    <xf numFmtId="0" fontId="7" fillId="0" borderId="7" xfId="0" applyFont="1" applyBorder="1" applyAlignment="1" applyProtection="1">
      <alignment vertical="top" wrapText="1"/>
      <protection locked="0"/>
    </xf>
    <xf numFmtId="9" fontId="7" fillId="0" borderId="8" xfId="0" applyNumberFormat="1" applyFont="1" applyBorder="1" applyAlignment="1" applyProtection="1">
      <alignment horizontal="center" vertical="top"/>
      <protection locked="0"/>
    </xf>
    <xf numFmtId="0" fontId="11" fillId="0" borderId="8" xfId="0" applyFont="1" applyBorder="1" applyAlignment="1" applyProtection="1">
      <alignment horizontal="left" vertical="top" wrapText="1"/>
      <protection locked="0"/>
    </xf>
    <xf numFmtId="9" fontId="7" fillId="2" borderId="4" xfId="1" applyFont="1" applyFill="1" applyBorder="1" applyAlignment="1" applyProtection="1">
      <alignment vertical="top" wrapText="1"/>
      <protection locked="0"/>
    </xf>
    <xf numFmtId="9" fontId="7" fillId="2" borderId="4" xfId="1" applyFont="1" applyFill="1" applyBorder="1" applyAlignment="1" applyProtection="1">
      <alignment vertical="top"/>
      <protection locked="0"/>
    </xf>
    <xf numFmtId="0" fontId="3" fillId="2" borderId="0" xfId="0" applyFont="1" applyFill="1"/>
    <xf numFmtId="0" fontId="6" fillId="4" borderId="12" xfId="0" applyFont="1" applyFill="1" applyBorder="1" applyAlignment="1">
      <alignment horizontal="center" vertical="center" wrapText="1"/>
    </xf>
    <xf numFmtId="0" fontId="6" fillId="4" borderId="13"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7" fillId="0" borderId="7" xfId="0" applyFont="1" applyFill="1" applyBorder="1" applyAlignment="1" applyProtection="1">
      <alignment vertical="top"/>
      <protection locked="0"/>
    </xf>
    <xf numFmtId="9" fontId="7" fillId="0" borderId="8" xfId="0" applyNumberFormat="1" applyFont="1" applyFill="1" applyBorder="1" applyAlignment="1" applyProtection="1">
      <alignment horizontal="center" vertical="top"/>
      <protection locked="0"/>
    </xf>
    <xf numFmtId="0" fontId="2" fillId="0" borderId="8" xfId="0" applyFont="1" applyFill="1" applyBorder="1" applyAlignment="1" applyProtection="1">
      <alignment horizontal="left" vertical="top" wrapText="1"/>
      <protection locked="0"/>
    </xf>
    <xf numFmtId="0" fontId="7" fillId="0" borderId="7" xfId="0" applyFont="1" applyFill="1" applyBorder="1" applyAlignment="1" applyProtection="1">
      <alignment vertical="top" wrapText="1"/>
      <protection locked="0"/>
    </xf>
    <xf numFmtId="0" fontId="1" fillId="0" borderId="8" xfId="0" applyFont="1" applyFill="1" applyBorder="1" applyAlignment="1" applyProtection="1">
      <alignment horizontal="left" vertical="top" wrapText="1"/>
      <protection locked="0"/>
    </xf>
  </cellXfs>
  <cellStyles count="2">
    <cellStyle name="Prozent" xfId="1" builtinId="5"/>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12" Type="http://schemas.openxmlformats.org/officeDocument/2006/relationships/customXml" Target="../customXml/item7.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customXml" Target="../customXml/item6.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7"/>
  <sheetViews>
    <sheetView tabSelected="1" zoomScale="70" zoomScaleNormal="70" workbookViewId="0">
      <selection activeCell="A3" sqref="A3"/>
    </sheetView>
  </sheetViews>
  <sheetFormatPr baseColWidth="10" defaultColWidth="11.42578125" defaultRowHeight="15.75" x14ac:dyDescent="0.25"/>
  <cols>
    <col min="1" max="1" width="47.7109375" style="1" customWidth="1"/>
    <col min="2" max="2" width="18.7109375" style="1" customWidth="1"/>
    <col min="3" max="3" width="205.28515625" style="1" customWidth="1"/>
    <col min="4" max="4" width="30.7109375" style="1" customWidth="1"/>
    <col min="5" max="5" width="31" style="1" customWidth="1"/>
    <col min="6" max="6" width="29.28515625" style="1" customWidth="1"/>
    <col min="7" max="21" width="11.42578125" style="1"/>
    <col min="22" max="22" width="12.42578125" style="1" customWidth="1"/>
    <col min="23" max="16384" width="11.42578125" style="1"/>
  </cols>
  <sheetData>
    <row r="1" spans="1:22" ht="16.5" thickBot="1" x14ac:dyDescent="0.3">
      <c r="A1" s="59"/>
      <c r="B1" s="59"/>
      <c r="C1" s="59"/>
      <c r="D1" s="59"/>
      <c r="E1" s="59"/>
      <c r="F1" s="59"/>
    </row>
    <row r="2" spans="1:22" ht="67.5" customHeight="1" thickBot="1" x14ac:dyDescent="0.3">
      <c r="A2" s="60" t="s">
        <v>26</v>
      </c>
      <c r="B2" s="61"/>
      <c r="C2" s="61"/>
      <c r="D2" s="61"/>
      <c r="E2" s="61"/>
      <c r="F2" s="62"/>
    </row>
    <row r="3" spans="1:22" ht="18" customHeight="1" x14ac:dyDescent="0.25">
      <c r="A3" s="2"/>
      <c r="B3" s="2"/>
      <c r="C3" s="2"/>
      <c r="D3" s="2"/>
      <c r="E3" s="2"/>
      <c r="F3" s="2"/>
      <c r="G3" s="2"/>
      <c r="H3" s="2"/>
      <c r="I3" s="2"/>
      <c r="J3" s="2"/>
      <c r="K3" s="2"/>
      <c r="L3" s="2"/>
      <c r="M3" s="2"/>
      <c r="N3" s="2"/>
      <c r="O3" s="2"/>
      <c r="P3" s="2"/>
      <c r="Q3" s="2"/>
      <c r="R3" s="2"/>
      <c r="S3" s="2"/>
      <c r="T3" s="2"/>
      <c r="U3" s="2"/>
      <c r="V3" s="3"/>
    </row>
    <row r="4" spans="1:22" ht="16.5" thickBot="1" x14ac:dyDescent="0.3"/>
    <row r="5" spans="1:22" s="4" customFormat="1" ht="101.25" customHeight="1" thickBot="1" x14ac:dyDescent="0.3">
      <c r="A5" s="7" t="s">
        <v>0</v>
      </c>
      <c r="B5" s="8" t="s">
        <v>1</v>
      </c>
      <c r="C5" s="9" t="s">
        <v>15</v>
      </c>
      <c r="D5" s="10" t="s">
        <v>10</v>
      </c>
      <c r="E5" s="10" t="s">
        <v>11</v>
      </c>
      <c r="F5" s="10" t="s">
        <v>12</v>
      </c>
    </row>
    <row r="6" spans="1:22" s="4" customFormat="1" ht="16.5" thickBot="1" x14ac:dyDescent="0.3">
      <c r="A6" s="5"/>
      <c r="B6" s="5"/>
      <c r="C6" s="5"/>
      <c r="D6" s="6"/>
      <c r="E6" s="6"/>
      <c r="F6" s="6"/>
    </row>
    <row r="7" spans="1:22" ht="185.25" customHeight="1" x14ac:dyDescent="0.25">
      <c r="A7" s="63" t="s">
        <v>18</v>
      </c>
      <c r="B7" s="64">
        <v>0.35</v>
      </c>
      <c r="C7" s="65" t="s">
        <v>21</v>
      </c>
      <c r="D7" s="11" t="s">
        <v>16</v>
      </c>
      <c r="E7" s="11" t="s">
        <v>16</v>
      </c>
      <c r="F7" s="11" t="s">
        <v>16</v>
      </c>
    </row>
    <row r="8" spans="1:22" x14ac:dyDescent="0.25">
      <c r="A8" s="12" t="s">
        <v>4</v>
      </c>
      <c r="B8" s="13">
        <v>10</v>
      </c>
      <c r="C8" s="14"/>
      <c r="D8" s="15">
        <v>0</v>
      </c>
      <c r="E8" s="16">
        <v>0</v>
      </c>
      <c r="F8" s="17">
        <v>0</v>
      </c>
    </row>
    <row r="9" spans="1:22" ht="16.5" thickBot="1" x14ac:dyDescent="0.3">
      <c r="A9" s="18" t="s">
        <v>3</v>
      </c>
      <c r="B9" s="19">
        <f>(B8/100)*B7*100</f>
        <v>3.4999999999999996</v>
      </c>
      <c r="C9" s="58"/>
      <c r="D9" s="20">
        <f>D8*$B$7</f>
        <v>0</v>
      </c>
      <c r="E9" s="20">
        <f t="shared" ref="E9:F9" si="0">E8*$B$7</f>
        <v>0</v>
      </c>
      <c r="F9" s="20">
        <f t="shared" si="0"/>
        <v>0</v>
      </c>
    </row>
    <row r="10" spans="1:22" s="2" customFormat="1" ht="30" customHeight="1" thickBot="1" x14ac:dyDescent="0.3">
      <c r="A10" s="21"/>
      <c r="B10" s="22"/>
      <c r="C10" s="23"/>
      <c r="D10" s="24"/>
      <c r="E10" s="24"/>
      <c r="F10" s="24"/>
    </row>
    <row r="11" spans="1:22" ht="159" customHeight="1" x14ac:dyDescent="0.25">
      <c r="A11" s="66" t="s">
        <v>19</v>
      </c>
      <c r="B11" s="64">
        <v>0.22</v>
      </c>
      <c r="C11" s="67" t="s">
        <v>23</v>
      </c>
      <c r="D11" s="11" t="s">
        <v>16</v>
      </c>
      <c r="E11" s="11" t="s">
        <v>16</v>
      </c>
      <c r="F11" s="11" t="s">
        <v>16</v>
      </c>
    </row>
    <row r="12" spans="1:22" x14ac:dyDescent="0.25">
      <c r="A12" s="12" t="s">
        <v>4</v>
      </c>
      <c r="B12" s="13">
        <v>10</v>
      </c>
      <c r="C12" s="25"/>
      <c r="D12" s="26">
        <v>0</v>
      </c>
      <c r="E12" s="27">
        <v>0</v>
      </c>
      <c r="F12" s="28">
        <v>0</v>
      </c>
    </row>
    <row r="13" spans="1:22" ht="16.5" thickBot="1" x14ac:dyDescent="0.3">
      <c r="A13" s="18" t="s">
        <v>2</v>
      </c>
      <c r="B13" s="29">
        <f>(B12/100)*B11*100</f>
        <v>2.2000000000000002</v>
      </c>
      <c r="C13" s="57"/>
      <c r="D13" s="30">
        <f>D12*$B$11</f>
        <v>0</v>
      </c>
      <c r="E13" s="30">
        <f t="shared" ref="E13:F13" si="1">E12*$B$11</f>
        <v>0</v>
      </c>
      <c r="F13" s="30">
        <f t="shared" si="1"/>
        <v>0</v>
      </c>
    </row>
    <row r="14" spans="1:22" ht="16.5" thickBot="1" x14ac:dyDescent="0.3">
      <c r="A14" s="21"/>
      <c r="B14" s="22"/>
      <c r="C14" s="31"/>
      <c r="D14" s="24"/>
      <c r="E14" s="32"/>
    </row>
    <row r="15" spans="1:22" ht="175.5" customHeight="1" x14ac:dyDescent="0.25">
      <c r="A15" s="54" t="s">
        <v>20</v>
      </c>
      <c r="B15" s="55">
        <v>0.08</v>
      </c>
      <c r="C15" s="56" t="s">
        <v>22</v>
      </c>
      <c r="D15" s="11" t="s">
        <v>16</v>
      </c>
      <c r="E15" s="11" t="s">
        <v>16</v>
      </c>
      <c r="F15" s="28">
        <v>0</v>
      </c>
    </row>
    <row r="16" spans="1:22" x14ac:dyDescent="0.25">
      <c r="A16" s="12" t="s">
        <v>4</v>
      </c>
      <c r="B16" s="13">
        <v>10</v>
      </c>
      <c r="C16" s="25"/>
      <c r="D16" s="26">
        <v>0</v>
      </c>
      <c r="E16" s="27">
        <v>0</v>
      </c>
      <c r="F16" s="27">
        <v>0</v>
      </c>
    </row>
    <row r="17" spans="1:7" ht="16.5" thickBot="1" x14ac:dyDescent="0.3">
      <c r="A17" s="18" t="s">
        <v>2</v>
      </c>
      <c r="B17" s="29">
        <f>(B16/100)*B15*100</f>
        <v>0.8</v>
      </c>
      <c r="C17" s="57"/>
      <c r="D17" s="30">
        <f>D16*$B$15</f>
        <v>0</v>
      </c>
      <c r="E17" s="30">
        <f t="shared" ref="E17:F17" si="2">E16*$B$15</f>
        <v>0</v>
      </c>
      <c r="F17" s="30">
        <f t="shared" si="2"/>
        <v>0</v>
      </c>
    </row>
    <row r="18" spans="1:7" ht="24.75" customHeight="1" thickBot="1" x14ac:dyDescent="0.3">
      <c r="A18" s="21"/>
      <c r="B18" s="22"/>
      <c r="C18" s="31"/>
      <c r="D18" s="24"/>
      <c r="E18" s="32"/>
    </row>
    <row r="19" spans="1:7" ht="33" customHeight="1" x14ac:dyDescent="0.25">
      <c r="A19" s="33" t="s">
        <v>24</v>
      </c>
      <c r="B19" s="64">
        <v>0.35</v>
      </c>
      <c r="C19" s="34"/>
      <c r="D19" s="35">
        <v>10000</v>
      </c>
      <c r="E19" s="35">
        <v>7300</v>
      </c>
      <c r="F19" s="36">
        <v>8000</v>
      </c>
      <c r="G19" s="1" t="s">
        <v>17</v>
      </c>
    </row>
    <row r="20" spans="1:7" x14ac:dyDescent="0.25">
      <c r="A20" s="12" t="s">
        <v>4</v>
      </c>
      <c r="B20" s="13">
        <v>10</v>
      </c>
      <c r="C20" s="37"/>
      <c r="D20" s="38">
        <f>D19/$D$27*$B$20</f>
        <v>13.698630136986301</v>
      </c>
      <c r="E20" s="38">
        <f t="shared" ref="E20:F20" si="3">E19/$D$27*$B$20</f>
        <v>10</v>
      </c>
      <c r="F20" s="38">
        <f t="shared" si="3"/>
        <v>10.95890410958904</v>
      </c>
    </row>
    <row r="21" spans="1:7" ht="16.5" thickBot="1" x14ac:dyDescent="0.3">
      <c r="A21" s="39" t="s">
        <v>2</v>
      </c>
      <c r="B21" s="40">
        <f>(B20/100)*B19*100</f>
        <v>3.4999999999999996</v>
      </c>
      <c r="C21" s="58"/>
      <c r="D21" s="41">
        <f>D20*$B$19</f>
        <v>4.7945205479452051</v>
      </c>
      <c r="E21" s="41">
        <f t="shared" ref="E21:F21" si="4">E20*$B$19</f>
        <v>3.5</v>
      </c>
      <c r="F21" s="41">
        <f t="shared" si="4"/>
        <v>3.8356164383561637</v>
      </c>
    </row>
    <row r="22" spans="1:7" ht="16.5" thickBot="1" x14ac:dyDescent="0.3">
      <c r="A22" s="21"/>
      <c r="B22" s="42"/>
      <c r="C22" s="23"/>
      <c r="D22" s="43"/>
      <c r="E22" s="43"/>
      <c r="F22" s="43"/>
    </row>
    <row r="23" spans="1:7" ht="16.5" thickBot="1" x14ac:dyDescent="0.3">
      <c r="A23" s="44" t="s">
        <v>25</v>
      </c>
      <c r="B23" s="45">
        <f>B9+B13+B17+B21</f>
        <v>9.9999999999999982</v>
      </c>
      <c r="C23" s="46"/>
      <c r="D23" s="47">
        <f>D9+D13+D17+D21</f>
        <v>4.7945205479452051</v>
      </c>
      <c r="E23" s="47">
        <f t="shared" ref="E23:F23" si="5">E9+E13+E17+E21</f>
        <v>3.5</v>
      </c>
      <c r="F23" s="47">
        <f t="shared" si="5"/>
        <v>3.8356164383561637</v>
      </c>
    </row>
    <row r="24" spans="1:7" x14ac:dyDescent="0.25">
      <c r="A24" s="23"/>
      <c r="B24" s="42"/>
      <c r="C24" s="23"/>
      <c r="D24" s="24"/>
      <c r="E24" s="24"/>
      <c r="F24" s="24"/>
    </row>
    <row r="25" spans="1:7" x14ac:dyDescent="0.25">
      <c r="A25" s="23"/>
      <c r="B25" s="23"/>
      <c r="C25" s="23"/>
      <c r="D25" s="43"/>
      <c r="E25" s="43"/>
      <c r="F25" s="43"/>
    </row>
    <row r="26" spans="1:7" x14ac:dyDescent="0.25">
      <c r="A26" s="48" t="s">
        <v>5</v>
      </c>
      <c r="B26" s="48"/>
      <c r="C26" s="49"/>
      <c r="D26" s="50"/>
      <c r="E26" s="50"/>
      <c r="F26" s="50"/>
    </row>
    <row r="27" spans="1:7" x14ac:dyDescent="0.25">
      <c r="A27" s="49"/>
      <c r="B27" s="49"/>
      <c r="C27" s="49"/>
      <c r="D27" s="51">
        <f>MIN(D19:F19)</f>
        <v>7300</v>
      </c>
      <c r="E27" s="50"/>
      <c r="F27" s="50"/>
    </row>
    <row r="28" spans="1:7" x14ac:dyDescent="0.25">
      <c r="A28" s="43"/>
      <c r="B28" s="43"/>
      <c r="C28" s="43"/>
      <c r="D28" s="43"/>
      <c r="E28" s="43"/>
      <c r="F28" s="43"/>
    </row>
    <row r="29" spans="1:7" x14ac:dyDescent="0.25">
      <c r="A29" s="52"/>
      <c r="B29" s="52"/>
      <c r="C29" s="52"/>
      <c r="D29" s="52"/>
      <c r="E29" s="52"/>
      <c r="F29" s="52"/>
    </row>
    <row r="30" spans="1:7" x14ac:dyDescent="0.25">
      <c r="A30" s="53" t="s">
        <v>7</v>
      </c>
      <c r="B30" s="52"/>
      <c r="C30" s="52"/>
      <c r="D30" s="53" t="s">
        <v>8</v>
      </c>
      <c r="E30" s="52" t="s">
        <v>9</v>
      </c>
      <c r="F30" s="52"/>
    </row>
    <row r="31" spans="1:7" x14ac:dyDescent="0.25">
      <c r="A31" s="52" t="s">
        <v>6</v>
      </c>
      <c r="B31" s="52"/>
      <c r="C31" s="52"/>
      <c r="D31" s="52" t="s">
        <v>6</v>
      </c>
      <c r="E31" s="52"/>
      <c r="F31" s="52"/>
    </row>
    <row r="32" spans="1:7" x14ac:dyDescent="0.25">
      <c r="A32" s="52"/>
      <c r="B32" s="52"/>
      <c r="C32" s="52"/>
      <c r="D32" s="52"/>
      <c r="E32" s="52"/>
      <c r="F32" s="52"/>
    </row>
    <row r="33" spans="1:6" x14ac:dyDescent="0.25">
      <c r="A33" s="53" t="s">
        <v>7</v>
      </c>
      <c r="B33" s="52"/>
      <c r="C33" s="52"/>
      <c r="D33" s="53" t="s">
        <v>8</v>
      </c>
      <c r="E33" s="52"/>
      <c r="F33" s="52"/>
    </row>
    <row r="34" spans="1:6" x14ac:dyDescent="0.25">
      <c r="A34" s="52" t="s">
        <v>13</v>
      </c>
      <c r="B34" s="52"/>
      <c r="C34" s="52"/>
      <c r="D34" s="52" t="s">
        <v>14</v>
      </c>
      <c r="E34" s="52"/>
      <c r="F34" s="52"/>
    </row>
    <row r="35" spans="1:6" x14ac:dyDescent="0.25">
      <c r="A35" s="52"/>
      <c r="B35" s="52"/>
      <c r="C35" s="52"/>
      <c r="D35" s="52"/>
      <c r="E35" s="52"/>
      <c r="F35" s="52"/>
    </row>
    <row r="36" spans="1:6" x14ac:dyDescent="0.25">
      <c r="A36" s="52"/>
      <c r="B36" s="52"/>
      <c r="C36" s="52"/>
      <c r="D36" s="52"/>
      <c r="E36" s="52"/>
      <c r="F36" s="52"/>
    </row>
    <row r="37" spans="1:6" x14ac:dyDescent="0.25">
      <c r="A37" s="52"/>
      <c r="B37" s="52"/>
      <c r="C37" s="52"/>
      <c r="D37" s="52"/>
      <c r="E37" s="52"/>
      <c r="F37" s="52"/>
    </row>
  </sheetData>
  <mergeCells count="2">
    <mergeCell ref="A1:F1"/>
    <mergeCell ref="A2:F2"/>
  </mergeCells>
  <pageMargins left="0.70866141732283472" right="0.70866141732283472" top="0.78740157480314965" bottom="0.78740157480314965" header="0.31496062992125984" footer="0.31496062992125984"/>
  <pageSetup paperSize="9" scale="50" orientation="landscape" r:id="rId1"/>
  <ignoredErrors>
    <ignoredError sqref="B9 B13 B17 B21" unlockedFormula="1"/>
  </ignoredError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e2003e0d-3b06-4c9d-8d1d-f4d78b896d7f">HWFTUP5PPQV2-844554029-12415</_dlc_DocId>
    <_dlc_DocIdUrl xmlns="e2003e0d-3b06-4c9d-8d1d-f4d78b896d7f">
      <Url>https://www.vintra.de/vzbv/vergabeportal/_layouts/15/DocIdRedir.aspx?ID=HWFTUP5PPQV2-844554029-12415</Url>
      <Description>HWFTUP5PPQV2-844554029-12415</Description>
    </_dlc_DocIdUrl>
    <vzbvBAGenPDF xmlns="93239daf-283d-42cb-9a3c-31238d13e6eb">nein</vzbvBAGenPDF>
    <vzbvBAGenAttachement xmlns="93239daf-283d-42cb-9a3c-31238d13e6eb">ja</vzbvBAGenAttachement>
    <vzbvVertragID xmlns="93239daf-283d-42cb-9a3c-31238d13e6eb" xsi:nil="true"/>
    <vzbvBAAktenzeichen xmlns="93239daf-283d-42cb-9a3c-31238d13e6eb">2026-0282</vzbvBAAktenzeichen>
    <AnbieterZentralID xmlns="e2003e0d-3b06-4c9d-8d1d-f4d78b896d7f" xsi:nil="true"/>
    <vzbvBedarfsID xmlns="93239daf-283d-42cb-9a3c-31238d13e6eb">3973</vzbvBedarfsID>
    <FormData xmlns="http://schemas.microsoft.com/sharepoint/v3" xsi:nil="true"/>
    <RenditionsVersion xmlns="818c2a6b-7ef6-4ad5-94d7-1fe1a9e155a6" xsi:nil="true"/>
    <ecsOCRVersion xmlns="818c2a6b-7ef6-4ad5-94d7-1fe1a9e155a6" xsi:nil="true"/>
    <Renditions xmlns="818c2a6b-7ef6-4ad5-94d7-1fe1a9e155a6" xsi:nil="true"/>
  </documentManagement>
</p:properties>
</file>

<file path=customXml/item2.xml><?xml version="1.0" encoding="utf-8"?>
<?mso-contentType ?>
<FormTemplates xmlns="http://schemas.microsoft.com/sharepoint/v3/contenttype/forms">
  <Display>NFListDisplayForm</Display>
  <Edit>NFListEditForm</Edit>
  <New>NFListEditForm</New>
</FormTemplates>
</file>

<file path=customXml/item3.xml><?xml version="1.0" encoding="utf-8"?>
<?mso-contentType ?>
<FormTemplates>
  <Display>DocumentLibraryForm</Display>
  <Edit>DocumentLibraryForm</Edit>
  <New>DocumentLibraryForm</New>
  <MobileDisplayFormUrl/>
  <MobileEditFormUrl/>
  <MobileNewFormUrl/>
</FormTemplates>
</file>

<file path=customXml/item4.xml><?xml version="1.0" encoding="utf-8"?>
<?mso-contentType ?>
<FormUrls xmlns="http://schemas.microsoft.com/sharepoint/v3/contenttype/forms/url">
  <Display>_layouts/15/NintexForms/Modern/DisplayForm.aspx</Display>
  <Edit>_layouts/15/NintexForms/Modern/EditForm.aspx</Edit>
  <New>_layouts/15/NintexForms/Modern/NewForm.aspx</New>
  <MobileDisplay>_layouts/15/NintexForms/Mobile/DispForm.aspx</MobileDisplay>
  <MobileEdit>_layouts/15/NintexForms/Mobile/EditForm.aspx</MobileEdit>
  <MobileNew>_layouts/15/NintexForms/Mobile/NewForm.aspx</MobileNew>
</FormUrl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6.xml><?xml version="1.0" encoding="utf-8"?>
<ct:contentTypeSchema xmlns:ct="http://schemas.microsoft.com/office/2006/metadata/contentType" xmlns:ma="http://schemas.microsoft.com/office/2006/metadata/properties/metaAttributes" ct:_="" ma:_="" ma:contentTypeName="BedarfsmeldungDokumente" ma:contentTypeID="0x010100EB634DAC27FD7E45A6BA5530D4B3626E00A7E07A5CA641854E954D530A56D37C62" ma:contentTypeVersion="19" ma:contentTypeDescription="" ma:contentTypeScope="" ma:versionID="c5b5b4563c49c012be9c558d9ec28425">
  <xsd:schema xmlns:xsd="http://www.w3.org/2001/XMLSchema" xmlns:xs="http://www.w3.org/2001/XMLSchema" xmlns:p="http://schemas.microsoft.com/office/2006/metadata/properties" xmlns:ns1="http://schemas.microsoft.com/sharepoint/v3" xmlns:ns2="818c2a6b-7ef6-4ad5-94d7-1fe1a9e155a6" xmlns:ns3="e2003e0d-3b06-4c9d-8d1d-f4d78b896d7f" xmlns:ns4="93239daf-283d-42cb-9a3c-31238d13e6eb" targetNamespace="http://schemas.microsoft.com/office/2006/metadata/properties" ma:root="true" ma:fieldsID="9582bd7f510f57f096c060f64a0166bf" ns1:_="" ns2:_="" ns3:_="" ns4:_="">
    <xsd:import namespace="http://schemas.microsoft.com/sharepoint/v3"/>
    <xsd:import namespace="818c2a6b-7ef6-4ad5-94d7-1fe1a9e155a6"/>
    <xsd:import namespace="e2003e0d-3b06-4c9d-8d1d-f4d78b896d7f"/>
    <xsd:import namespace="93239daf-283d-42cb-9a3c-31238d13e6eb"/>
    <xsd:element name="properties">
      <xsd:complexType>
        <xsd:sequence>
          <xsd:element name="documentManagement">
            <xsd:complexType>
              <xsd:all>
                <xsd:element ref="ns2:ecsOCRVersion" minOccurs="0"/>
                <xsd:element ref="ns3:_dlc_DocId" minOccurs="0"/>
                <xsd:element ref="ns3:_dlc_DocIdUrl" minOccurs="0"/>
                <xsd:element ref="ns3:_dlc_DocIdPersistId" minOccurs="0"/>
                <xsd:element ref="ns4:vzbvVertragID" minOccurs="0"/>
                <xsd:element ref="ns4:vzbvBAAktenzeichen" minOccurs="0"/>
                <xsd:element ref="ns4:vzbvBedarfsID" minOccurs="0"/>
                <xsd:element ref="ns4:vzbvBAGenPDF" minOccurs="0"/>
                <xsd:element ref="ns4:vzbvBAGenAttachement" minOccurs="0"/>
                <xsd:element ref="ns3:AnbieterZentralID" minOccurs="0"/>
                <xsd:element ref="ns1:FormData" minOccurs="0"/>
                <xsd:element ref="ns2:Renditions" minOccurs="0"/>
                <xsd:element ref="ns2:Renditions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8" nillable="true" ma:displayName="Formulardaten"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8c2a6b-7ef6-4ad5-94d7-1fe1a9e155a6" elementFormDefault="qualified">
    <xsd:import namespace="http://schemas.microsoft.com/office/2006/documentManagement/types"/>
    <xsd:import namespace="http://schemas.microsoft.com/office/infopath/2007/PartnerControls"/>
    <xsd:element name="ecsOCRVersion" ma:index="8" nillable="true" ma:displayName="ecsOCRVersion" ma:decimals="0" ma:hidden="true" ma:internalName="ecsOCRVersion">
      <xsd:simpleType>
        <xsd:restriction base="dms:Unknown"/>
      </xsd:simpleType>
    </xsd:element>
    <xsd:element name="Renditions" ma:index="19" nillable="true" ma:displayName="Renditions" ma:decimals="0" ma:hidden="true" ma:internalName="Renditions">
      <xsd:simpleType>
        <xsd:restriction base="dms:Number"/>
      </xsd:simpleType>
    </xsd:element>
    <xsd:element name="RenditionsVersion" ma:index="20" nillable="true" ma:displayName="RenditionsVersion" ma:decimals="0" ma:hidden="true" ma:internalName="RenditionsVersion">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003e0d-3b06-4c9d-8d1d-f4d78b896d7f" elementFormDefault="qualified">
    <xsd:import namespace="http://schemas.microsoft.com/office/2006/documentManagement/types"/>
    <xsd:import namespace="http://schemas.microsoft.com/office/infopath/2007/PartnerControls"/>
    <xsd:element name="_dlc_DocId" ma:index="9" nillable="true" ma:displayName="Wert der Dokument-ID" ma:description="Der Wert der diesem Element zugewiesenen Dokument-ID." ma:internalName="_dlc_DocId" ma:readOnly="true">
      <xsd:simpleType>
        <xsd:restriction base="dms:Text"/>
      </xsd:simpleType>
    </xsd:element>
    <xsd:element name="_dlc_DocIdUrl" ma:index="10"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Beständige ID" ma:description="ID beim Hinzufügen beibehalten." ma:hidden="true" ma:internalName="_dlc_DocIdPersistId" ma:readOnly="true">
      <xsd:simpleType>
        <xsd:restriction base="dms:Boolean"/>
      </xsd:simpleType>
    </xsd:element>
    <xsd:element name="AnbieterZentralID" ma:index="17" nillable="true" ma:displayName="AnbieterZentralID" ma:decimals="0" ma:description="Die AnbieterZentralID ist die Sharepoint ID der führenden Anbieterliste.&#10;Die führende Anbieterliste ist diese:&#10; https://www.vintra.de/vzbv/vergabeportal/Lists/Anbieter_Nintex_Zentral/AllItems.aspx" ma:internalName="AnbieterZentralID">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93239daf-283d-42cb-9a3c-31238d13e6eb" elementFormDefault="qualified">
    <xsd:import namespace="http://schemas.microsoft.com/office/2006/documentManagement/types"/>
    <xsd:import namespace="http://schemas.microsoft.com/office/infopath/2007/PartnerControls"/>
    <xsd:element name="vzbvVertragID" ma:index="12" nillable="true" ma:displayName="Vertrag-ID" ma:internalName="vzbvVertragID" ma:readOnly="false">
      <xsd:simpleType>
        <xsd:restriction base="dms:Text">
          <xsd:maxLength value="255"/>
        </xsd:restriction>
      </xsd:simpleType>
    </xsd:element>
    <xsd:element name="vzbvBAAktenzeichen" ma:index="13" nillable="true" ma:displayName="Aktenzeichen" ma:internalName="vzbvBAAktenzeichen">
      <xsd:simpleType>
        <xsd:restriction base="dms:Text">
          <xsd:maxLength value="255"/>
        </xsd:restriction>
      </xsd:simpleType>
    </xsd:element>
    <xsd:element name="vzbvBedarfsID" ma:index="14" nillable="true" ma:displayName="Bedarfs-ID" ma:description="Stellt die Verknüpfungs-ID mit einer Bedarfsmeldung zur Verfügung." ma:internalName="vzbvBedarfsID">
      <xsd:simpleType>
        <xsd:restriction base="dms:Text">
          <xsd:maxLength value="255"/>
        </xsd:restriction>
      </xsd:simpleType>
    </xsd:element>
    <xsd:element name="vzbvBAGenPDF" ma:index="15" nillable="true" ma:displayName="PDF Erstellen?" ma:format="Dropdown" ma:internalName="vzbvBAGenPDF">
      <xsd:simpleType>
        <xsd:restriction base="dms:Choice">
          <xsd:enumeration value="ja"/>
          <xsd:enumeration value="nein"/>
        </xsd:restriction>
      </xsd:simpleType>
    </xsd:element>
    <xsd:element name="vzbvBAGenAttachement" ma:index="16" nillable="true" ma:displayName="Versenden?" ma:default="ja" ma:format="Dropdown" ma:internalName="vzbvBAGenAttachement">
      <xsd:simpleType>
        <xsd:restriction base="dms:Choice">
          <xsd:enumeration value="ja"/>
          <xsd:enumeration value="nei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7.xml><?xml version="1.0" encoding="utf-8"?>
<LongProperties xmlns="http://schemas.microsoft.com/office/2006/metadata/longProperties"/>
</file>

<file path=customXml/itemProps1.xml><?xml version="1.0" encoding="utf-8"?>
<ds:datastoreItem xmlns:ds="http://schemas.openxmlformats.org/officeDocument/2006/customXml" ds:itemID="{DCA36BD5-A444-4A27-BFA7-761A978348A7}">
  <ds:schemaRefs>
    <ds:schemaRef ds:uri="http://schemas.microsoft.com/sharepoint/v3"/>
    <ds:schemaRef ds:uri="http://purl.org/dc/dcmitype/"/>
    <ds:schemaRef ds:uri="http://purl.org/dc/terms/"/>
    <ds:schemaRef ds:uri="http://schemas.microsoft.com/office/infopath/2007/PartnerControls"/>
    <ds:schemaRef ds:uri="http://purl.org/dc/elements/1.1/"/>
    <ds:schemaRef ds:uri="http://schemas.openxmlformats.org/package/2006/metadata/core-properties"/>
    <ds:schemaRef ds:uri="93239daf-283d-42cb-9a3c-31238d13e6eb"/>
    <ds:schemaRef ds:uri="http://schemas.microsoft.com/office/2006/documentManagement/types"/>
    <ds:schemaRef ds:uri="http://www.w3.org/XML/1998/namespace"/>
    <ds:schemaRef ds:uri="e2003e0d-3b06-4c9d-8d1d-f4d78b896d7f"/>
    <ds:schemaRef ds:uri="921cc944-f0f0-44b3-8d2d-2606f6dbf471"/>
    <ds:schemaRef ds:uri="http://schemas.microsoft.com/office/2006/metadata/properties"/>
  </ds:schemaRefs>
</ds:datastoreItem>
</file>

<file path=customXml/itemProps2.xml><?xml version="1.0" encoding="utf-8"?>
<ds:datastoreItem xmlns:ds="http://schemas.openxmlformats.org/officeDocument/2006/customXml" ds:itemID="{47BC7197-1283-4337-B39E-07799DB676F6}">
  <ds:schemaRefs>
    <ds:schemaRef ds:uri="http://schemas.microsoft.com/sharepoint/v3/contenttype/forms"/>
  </ds:schemaRefs>
</ds:datastoreItem>
</file>

<file path=customXml/itemProps3.xml><?xml version="1.0" encoding="utf-8"?>
<ds:datastoreItem xmlns:ds="http://schemas.openxmlformats.org/officeDocument/2006/customXml" ds:itemID="{E3E0AB58-36EE-4919-A48F-0BA6B0DCBD9E}">
  <ds:schemaRefs/>
</ds:datastoreItem>
</file>

<file path=customXml/itemProps4.xml><?xml version="1.0" encoding="utf-8"?>
<ds:datastoreItem xmlns:ds="http://schemas.openxmlformats.org/officeDocument/2006/customXml" ds:itemID="{375844A8-2E25-446E-992D-89E43E563B61}">
  <ds:schemaRefs>
    <ds:schemaRef ds:uri="http://schemas.microsoft.com/sharepoint/v3/contenttype/forms/url"/>
  </ds:schemaRefs>
</ds:datastoreItem>
</file>

<file path=customXml/itemProps5.xml><?xml version="1.0" encoding="utf-8"?>
<ds:datastoreItem xmlns:ds="http://schemas.openxmlformats.org/officeDocument/2006/customXml" ds:itemID="{43DC40A9-766C-4BF4-89A0-B04AE5481495}">
  <ds:schemaRefs>
    <ds:schemaRef ds:uri="http://schemas.microsoft.com/sharepoint/events"/>
  </ds:schemaRefs>
</ds:datastoreItem>
</file>

<file path=customXml/itemProps6.xml><?xml version="1.0" encoding="utf-8"?>
<ds:datastoreItem xmlns:ds="http://schemas.openxmlformats.org/officeDocument/2006/customXml" ds:itemID="{485FE0C2-2371-4DC4-9C94-141ED898319C}"/>
</file>

<file path=customXml/itemProps7.xml><?xml version="1.0" encoding="utf-8"?>
<ds:datastoreItem xmlns:ds="http://schemas.openxmlformats.org/officeDocument/2006/customXml" ds:itemID="{88BFC304-D47D-40E9-B63B-794243D5A231}">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AZ 2026-0282</vt:lpstr>
    </vt:vector>
  </TitlesOfParts>
  <Company>vzbv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Vorlage-Anlage-6-Wertungsmatrix.xlsx</dc:title>
  <dc:creator>hoffschulte</dc:creator>
  <cp:lastModifiedBy>Kruithoff, Eike (vzbv)</cp:lastModifiedBy>
  <cp:lastPrinted>2015-11-06T15:24:37Z</cp:lastPrinted>
  <dcterms:created xsi:type="dcterms:W3CDTF">2013-07-04T14:17:18Z</dcterms:created>
  <dcterms:modified xsi:type="dcterms:W3CDTF">2026-06-16T11:56:54Z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
    <vt:lpwstr>XHNKVCXE7VXX-1172018943-29</vt:lpwstr>
  </property>
  <property fmtid="{D5CDD505-2E9C-101B-9397-08002B2CF9AE}" pid="3" name="_dlc_DocIdItemGuid">
    <vt:lpwstr>e3199236-feaa-42ae-9f6b-d957bba347ef</vt:lpwstr>
  </property>
  <property fmtid="{D5CDD505-2E9C-101B-9397-08002B2CF9AE}" pid="4" name="_dlc_DocIdUrl">
    <vt:lpwstr>https://vzbv.vintra.de/Zusammenarbeit/Vergaben/_layouts/15/DocIdRedir.aspx?ID=XHNKVCXE7VXX-1172018943-29, XHNKVCXE7VXX-1172018943-29</vt:lpwstr>
  </property>
  <property fmtid="{D5CDD505-2E9C-101B-9397-08002B2CF9AE}" pid="5" name="ContentTypeId">
    <vt:lpwstr>0x010100EB634DAC27FD7E45A6BA5530D4B3626E00A7E07A5CA641854E954D530A56D37C62</vt:lpwstr>
  </property>
  <property fmtid="{D5CDD505-2E9C-101B-9397-08002B2CF9AE}" pid="6" name="_docset_NoMedatataSyncRequired">
    <vt:lpwstr>False</vt:lpwstr>
  </property>
  <property fmtid="{D5CDD505-2E9C-101B-9397-08002B2CF9AE}" pid="7" name="Order">
    <vt:r8>21200</vt:r8>
  </property>
  <property fmtid="{D5CDD505-2E9C-101B-9397-08002B2CF9AE}" pid="8" name="xd_ProgID">
    <vt:lpwstr/>
  </property>
  <property fmtid="{D5CDD505-2E9C-101B-9397-08002B2CF9AE}" pid="9" name="TemplateUrl">
    <vt:lpwstr/>
  </property>
  <property fmtid="{D5CDD505-2E9C-101B-9397-08002B2CF9AE}" pid="10" name="PDF">
    <vt:lpwstr>nein</vt:lpwstr>
  </property>
  <property fmtid="{D5CDD505-2E9C-101B-9397-08002B2CF9AE}" pid="11" name="Dokumentart">
    <vt:lpwstr>Wertungsmatrix</vt:lpwstr>
  </property>
  <property fmtid="{D5CDD505-2E9C-101B-9397-08002B2CF9AE}" pid="12" name="Versand">
    <vt:lpwstr>nein</vt:lpwstr>
  </property>
  <property fmtid="{D5CDD505-2E9C-101B-9397-08002B2CF9AE}" pid="13" name="_CopySource">
    <vt:lpwstr>https://www.vintra.de/vzbv/vergabeportal/BedarfsmeldungDokumente/3973/Vorlage-Anlage-6-Wertungsmatrix.xlsx</vt:lpwstr>
  </property>
  <property fmtid="{D5CDD505-2E9C-101B-9397-08002B2CF9AE}" pid="14" name="_SourceUrl">
    <vt:lpwstr/>
  </property>
  <property fmtid="{D5CDD505-2E9C-101B-9397-08002B2CF9AE}" pid="15" name="_SharedFileIndex">
    <vt:lpwstr/>
  </property>
</Properties>
</file>