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56F51619-37BB-475A-9E85-4012A42D4B5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026-0150 - LOS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8" i="2"/>
  <c r="E7" i="2"/>
  <c r="E6" i="2"/>
  <c r="E5" i="2"/>
  <c r="E3" i="2"/>
  <c r="E4" i="2"/>
  <c r="E10" i="2" l="1"/>
  <c r="E11" i="2" s="1"/>
  <c r="E12" i="2" l="1"/>
</calcChain>
</file>

<file path=xl/sharedStrings.xml><?xml version="1.0" encoding="utf-8"?>
<sst xmlns="http://schemas.openxmlformats.org/spreadsheetml/2006/main" count="32" uniqueCount="26">
  <si>
    <t>Pos.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</si>
  <si>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</si>
  <si>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</si>
  <si>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</si>
  <si>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</si>
  <si>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</si>
  <si>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</si>
  <si>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</si>
  <si>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</si>
  <si>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</si>
  <si>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Preisblatt (LOS 1) Unterhaltsreinigung</t>
  </si>
  <si>
    <t>Aktenzeichen 2026-0150 - Preisblatt (Anlage 3) LOS 1</t>
  </si>
  <si>
    <t>geschätzt</t>
  </si>
  <si>
    <t>Stundensatz
 in Euro (brutto)</t>
  </si>
  <si>
    <t>Kosten für Teppichtiefenreinigung mithilfe der Reinigungsmethode Teppichshampoonierung pro m². Geht nicht in die Wertung ein! 
Bitte geben Sie hier den Preis in Euro(brutto) pro zu reinigenden m²-Teppichbelag an.</t>
  </si>
  <si>
    <t>Monatlicher Preis</t>
  </si>
  <si>
    <t>Einzelpreis pro Monat</t>
  </si>
  <si>
    <t>Gesamtpreis für die Unterhaltsreinigung 
(01.07.2030-31.12.2030)</t>
  </si>
  <si>
    <t>Kosten für Verbrauchsmaterial pro Jahr (Flüssigseife, Müllbeutel, Reinigungsmittel, Hygienbeutel etc.) geht nicht in die Wertung ein!
Bitte eine Preisliste für Verbrauchsmaterialien dem Angebot als Anlage beifügen.</t>
  </si>
  <si>
    <t>Stundensatz des eingesetzten Reinigungspersonals. Geht nicht in die Wertung ein! 
Bitte geben Sie hier den Stundensatz des eingesetzten Personals in Euro (brutto) an. (Stand: Abgabe des Angebots)</t>
  </si>
  <si>
    <t>Gesamtpreis für die Unterhaltsreinigung 
(01.10.2029-31.12.2029)</t>
  </si>
  <si>
    <t>Gesamtpreis für die Unterhaltsreinigung 
(01.01.2029-30.06.2029)</t>
  </si>
  <si>
    <t>Gesamtpreis für die Unterhaltsreinigung 2027 
(01.01.2027-31.12.2027)</t>
  </si>
  <si>
    <t>Gesamtpreis für die Unterhaltsreinigung 2028 
(01.01.2027-31.12.2028)</t>
  </si>
  <si>
    <t>Gesamtpreis für die Unterhaltsreinigung
(01.01.2030-30.06.2030)</t>
  </si>
  <si>
    <t>Gesamtpreis für die Unterhaltsreinigung
(01.07.2029-30.09.2029)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</si>
</sst>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 wrapText="1"/>
    </xf>
    <xf numFmtId="164" fontId="2" fillId="2" borderId="5" xfId="0" applyNumberFormat="1" applyFont="1" applyFill="1" applyBorder="1" applyProtection="1">
      <protection locked="0"/>
    </xf>
    <xf numFmtId="164" fontId="2" fillId="3" borderId="12" xfId="0" applyNumberFormat="1" applyFont="1" applyFill="1" applyBorder="1"/>
    <xf numFmtId="0" fontId="2" fillId="0" borderId="10" xfId="0" applyFont="1" applyBorder="1" applyAlignment="1">
      <alignment vertical="center" wrapText="1"/>
    </xf>
    <xf numFmtId="164" fontId="2" fillId="2" borderId="5" xfId="0" applyNumberFormat="1" applyFont="1" applyFill="1" applyBorder="1" applyAlignment="1" applyProtection="1">
      <alignment wrapText="1"/>
      <protection locked="0"/>
    </xf>
    <xf numFmtId="9" fontId="2" fillId="2" borderId="12" xfId="0" applyNumberFormat="1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/>
    </xf>
    <xf numFmtId="0" fontId="2" fillId="4" borderId="15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 wrapText="1"/>
    </xf>
    <xf numFmtId="0" fontId="2" fillId="4" borderId="15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Normal="100" workbookViewId="0">
      <selection sqref="A1:E1"/>
    </sheetView>
  </sheetViews>
  <sheetFormatPr baseColWidth="10" defaultColWidth="11.453125" defaultRowHeight="12.5" x14ac:dyDescent="0.25"/>
  <cols>
    <col min="1" max="1" width="5" customWidth="1"/>
    <col min="2" max="2" width="50.54296875" customWidth="1"/>
    <col min="3" max="4" width="17.90625" customWidth="1"/>
    <col min="5" max="5" width="20.90625" customWidth="1"/>
  </cols>
  <sheetData>
    <row r="1" spans="1:5" ht="42.75" customHeight="1" thickBot="1" x14ac:dyDescent="0.3">
      <c r="A1" s="29" t="s">
        <v>11</v>
      </c>
      <c r="B1" s="29"/>
      <c r="C1" s="29"/>
      <c r="D1" s="29"/>
      <c r="E1" s="29"/>
    </row>
    <row r="2" spans="1:5" ht="50" customHeight="1" x14ac:dyDescent="0.25">
      <c r="A2" s="1" t="s">
        <v>0</v>
      </c>
      <c r="B2" s="2" t="s">
        <v>10</v>
      </c>
      <c r="C2" s="34" t="s">
        <v>16</v>
      </c>
      <c r="D2" s="35"/>
      <c r="E2" s="24" t="s">
        <v>1</v>
      </c>
    </row>
    <row r="3" spans="1:5" ht="37.5" customHeight="1" x14ac:dyDescent="0.35">
      <c r="A3" s="1">
        <v>1</v>
      </c>
      <c r="B3" s="4" t="s">
        <v>22</v>
      </c>
      <c r="C3" s="5" t="s">
        <v>15</v>
      </c>
      <c r="D3" s="6">
        <v>0</v>
      </c>
      <c r="E3" s="25">
        <f>D3*12</f>
        <v>0</v>
      </c>
    </row>
    <row r="4" spans="1:5" ht="37.5" customHeight="1" x14ac:dyDescent="0.35">
      <c r="A4" s="1">
        <v>2</v>
      </c>
      <c r="B4" s="4" t="s">
        <v>23</v>
      </c>
      <c r="C4" s="5" t="s">
        <v>15</v>
      </c>
      <c r="D4" s="23">
        <v>0</v>
      </c>
      <c r="E4" s="22">
        <f>D4*12</f>
        <v>0</v>
      </c>
    </row>
    <row r="5" spans="1:5" ht="37.5" customHeight="1" x14ac:dyDescent="0.35">
      <c r="A5" s="1">
        <v>3</v>
      </c>
      <c r="B5" s="4" t="s">
        <v>21</v>
      </c>
      <c r="C5" s="5" t="s">
        <v>15</v>
      </c>
      <c r="D5" s="23">
        <v>0</v>
      </c>
      <c r="E5" s="22">
        <f>D5*6</f>
        <v>0</v>
      </c>
    </row>
    <row r="6" spans="1:5" ht="37.5" customHeight="1" x14ac:dyDescent="0.35">
      <c r="A6" s="1">
        <v>4</v>
      </c>
      <c r="B6" s="4" t="s">
        <v>25</v>
      </c>
      <c r="C6" s="5" t="s">
        <v>15</v>
      </c>
      <c r="D6" s="23">
        <v>0</v>
      </c>
      <c r="E6" s="22">
        <f>D6*3</f>
        <v>0</v>
      </c>
    </row>
    <row r="7" spans="1:5" ht="37.5" customHeight="1" x14ac:dyDescent="0.35">
      <c r="A7" s="1">
        <v>6</v>
      </c>
      <c r="B7" s="4" t="s">
        <v>20</v>
      </c>
      <c r="C7" s="5" t="s">
        <v>15</v>
      </c>
      <c r="D7" s="23">
        <v>0</v>
      </c>
      <c r="E7" s="22">
        <f>D7*3</f>
        <v>0</v>
      </c>
    </row>
    <row r="8" spans="1:5" ht="37.5" customHeight="1" x14ac:dyDescent="0.35">
      <c r="A8" s="1">
        <v>7</v>
      </c>
      <c r="B8" s="4" t="s">
        <v>24</v>
      </c>
      <c r="C8" s="5" t="s">
        <v>15</v>
      </c>
      <c r="D8" s="23">
        <v>0</v>
      </c>
      <c r="E8" s="22">
        <f>D8*6</f>
        <v>0</v>
      </c>
    </row>
    <row r="9" spans="1:5" ht="37.5" customHeight="1" x14ac:dyDescent="0.35">
      <c r="A9" s="3">
        <v>8</v>
      </c>
      <c r="B9" s="4" t="s">
        <v>17</v>
      </c>
      <c r="C9" s="5" t="s">
        <v>15</v>
      </c>
      <c r="D9" s="23">
        <v>0</v>
      </c>
      <c r="E9" s="22">
        <f>D9*6</f>
        <v>0</v>
      </c>
    </row>
    <row r="10" spans="1:5" ht="16.5" customHeight="1" x14ac:dyDescent="0.35">
      <c r="A10" s="7"/>
      <c r="B10" s="16"/>
      <c r="C10" s="8" t="s">
        <v>3</v>
      </c>
      <c r="D10" s="20"/>
      <c r="E10" s="9">
        <f>SUM(E3*12, E4*12, E5*6, E6*3, E7*3, E8*6, E9*6)</f>
        <v>0</v>
      </c>
    </row>
    <row r="11" spans="1:5" ht="14.5" x14ac:dyDescent="0.35">
      <c r="A11" s="7"/>
      <c r="B11" s="10" t="s">
        <v>4</v>
      </c>
      <c r="C11" s="11">
        <v>0</v>
      </c>
      <c r="D11" s="26"/>
      <c r="E11" s="12">
        <f>SUM(E10*C11)</f>
        <v>0</v>
      </c>
    </row>
    <row r="12" spans="1:5" ht="29" x14ac:dyDescent="0.35">
      <c r="A12" s="27" t="s">
        <v>5</v>
      </c>
      <c r="B12" s="28"/>
      <c r="C12" s="13" t="s">
        <v>6</v>
      </c>
      <c r="D12" s="21"/>
      <c r="E12" s="9">
        <f>E10+E11</f>
        <v>0</v>
      </c>
    </row>
    <row r="13" spans="1:5" ht="14.5" x14ac:dyDescent="0.25">
      <c r="A13" s="27"/>
      <c r="B13" s="28"/>
      <c r="C13" s="31" t="s">
        <v>7</v>
      </c>
      <c r="D13" s="32"/>
      <c r="E13" s="33"/>
    </row>
    <row r="14" spans="1:5" ht="72.5" x14ac:dyDescent="0.35">
      <c r="A14" s="17">
        <v>9</v>
      </c>
      <c r="B14" s="18" t="s">
        <v>18</v>
      </c>
      <c r="C14" s="36" t="s">
        <v>12</v>
      </c>
      <c r="D14" s="37"/>
      <c r="E14" s="6">
        <v>0</v>
      </c>
    </row>
    <row r="15" spans="1:5" ht="72.5" x14ac:dyDescent="0.35">
      <c r="A15" s="19">
        <v>10</v>
      </c>
      <c r="B15" s="18" t="s">
        <v>19</v>
      </c>
      <c r="C15" s="38" t="s">
        <v>13</v>
      </c>
      <c r="D15" s="39"/>
      <c r="E15" s="6">
        <v>0</v>
      </c>
    </row>
    <row r="16" spans="1:5" ht="72.5" x14ac:dyDescent="0.35">
      <c r="A16" s="17">
        <v>11</v>
      </c>
      <c r="B16" s="18" t="s">
        <v>14</v>
      </c>
      <c r="C16" s="36" t="s">
        <v>2</v>
      </c>
      <c r="D16" s="37"/>
      <c r="E16" s="6">
        <v>0</v>
      </c>
    </row>
    <row r="18" spans="1:5" ht="13" x14ac:dyDescent="0.3">
      <c r="A18" s="30"/>
      <c r="B18" s="30"/>
      <c r="C18" s="14"/>
      <c r="D18" s="14"/>
      <c r="E18" s="14"/>
    </row>
    <row r="19" spans="1:5" ht="14.5" x14ac:dyDescent="0.35">
      <c r="A19" s="7" t="s">
        <v>8</v>
      </c>
      <c r="B19" s="15"/>
      <c r="C19" s="14"/>
      <c r="D19" s="14"/>
      <c r="E19" s="14"/>
    </row>
    <row r="20" spans="1:5" ht="13" x14ac:dyDescent="0.3">
      <c r="A20" s="30"/>
      <c r="B20" s="30"/>
      <c r="C20" s="14"/>
      <c r="D20" s="14"/>
      <c r="E20" s="14"/>
    </row>
    <row r="21" spans="1:5" ht="14.5" x14ac:dyDescent="0.35">
      <c r="A21" s="7" t="s">
        <v>9</v>
      </c>
      <c r="B21" s="7"/>
      <c r="C21" s="14"/>
      <c r="D21" s="14"/>
      <c r="E21" s="14"/>
    </row>
  </sheetData>
  <sheetProtection selectLockedCells="1"/>
  <mergeCells count="9">
    <mergeCell ref="A12:B13"/>
    <mergeCell ref="A1:E1"/>
    <mergeCell ref="A18:B18"/>
    <mergeCell ref="A20:B20"/>
    <mergeCell ref="C13:E13"/>
    <mergeCell ref="C2:D2"/>
    <mergeCell ref="C14:D14"/>
    <mergeCell ref="C15:D15"/>
    <mergeCell ref="C16:D16"/>
  </mergeCells>
  <phoneticPr fontId="0" type="noConversion"/>
  <pageMargins left="0.24" right="0.25" top="0.59055118110236227" bottom="0.59055118110236227" header="0.51181102362204722" footer="0.51181102362204722"/>
  <pageSetup paperSize="9" scale="90" orientation="portrait" r:id="rId1"/>
  <headerFooter alignWithMargins="0"/>
  <ignoredErrors>
    <ignoredError sqref="E11 E3:E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HWFTUP5PPQV2-844554029-12510</_dlc_DocId>
    <_dlc_DocIdUrl xmlns="e2003e0d-3b06-4c9d-8d1d-f4d78b896d7f">
      <Url>https://www.vintra.de/vzbv/vergabeportal/_layouts/15/DocIdRedir.aspx?ID=HWFTUP5PPQV2-844554029-12510</Url>
      <Description>HWFTUP5PPQV2-844554029-12510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6.xml><?xml version="1.0" encoding="utf-8"?>
<LongProperties xmlns="http://schemas.microsoft.com/office/2006/metadata/longProperties"/>
</file>

<file path=customXml/item7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8F6A9ED9-EC78-4DE6-8657-2D842A126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4F0D71D-F339-4CA7-9B81-C0D214057F3D}"/>
</file>

<file path=customXml/itemProps4.xml><?xml version="1.0" encoding="utf-8"?>
<ds:datastoreItem xmlns:ds="http://schemas.openxmlformats.org/officeDocument/2006/customXml" ds:itemID="{3B75DC48-F050-4AFF-AC05-B2DACD03E63F}">
  <ds:schemaRefs>
    <ds:schemaRef ds:uri="93239daf-283d-42cb-9a3c-31238d13e6eb"/>
    <ds:schemaRef ds:uri="http://schemas.microsoft.com/sharepoint/v3"/>
    <ds:schemaRef ds:uri="e2003e0d-3b06-4c9d-8d1d-f4d78b896d7f"/>
    <ds:schemaRef ds:uri="http://purl.org/dc/elements/1.1/"/>
    <ds:schemaRef ds:uri="http://purl.org/dc/terms/"/>
    <ds:schemaRef ds:uri="http://purl.org/dc/dcmitype/"/>
    <ds:schemaRef ds:uri="921cc944-f0f0-44b3-8d2d-2606f6dbf471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7D5767C0-1250-4116-8EE4-A961D0869FF4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4A2119EC-DE61-41E3-8CF2-4E9CBC9CE2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2026-0150 - LOS 1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2026-0150-Anlage-3-Preisblatt_LOS1</dc:title>
  <dc:subject/>
  <dc:creator>MAHDERMA</dc:creator>
  <cp:keywords/>
  <dc:description/>
  <cp:lastModifiedBy>Röhrich, Rico (vzbv)</cp:lastModifiedBy>
  <cp:revision/>
  <dcterms:created xsi:type="dcterms:W3CDTF">2004-09-23T08:01:51Z</dcterms:created>
  <dcterms:modified xsi:type="dcterms:W3CDTF">2026-07-03T07:08:41Z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c85fbbbe-69a4-4b99-988e-a19152aa4aff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https://www.vintra.de/vzbv/vergabeportal/Vorlagen/Vorlage-Anlage-3-Preisblatt.xlsx</vt:lpwstr>
  </property>
</Properties>
</file>