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829/"/>
    </mc:Choice>
  </mc:AlternateContent>
  <xr:revisionPtr revIDLastSave="0" documentId="13_ncr:20000001_{1A13017B-1BF6-45D5-924A-C6465EF4236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2026-0150 (LOS 3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F10" i="1"/>
  <c r="D10" i="1"/>
  <c r="E9" i="1"/>
  <c r="F9" i="1"/>
  <c r="D9" i="1"/>
  <c r="D16" i="1"/>
  <c r="F12" i="1" l="1"/>
  <c r="E12" i="1" l="1"/>
  <c r="D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8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<sst xmlns="http://schemas.openxmlformats.org/spreadsheetml/2006/main" count="22" uniqueCount="19">
  <si>
    <t>Zuschlagskriterien</t>
  </si>
  <si>
    <t>Gewichtung</t>
  </si>
  <si>
    <t>gewichtet</t>
  </si>
  <si>
    <t>max. Punktzahl</t>
  </si>
  <si>
    <t>Hinweis zur Bewertung: Es müssen nur die vergebenen Punkte  und der jeweilige Gesamtpreis eingegeben werden. Die Berechnung der Gewichtung erfolgt automatisch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</si>
  <si>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</si>
  <si>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</si>
  <si>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</si>
  <si>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</si>
  <si>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</si>
  <si>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</si>
  <si>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</si>
  <si>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</si>
  <si>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</si>
  <si>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</si>
  <si>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Beispielwerte</t>
  </si>
  <si>
    <t xml:space="preserve">Bewertungskriterien für die Ausschreibung 
 …Unterhaltsreinigung der Büroflächen…Aktenzeichen-2026-0150 - LOS 3 (Fenster- und Glasreinigung)
</t>
  </si>
  <si>
    <t>1. Preis pro Fenster</t>
  </si>
  <si>
    <t>2. Gesamtpunktzahl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</si>
</sst>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0" borderId="0" xfId="0" applyFont="1" applyAlignment="1">
      <alignment horizontal="center" vertical="top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0" fontId="5" fillId="3" borderId="6" xfId="0" applyFont="1" applyFill="1" applyBorder="1" applyAlignment="1" applyProtection="1">
      <alignment vertical="top"/>
      <protection locked="0"/>
    </xf>
    <xf numFmtId="9" fontId="5" fillId="3" borderId="7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5" fillId="2" borderId="3" xfId="0" applyFont="1" applyFill="1" applyBorder="1" applyAlignment="1" applyProtection="1">
      <alignment vertical="top"/>
      <protection locked="0"/>
    </xf>
    <xf numFmtId="0" fontId="6" fillId="2" borderId="0" xfId="0" applyFont="1" applyFill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/>
      <protection locked="0"/>
    </xf>
    <xf numFmtId="164" fontId="7" fillId="4" borderId="7" xfId="0" applyNumberFormat="1" applyFont="1" applyFill="1" applyBorder="1" applyProtection="1">
      <protection locked="0"/>
    </xf>
    <xf numFmtId="164" fontId="7" fillId="4" borderId="8" xfId="0" applyNumberFormat="1" applyFont="1" applyFill="1" applyBorder="1" applyProtection="1">
      <protection locked="0"/>
    </xf>
    <xf numFmtId="0" fontId="5" fillId="2" borderId="2" xfId="0" applyFont="1" applyFill="1" applyBorder="1" applyAlignment="1" applyProtection="1">
      <alignment vertical="top"/>
      <protection locked="0"/>
    </xf>
    <xf numFmtId="2" fontId="3" fillId="2" borderId="2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top"/>
      <protection locked="0"/>
    </xf>
    <xf numFmtId="2" fontId="3" fillId="2" borderId="3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center" vertical="top"/>
      <protection locked="0"/>
    </xf>
    <xf numFmtId="0" fontId="3" fillId="2" borderId="0" xfId="0" applyFont="1" applyFill="1" applyProtection="1">
      <protection locked="0"/>
    </xf>
    <xf numFmtId="0" fontId="5" fillId="2" borderId="5" xfId="0" applyFont="1" applyFill="1" applyBorder="1" applyAlignment="1" applyProtection="1">
      <alignment vertical="top"/>
      <protection locked="0"/>
    </xf>
    <xf numFmtId="0" fontId="5" fillId="2" borderId="4" xfId="0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 applyProtection="1">
      <alignment vertical="top"/>
      <protection locked="0"/>
    </xf>
    <xf numFmtId="2" fontId="3" fillId="2" borderId="4" xfId="0" applyNumberFormat="1" applyFont="1" applyFill="1" applyBorder="1" applyAlignment="1">
      <alignment horizontal="left"/>
    </xf>
    <xf numFmtId="0" fontId="6" fillId="2" borderId="2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164" fontId="3" fillId="2" borderId="2" xfId="0" applyNumberFormat="1" applyFont="1" applyFill="1" applyBorder="1"/>
    <xf numFmtId="0" fontId="3" fillId="2" borderId="0" xfId="0" applyFont="1" applyFill="1"/>
    <xf numFmtId="0" fontId="3" fillId="4" borderId="0" xfId="0" applyFont="1" applyFill="1"/>
    <xf numFmtId="0" fontId="6" fillId="3" borderId="7" xfId="0" applyFont="1" applyFill="1" applyBorder="1" applyAlignment="1" applyProtection="1">
      <alignment vertical="top"/>
      <protection locked="0"/>
    </xf>
    <xf numFmtId="0" fontId="1" fillId="2" borderId="0" xfId="0" applyFont="1" applyFill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zoomScale="85" zoomScaleNormal="85" workbookViewId="0">
      <selection activeCell="A10" sqref="A10"/>
    </sheetView>
  </sheetViews>
  <sheetFormatPr baseColWidth="10" defaultColWidth="11.42578125" defaultRowHeight="15.75" x14ac:dyDescent="0.25"/>
  <cols>
    <col min="1" max="1" width="35.28515625" style="1" customWidth="1"/>
    <col min="2" max="2" width="18.85546875" style="1" customWidth="1"/>
    <col min="3" max="3" width="36.42578125" style="1" customWidth="1"/>
    <col min="4" max="4" width="30.85546875" style="1" customWidth="1"/>
    <col min="5" max="5" width="31" style="1" customWidth="1"/>
    <col min="6" max="6" width="29.28515625" style="1" customWidth="1"/>
    <col min="7" max="21" width="11.42578125" style="1"/>
    <col min="22" max="22" width="12.42578125" style="1" customWidth="1"/>
    <col min="23" max="16384" width="11.42578125" style="1"/>
  </cols>
  <sheetData>
    <row r="1" spans="1:22" ht="16.5" thickBot="1" x14ac:dyDescent="0.3">
      <c r="A1" s="40"/>
      <c r="B1" s="40"/>
      <c r="C1" s="40"/>
      <c r="D1" s="40"/>
      <c r="E1" s="40"/>
      <c r="F1" s="40"/>
    </row>
    <row r="2" spans="1:22" ht="51.75" customHeight="1" thickBot="1" x14ac:dyDescent="0.3">
      <c r="A2" s="41" t="s">
        <v>16</v>
      </c>
      <c r="B2" s="42"/>
      <c r="C2" s="42"/>
      <c r="D2" s="42"/>
      <c r="E2" s="42"/>
      <c r="F2" s="43"/>
    </row>
    <row r="3" spans="1:22" ht="18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.5" thickBot="1" x14ac:dyDescent="0.3"/>
    <row r="5" spans="1:22" s="4" customFormat="1" ht="101.25" customHeight="1" thickBot="1" x14ac:dyDescent="0.3">
      <c r="A5" s="7" t="s">
        <v>0</v>
      </c>
      <c r="B5" s="8" t="s">
        <v>1</v>
      </c>
      <c r="C5" s="9" t="s">
        <v>14</v>
      </c>
      <c r="D5" s="10" t="s">
        <v>9</v>
      </c>
      <c r="E5" s="10" t="s">
        <v>10</v>
      </c>
      <c r="F5" s="10" t="s">
        <v>11</v>
      </c>
    </row>
    <row r="6" spans="1:22" s="4" customFormat="1" x14ac:dyDescent="0.25">
      <c r="A6" s="5"/>
      <c r="B6" s="5"/>
      <c r="C6" s="5"/>
      <c r="D6" s="6"/>
      <c r="E6" s="6"/>
      <c r="F6" s="6"/>
    </row>
    <row r="7" spans="1:22" s="2" customFormat="1" ht="30" customHeight="1" thickBot="1" x14ac:dyDescent="0.3">
      <c r="A7" s="16"/>
      <c r="B7" s="17"/>
      <c r="C7" s="18"/>
      <c r="D7" s="19"/>
      <c r="E7" s="19"/>
      <c r="F7" s="19"/>
    </row>
    <row r="8" spans="1:22" ht="33" customHeight="1" x14ac:dyDescent="0.25">
      <c r="A8" s="11" t="s">
        <v>17</v>
      </c>
      <c r="B8" s="12">
        <v>1</v>
      </c>
      <c r="C8" s="39"/>
      <c r="D8" s="20">
        <v>1</v>
      </c>
      <c r="E8" s="20">
        <v>1</v>
      </c>
      <c r="F8" s="21">
        <v>1</v>
      </c>
      <c r="G8" s="1" t="s">
        <v>15</v>
      </c>
    </row>
    <row r="9" spans="1:22" x14ac:dyDescent="0.25">
      <c r="A9" s="13" t="s">
        <v>3</v>
      </c>
      <c r="B9" s="14">
        <v>100</v>
      </c>
      <c r="C9" s="22"/>
      <c r="D9" s="23">
        <f>$D$16/D8*$B$9</f>
        <v>100</v>
      </c>
      <c r="E9" s="23">
        <f t="shared" ref="E9:F9" si="0">$D$16/E8*$B$9</f>
        <v>100</v>
      </c>
      <c r="F9" s="23">
        <f t="shared" si="0"/>
        <v>100</v>
      </c>
    </row>
    <row r="10" spans="1:22" ht="16.5" thickBot="1" x14ac:dyDescent="0.3">
      <c r="A10" s="24" t="s">
        <v>2</v>
      </c>
      <c r="B10" s="25"/>
      <c r="C10" s="15"/>
      <c r="D10" s="26">
        <f>D9*$B$8</f>
        <v>100</v>
      </c>
      <c r="E10" s="26">
        <f t="shared" ref="E10:F10" si="1">E9*$B$8</f>
        <v>100</v>
      </c>
      <c r="F10" s="26">
        <f t="shared" si="1"/>
        <v>100</v>
      </c>
    </row>
    <row r="11" spans="1:22" ht="16.5" thickBot="1" x14ac:dyDescent="0.3">
      <c r="A11" s="16"/>
      <c r="B11" s="27"/>
      <c r="C11" s="18"/>
      <c r="D11" s="28"/>
      <c r="E11" s="28"/>
      <c r="F11" s="28"/>
    </row>
    <row r="12" spans="1:22" ht="16.5" thickBot="1" x14ac:dyDescent="0.3">
      <c r="A12" s="29" t="s">
        <v>18</v>
      </c>
      <c r="B12" s="30"/>
      <c r="C12" s="31"/>
      <c r="D12" s="32">
        <f>SUM(D10)</f>
        <v>100</v>
      </c>
      <c r="E12" s="32">
        <f t="shared" ref="E12:F12" si="2">SUM(E10)</f>
        <v>100</v>
      </c>
      <c r="F12" s="32">
        <f t="shared" si="2"/>
        <v>100</v>
      </c>
    </row>
    <row r="13" spans="1:22" x14ac:dyDescent="0.25">
      <c r="A13" s="18"/>
      <c r="B13" s="27"/>
      <c r="C13" s="18"/>
      <c r="D13" s="19"/>
      <c r="E13" s="19"/>
      <c r="F13" s="19"/>
    </row>
    <row r="14" spans="1:22" x14ac:dyDescent="0.25">
      <c r="A14" s="18"/>
      <c r="B14" s="18"/>
      <c r="C14" s="18"/>
      <c r="D14" s="28"/>
      <c r="E14" s="28"/>
      <c r="F14" s="28"/>
    </row>
    <row r="15" spans="1:22" x14ac:dyDescent="0.25">
      <c r="A15" s="33" t="s">
        <v>4</v>
      </c>
      <c r="B15" s="33"/>
      <c r="C15" s="34"/>
      <c r="D15" s="35"/>
      <c r="E15" s="35"/>
      <c r="F15" s="35"/>
    </row>
    <row r="16" spans="1:22" x14ac:dyDescent="0.25">
      <c r="A16" s="34"/>
      <c r="B16" s="34"/>
      <c r="C16" s="34"/>
      <c r="D16" s="36">
        <f>MIN(D8:F8)</f>
        <v>1</v>
      </c>
      <c r="E16" s="35"/>
      <c r="F16" s="35"/>
    </row>
    <row r="17" spans="1:6" x14ac:dyDescent="0.25">
      <c r="A17" s="28"/>
      <c r="B17" s="28"/>
      <c r="C17" s="28"/>
      <c r="D17" s="28"/>
      <c r="E17" s="28"/>
      <c r="F17" s="28"/>
    </row>
    <row r="18" spans="1:6" x14ac:dyDescent="0.25">
      <c r="A18" s="37"/>
      <c r="B18" s="37"/>
      <c r="C18" s="37"/>
      <c r="D18" s="37"/>
      <c r="E18" s="37"/>
      <c r="F18" s="37"/>
    </row>
    <row r="19" spans="1:6" x14ac:dyDescent="0.25">
      <c r="A19" s="38" t="s">
        <v>6</v>
      </c>
      <c r="B19" s="37"/>
      <c r="C19" s="37"/>
      <c r="D19" s="38" t="s">
        <v>7</v>
      </c>
      <c r="E19" s="37" t="s">
        <v>8</v>
      </c>
      <c r="F19" s="37"/>
    </row>
    <row r="20" spans="1:6" x14ac:dyDescent="0.25">
      <c r="A20" s="37" t="s">
        <v>5</v>
      </c>
      <c r="B20" s="37"/>
      <c r="C20" s="37"/>
      <c r="D20" s="37" t="s">
        <v>5</v>
      </c>
      <c r="E20" s="37"/>
      <c r="F20" s="37"/>
    </row>
    <row r="21" spans="1:6" x14ac:dyDescent="0.25">
      <c r="A21" s="37"/>
      <c r="B21" s="37"/>
      <c r="C21" s="37"/>
      <c r="D21" s="37"/>
      <c r="E21" s="37"/>
      <c r="F21" s="37"/>
    </row>
    <row r="22" spans="1:6" x14ac:dyDescent="0.25">
      <c r="A22" s="38" t="s">
        <v>6</v>
      </c>
      <c r="B22" s="37"/>
      <c r="C22" s="37"/>
      <c r="D22" s="38" t="s">
        <v>7</v>
      </c>
      <c r="E22" s="37"/>
      <c r="F22" s="37"/>
    </row>
    <row r="23" spans="1:6" x14ac:dyDescent="0.25">
      <c r="A23" s="37" t="s">
        <v>12</v>
      </c>
      <c r="B23" s="37"/>
      <c r="C23" s="37"/>
      <c r="D23" s="37" t="s">
        <v>13</v>
      </c>
      <c r="E23" s="37"/>
      <c r="F23" s="37"/>
    </row>
    <row r="24" spans="1:6" x14ac:dyDescent="0.25">
      <c r="A24" s="37"/>
      <c r="B24" s="37"/>
      <c r="C24" s="37"/>
      <c r="D24" s="37"/>
      <c r="E24" s="37"/>
      <c r="F24" s="37"/>
    </row>
    <row r="25" spans="1:6" x14ac:dyDescent="0.25">
      <c r="A25" s="37"/>
      <c r="B25" s="37"/>
      <c r="C25" s="37"/>
      <c r="D25" s="37"/>
      <c r="E25" s="37"/>
      <c r="F25" s="37"/>
    </row>
    <row r="26" spans="1:6" x14ac:dyDescent="0.25">
      <c r="A26" s="37"/>
      <c r="B26" s="37"/>
      <c r="C26" s="37"/>
      <c r="D26" s="37"/>
      <c r="E26" s="37"/>
      <c r="F26" s="37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HWFTUP5PPQV2-844554029-12515</_dlc_DocId>
    <_dlc_DocIdUrl xmlns="e2003e0d-3b06-4c9d-8d1d-f4d78b896d7f">
      <Url>https://www.vintra.de/vzbv/vergabeportal/_layouts/15/DocIdRedir.aspx?ID=HWFTUP5PPQV2-844554029-12515</Url>
      <Description>HWFTUP5PPQV2-844554029-12515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160</vzbvVertragID>
    <vzbvBAAktenzeichen xmlns="93239daf-283d-42cb-9a3c-31238d13e6eb">2026-0150</vzbvBAAktenzeichen>
    <AnbieterZentralID xmlns="e2003e0d-3b06-4c9d-8d1d-f4d78b896d7f" xsi:nil="true"/>
    <vzbvBedarfsID xmlns="93239daf-283d-42cb-9a3c-31238d13e6eb">3829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CA36BD5-A444-4A27-BFA7-761A978348A7}">
  <ds:schemaRefs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93239daf-283d-42cb-9a3c-31238d13e6eb"/>
    <ds:schemaRef ds:uri="http://schemas.openxmlformats.org/package/2006/metadata/core-properties"/>
    <ds:schemaRef ds:uri="http://schemas.microsoft.com/office/2006/documentManagement/types"/>
    <ds:schemaRef ds:uri="e2003e0d-3b06-4c9d-8d1d-f4d78b896d7f"/>
    <ds:schemaRef ds:uri="921cc944-f0f0-44b3-8d2d-2606f6dbf471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A34534F-CE7D-46FC-8131-4F0E9D213C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E2500E-E635-447F-882C-E9AE2525AB0F}">
  <ds:schemaRefs/>
</ds:datastoreItem>
</file>

<file path=customXml/itemProps4.xml><?xml version="1.0" encoding="utf-8"?>
<ds:datastoreItem xmlns:ds="http://schemas.openxmlformats.org/officeDocument/2006/customXml" ds:itemID="{1320141D-83B9-466C-B502-2DBBF046B3E3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A6911113-4699-4BC8-9659-15A9A7AA4BB4}"/>
</file>

<file path=customXml/itemProps7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2026-0150 (LOS 3)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Vorlage-Anlage-6-Wertungsmatrix_LOS3</dc:title>
  <dc:creator>hoffschulte</dc:creator>
  <cp:lastModifiedBy>Röhrich, Rico (vzbv)</cp:lastModifiedBy>
  <cp:lastPrinted>2015-11-06T15:24:37Z</cp:lastPrinted>
  <dcterms:created xsi:type="dcterms:W3CDTF">2013-07-04T14:17:18Z</dcterms:created>
  <dcterms:modified xsi:type="dcterms:W3CDTF">2026-06-30T14:51:55Z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cf2e7416-21ff-493c-a798-2f2c3c8a2d74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https://www.vintra.de/vzbv/vergabeportal/Vorlagen/Vorlage-Anlage-6-Wertungsmatrix.xlsx</vt:lpwstr>
  </property>
</Properties>
</file>