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E9ED185C-2AAE-42EF-AE6B-BE2EBB3F323A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150 (LOS 2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D12" i="1"/>
  <c r="E9" i="1"/>
  <c r="F9" i="1"/>
  <c r="D9" i="1"/>
  <c r="D19" i="1"/>
  <c r="F13" i="1" l="1"/>
  <c r="F15" i="1" s="1"/>
  <c r="D13" i="1"/>
  <c r="D15" i="1" s="1"/>
  <c r="E13" i="1"/>
  <c r="E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11" authorId="0" shapeId="0" xr:uid="{52D81CF0-9392-49EB-8688-77C4A2B500FF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<sst xmlns="http://schemas.openxmlformats.org/spreadsheetml/2006/main" count="28" uniqueCount="21">
  <si>
    <t>Zuschlagskriterien</t>
  </si>
  <si>
    <t>Gewichtung</t>
  </si>
  <si>
    <t>gewichtet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</si>
  <si>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</si>
  <si>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</si>
  <si>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</si>
  <si>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</si>
  <si>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</si>
  <si>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</si>
  <si>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</si>
  <si>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</si>
  <si>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</si>
  <si>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</si>
  <si>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</si>
  <si>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</si>
  <si>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</si>
  <si>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 xml:space="preserve">Bewertungskriterien für die Ausschreibung 
 …Unterhaltsreinigung der Büroflächen…Aktenzeichen-2026-0150 - LOS 2
</t>
  </si>
  <si>
    <t>2. Preis</t>
  </si>
  <si>
    <t>3. Gesamtpunktzahl</t>
  </si>
  <si>
    <t>1. Konzept &amp; Organisation</t>
  </si>
  <si>
    <t>Bis zu 100 Punkte möglich:
-Reinigungskonzept für beide (oder einen) Standort/Standorte vorhanden 20P.;   
-Nachvollziehbarkeit der Umsetzung der Sollzustände (Qualitätsstufen A–C) 20P.;  
-Erläuterung zur Objektorganisation und Ansprechpartnerstruktur 10P.; 
-Erläuterung Qualitätssicherungssystem 12,5P. ;
-geeignete  Mess- und Prüfmethoden (z.B. Checklisten, Fotodokumentation) 12,5 P.; 
-Konzept zum Beschwerde-/Reklamationsmanagement (vorhanden und für AG plausibel) 12,5P.; 
-Darstellung zur Flexibilität bei Bedarfsschwankungen 12,5P.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</si>
</sst>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1" xfId="0" applyFont="1" applyFill="1" applyBorder="1"/>
    <xf numFmtId="0" fontId="3" fillId="0" borderId="0" xfId="0" applyFont="1" applyAlignment="1">
      <alignment horizontal="center" vertical="top"/>
    </xf>
    <xf numFmtId="0" fontId="3" fillId="2" borderId="0" xfId="0" applyFont="1" applyFill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top" wrapText="1"/>
      <protection locked="0"/>
    </xf>
    <xf numFmtId="0" fontId="7" fillId="3" borderId="7" xfId="0" applyFont="1" applyFill="1" applyBorder="1" applyAlignment="1" applyProtection="1">
      <alignment vertical="top"/>
      <protection locked="0"/>
    </xf>
    <xf numFmtId="9" fontId="7" fillId="3" borderId="8" xfId="0" applyNumberFormat="1" applyFont="1" applyFill="1" applyBorder="1" applyAlignment="1" applyProtection="1">
      <alignment horizontal="center" vertical="top"/>
      <protection locked="0"/>
    </xf>
    <xf numFmtId="0" fontId="8" fillId="4" borderId="8" xfId="0" applyFont="1" applyFill="1" applyBorder="1" applyAlignment="1" applyProtection="1">
      <alignment horizontal="left" vertical="top" wrapText="1"/>
      <protection locked="0"/>
    </xf>
    <xf numFmtId="0" fontId="8" fillId="0" borderId="11" xfId="0" applyFont="1" applyBorder="1" applyProtection="1">
      <protection locked="0"/>
    </xf>
    <xf numFmtId="0" fontId="7" fillId="2" borderId="4" xfId="0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alignment vertical="top"/>
      <protection locked="0"/>
    </xf>
    <xf numFmtId="0" fontId="5" fillId="2" borderId="0" xfId="0" applyFont="1" applyFill="1" applyAlignment="1" applyProtection="1">
      <alignment horizontal="left"/>
      <protection locked="0"/>
    </xf>
    <xf numFmtId="0" fontId="7" fillId="3" borderId="7" xfId="0" applyFont="1" applyFill="1" applyBorder="1" applyAlignment="1" applyProtection="1">
      <alignment vertical="top" wrapText="1"/>
      <protection locked="0"/>
    </xf>
    <xf numFmtId="0" fontId="7" fillId="2" borderId="2" xfId="0" applyFont="1" applyFill="1" applyBorder="1" applyAlignment="1" applyProtection="1">
      <alignment vertical="top" wrapText="1"/>
      <protection locked="0"/>
    </xf>
    <xf numFmtId="0" fontId="9" fillId="4" borderId="2" xfId="0" applyFont="1" applyFill="1" applyBorder="1" applyAlignment="1" applyProtection="1">
      <alignment horizontal="right" vertical="center" wrapText="1"/>
      <protection locked="0"/>
    </xf>
    <xf numFmtId="0" fontId="5" fillId="4" borderId="2" xfId="0" applyFont="1" applyFill="1" applyBorder="1" applyAlignment="1" applyProtection="1">
      <alignment horizontal="right" vertical="center" wrapText="1"/>
      <protection locked="0"/>
    </xf>
    <xf numFmtId="0" fontId="5" fillId="4" borderId="3" xfId="0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vertical="top" wrapText="1"/>
      <protection locked="0"/>
    </xf>
    <xf numFmtId="0" fontId="5" fillId="2" borderId="4" xfId="0" applyFont="1" applyFill="1" applyBorder="1" applyAlignment="1">
      <alignment horizontal="right" vertical="center"/>
    </xf>
    <xf numFmtId="0" fontId="7" fillId="2" borderId="0" xfId="0" applyFont="1" applyFill="1" applyAlignment="1" applyProtection="1">
      <alignment vertical="top" wrapText="1"/>
      <protection locked="0"/>
    </xf>
    <xf numFmtId="0" fontId="5" fillId="2" borderId="0" xfId="0" applyFont="1" applyFill="1" applyAlignment="1" applyProtection="1">
      <alignment horizontal="left" vertical="top"/>
      <protection locked="0"/>
    </xf>
    <xf numFmtId="164" fontId="8" fillId="4" borderId="8" xfId="0" applyNumberFormat="1" applyFont="1" applyFill="1" applyBorder="1" applyProtection="1">
      <protection locked="0"/>
    </xf>
    <xf numFmtId="164" fontId="8" fillId="4" borderId="9" xfId="0" applyNumberFormat="1" applyFont="1" applyFill="1" applyBorder="1" applyProtection="1">
      <protection locked="0"/>
    </xf>
    <xf numFmtId="0" fontId="7" fillId="2" borderId="2" xfId="0" applyFont="1" applyFill="1" applyBorder="1" applyAlignment="1" applyProtection="1">
      <alignment vertical="top"/>
      <protection locked="0"/>
    </xf>
    <xf numFmtId="2" fontId="5" fillId="2" borderId="2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 applyProtection="1">
      <alignment horizontal="center" vertical="top"/>
      <protection locked="0"/>
    </xf>
    <xf numFmtId="2" fontId="5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 applyProtection="1">
      <alignment horizontal="center" vertical="top"/>
      <protection locked="0"/>
    </xf>
    <xf numFmtId="0" fontId="5" fillId="2" borderId="0" xfId="0" applyFont="1" applyFill="1" applyProtection="1">
      <protection locked="0"/>
    </xf>
    <xf numFmtId="0" fontId="7" fillId="2" borderId="6" xfId="0" applyFont="1" applyFill="1" applyBorder="1" applyAlignment="1" applyProtection="1">
      <alignment vertical="top"/>
      <protection locked="0"/>
    </xf>
    <xf numFmtId="0" fontId="7" fillId="2" borderId="5" xfId="0" applyFont="1" applyFill="1" applyBorder="1" applyAlignment="1" applyProtection="1">
      <alignment horizontal="center" vertical="top"/>
      <protection locked="0"/>
    </xf>
    <xf numFmtId="0" fontId="7" fillId="2" borderId="5" xfId="0" applyFont="1" applyFill="1" applyBorder="1" applyAlignment="1" applyProtection="1">
      <alignment vertical="top"/>
      <protection locked="0"/>
    </xf>
    <xf numFmtId="2" fontId="5" fillId="2" borderId="5" xfId="0" applyNumberFormat="1" applyFont="1" applyFill="1" applyBorder="1" applyAlignment="1">
      <alignment horizontal="left"/>
    </xf>
    <xf numFmtId="0" fontId="7" fillId="2" borderId="2" xfId="0" applyFont="1" applyFill="1" applyBorder="1" applyProtection="1">
      <protection locked="0"/>
    </xf>
    <xf numFmtId="0" fontId="5" fillId="2" borderId="2" xfId="0" applyFont="1" applyFill="1" applyBorder="1" applyProtection="1">
      <protection locked="0"/>
    </xf>
    <xf numFmtId="164" fontId="5" fillId="2" borderId="2" xfId="0" applyNumberFormat="1" applyFont="1" applyFill="1" applyBorder="1"/>
    <xf numFmtId="0" fontId="5" fillId="2" borderId="0" xfId="0" applyFont="1" applyFill="1"/>
    <xf numFmtId="0" fontId="5" fillId="4" borderId="0" xfId="0" applyFont="1" applyFill="1"/>
    <xf numFmtId="0" fontId="2" fillId="2" borderId="10" xfId="0" applyFont="1" applyFill="1" applyBorder="1" applyAlignment="1" applyProtection="1">
      <alignment vertical="top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2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3" borderId="8" xfId="0" applyFont="1" applyFill="1" applyBorder="1" applyAlignment="1" applyProtection="1">
      <alignment vertical="top"/>
      <protection locked="0"/>
    </xf>
    <xf numFmtId="0" fontId="2" fillId="2" borderId="11" xfId="0" applyFont="1" applyFill="1" applyBorder="1" applyAlignment="1" applyProtection="1">
      <alignment vertical="top"/>
      <protection locked="0"/>
    </xf>
    <xf numFmtId="0" fontId="2" fillId="2" borderId="2" xfId="0" applyFont="1" applyFill="1" applyBorder="1" applyProtection="1">
      <protection locked="0"/>
    </xf>
    <xf numFmtId="0" fontId="3" fillId="2" borderId="0" xfId="0" applyFont="1" applyFill="1"/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topLeftCell="A2" zoomScale="85" zoomScaleNormal="85" workbookViewId="0">
      <selection activeCell="C7" sqref="C7"/>
    </sheetView>
  </sheetViews>
  <sheetFormatPr baseColWidth="10" defaultColWidth="11.44140625" defaultRowHeight="15.6" x14ac:dyDescent="0.3"/>
  <cols>
    <col min="1" max="1" width="35.33203125" style="1" customWidth="1"/>
    <col min="2" max="2" width="18.88671875" style="1" customWidth="1"/>
    <col min="3" max="3" width="36.44140625" style="1" customWidth="1"/>
    <col min="4" max="4" width="30.88671875" style="1" customWidth="1"/>
    <col min="5" max="5" width="31" style="1" customWidth="1"/>
    <col min="6" max="6" width="29.33203125" style="1" customWidth="1"/>
    <col min="7" max="21" width="11.44140625" style="1"/>
    <col min="22" max="22" width="12.44140625" style="1" customWidth="1"/>
    <col min="23" max="16384" width="11.44140625" style="1"/>
  </cols>
  <sheetData>
    <row r="1" spans="1:22" ht="16.2" thickBot="1" x14ac:dyDescent="0.35">
      <c r="A1" s="52"/>
      <c r="B1" s="52"/>
      <c r="C1" s="52"/>
      <c r="D1" s="52"/>
      <c r="E1" s="52"/>
      <c r="F1" s="52"/>
    </row>
    <row r="2" spans="1:22" ht="42" customHeight="1" thickBot="1" x14ac:dyDescent="0.35">
      <c r="A2" s="53" t="s">
        <v>16</v>
      </c>
      <c r="B2" s="54"/>
      <c r="C2" s="54"/>
      <c r="D2" s="54"/>
      <c r="E2" s="54"/>
      <c r="F2" s="55"/>
    </row>
    <row r="3" spans="1:22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2" thickBot="1" x14ac:dyDescent="0.35"/>
    <row r="5" spans="1:22" s="4" customFormat="1" ht="88.5" customHeight="1" thickBot="1" x14ac:dyDescent="0.35">
      <c r="A5" s="7" t="s">
        <v>0</v>
      </c>
      <c r="B5" s="8" t="s">
        <v>1</v>
      </c>
      <c r="C5" s="9" t="s">
        <v>14</v>
      </c>
      <c r="D5" s="10" t="s">
        <v>9</v>
      </c>
      <c r="E5" s="10" t="s">
        <v>10</v>
      </c>
      <c r="F5" s="10" t="s">
        <v>11</v>
      </c>
    </row>
    <row r="6" spans="1:22" s="4" customFormat="1" ht="16.2" thickBot="1" x14ac:dyDescent="0.35">
      <c r="A6" s="5"/>
      <c r="B6" s="5"/>
      <c r="C6" s="5"/>
      <c r="D6" s="6"/>
      <c r="E6" s="6"/>
      <c r="F6" s="6"/>
    </row>
    <row r="7" spans="1:22" ht="295.2" customHeight="1" x14ac:dyDescent="0.3">
      <c r="A7" s="18" t="s">
        <v>19</v>
      </c>
      <c r="B7" s="12">
        <v>0.3</v>
      </c>
      <c r="C7" s="56" t="s">
        <v>20</v>
      </c>
      <c r="D7" s="13" t="s">
        <v>15</v>
      </c>
      <c r="E7" s="13" t="s">
        <v>15</v>
      </c>
      <c r="F7" s="13" t="s">
        <v>15</v>
      </c>
    </row>
    <row r="8" spans="1:22" x14ac:dyDescent="0.3">
      <c r="A8" s="44" t="s">
        <v>3</v>
      </c>
      <c r="B8" s="45">
        <v>100</v>
      </c>
      <c r="C8" s="19"/>
      <c r="D8" s="20">
        <v>0</v>
      </c>
      <c r="E8" s="21">
        <v>0</v>
      </c>
      <c r="F8" s="22">
        <v>0</v>
      </c>
    </row>
    <row r="9" spans="1:22" ht="16.2" thickBot="1" x14ac:dyDescent="0.35">
      <c r="A9" s="14" t="s">
        <v>2</v>
      </c>
      <c r="B9" s="48"/>
      <c r="C9" s="23"/>
      <c r="D9" s="24">
        <f>D8*$B$7</f>
        <v>0</v>
      </c>
      <c r="E9" s="24">
        <f t="shared" ref="E9:F9" si="0">E8*$B$7</f>
        <v>0</v>
      </c>
      <c r="F9" s="24">
        <f t="shared" si="0"/>
        <v>0</v>
      </c>
    </row>
    <row r="10" spans="1:22" ht="16.2" thickBot="1" x14ac:dyDescent="0.35">
      <c r="A10" s="46"/>
      <c r="B10" s="47"/>
      <c r="C10" s="25"/>
      <c r="D10" s="17"/>
      <c r="E10" s="26"/>
      <c r="F10" s="17"/>
    </row>
    <row r="11" spans="1:22" x14ac:dyDescent="0.3">
      <c r="A11" s="11" t="s">
        <v>17</v>
      </c>
      <c r="B11" s="12">
        <v>0.7</v>
      </c>
      <c r="C11" s="49"/>
      <c r="D11" s="27">
        <v>1</v>
      </c>
      <c r="E11" s="27">
        <v>2</v>
      </c>
      <c r="F11" s="28">
        <v>3</v>
      </c>
    </row>
    <row r="12" spans="1:22" x14ac:dyDescent="0.3">
      <c r="A12" s="44" t="s">
        <v>3</v>
      </c>
      <c r="B12" s="45">
        <v>100</v>
      </c>
      <c r="C12" s="29"/>
      <c r="D12" s="30">
        <f>$D$19/D11*$B$12</f>
        <v>100</v>
      </c>
      <c r="E12" s="30">
        <f t="shared" ref="E12:F12" si="1">$D$19/E11*$B$12</f>
        <v>50</v>
      </c>
      <c r="F12" s="30">
        <f t="shared" si="1"/>
        <v>33.333333333333329</v>
      </c>
    </row>
    <row r="13" spans="1:22" ht="16.2" thickBot="1" x14ac:dyDescent="0.35">
      <c r="A13" s="50" t="s">
        <v>2</v>
      </c>
      <c r="B13" s="31"/>
      <c r="C13" s="15"/>
      <c r="D13" s="32">
        <f>D12*$B$11</f>
        <v>70</v>
      </c>
      <c r="E13" s="32">
        <f t="shared" ref="E13:F13" si="2">E12*$B$11</f>
        <v>35</v>
      </c>
      <c r="F13" s="32">
        <f t="shared" si="2"/>
        <v>23.333333333333329</v>
      </c>
    </row>
    <row r="14" spans="1:22" ht="16.2" thickBot="1" x14ac:dyDescent="0.35">
      <c r="A14" s="46"/>
      <c r="B14" s="33"/>
      <c r="C14" s="16"/>
      <c r="D14" s="34"/>
      <c r="E14" s="34"/>
      <c r="F14" s="34"/>
    </row>
    <row r="15" spans="1:22" ht="16.2" thickBot="1" x14ac:dyDescent="0.35">
      <c r="A15" s="35" t="s">
        <v>18</v>
      </c>
      <c r="B15" s="36"/>
      <c r="C15" s="37"/>
      <c r="D15" s="38">
        <f>D9+D13</f>
        <v>70</v>
      </c>
      <c r="E15" s="38">
        <f t="shared" ref="E15:F15" si="3">E9+E13</f>
        <v>35</v>
      </c>
      <c r="F15" s="38">
        <f t="shared" si="3"/>
        <v>23.333333333333329</v>
      </c>
    </row>
    <row r="16" spans="1:22" x14ac:dyDescent="0.3">
      <c r="A16" s="16"/>
      <c r="B16" s="33"/>
      <c r="C16" s="16"/>
      <c r="D16" s="17"/>
      <c r="E16" s="17"/>
      <c r="F16" s="17"/>
    </row>
    <row r="17" spans="1:6" x14ac:dyDescent="0.3">
      <c r="A17" s="16"/>
      <c r="B17" s="16"/>
      <c r="C17" s="16"/>
      <c r="D17" s="34"/>
      <c r="E17" s="34"/>
      <c r="F17" s="34"/>
    </row>
    <row r="18" spans="1:6" x14ac:dyDescent="0.3">
      <c r="A18" s="51" t="s">
        <v>4</v>
      </c>
      <c r="B18" s="51"/>
      <c r="C18" s="39"/>
      <c r="D18" s="40"/>
      <c r="E18" s="40"/>
      <c r="F18" s="40"/>
    </row>
    <row r="19" spans="1:6" x14ac:dyDescent="0.3">
      <c r="A19" s="39"/>
      <c r="B19" s="39"/>
      <c r="C19" s="39"/>
      <c r="D19" s="41">
        <f>MIN(D11:F11)</f>
        <v>1</v>
      </c>
      <c r="E19" s="40"/>
      <c r="F19" s="40"/>
    </row>
    <row r="20" spans="1:6" x14ac:dyDescent="0.3">
      <c r="A20" s="34"/>
      <c r="B20" s="34"/>
      <c r="C20" s="34"/>
      <c r="D20" s="34"/>
      <c r="E20" s="34"/>
      <c r="F20" s="34"/>
    </row>
    <row r="21" spans="1:6" x14ac:dyDescent="0.3">
      <c r="A21" s="42"/>
      <c r="B21" s="42"/>
      <c r="C21" s="42"/>
      <c r="D21" s="42"/>
      <c r="E21" s="42"/>
      <c r="F21" s="42"/>
    </row>
    <row r="22" spans="1:6" x14ac:dyDescent="0.3">
      <c r="A22" s="43" t="s">
        <v>6</v>
      </c>
      <c r="B22" s="42"/>
      <c r="C22" s="42"/>
      <c r="D22" s="43" t="s">
        <v>7</v>
      </c>
      <c r="E22" s="42" t="s">
        <v>8</v>
      </c>
      <c r="F22" s="42"/>
    </row>
    <row r="23" spans="1:6" x14ac:dyDescent="0.3">
      <c r="A23" s="42" t="s">
        <v>5</v>
      </c>
      <c r="B23" s="42"/>
      <c r="C23" s="42"/>
      <c r="D23" s="42" t="s">
        <v>5</v>
      </c>
      <c r="E23" s="42"/>
      <c r="F23" s="42"/>
    </row>
    <row r="24" spans="1:6" x14ac:dyDescent="0.3">
      <c r="A24" s="42"/>
      <c r="B24" s="42"/>
      <c r="C24" s="42"/>
      <c r="D24" s="42"/>
      <c r="E24" s="42"/>
      <c r="F24" s="42"/>
    </row>
    <row r="25" spans="1:6" x14ac:dyDescent="0.3">
      <c r="A25" s="43" t="s">
        <v>6</v>
      </c>
      <c r="B25" s="42"/>
      <c r="C25" s="42"/>
      <c r="D25" s="43" t="s">
        <v>7</v>
      </c>
      <c r="E25" s="42"/>
      <c r="F25" s="42"/>
    </row>
    <row r="26" spans="1:6" x14ac:dyDescent="0.3">
      <c r="A26" s="42" t="s">
        <v>12</v>
      </c>
      <c r="B26" s="42"/>
      <c r="C26" s="42"/>
      <c r="D26" s="42" t="s">
        <v>13</v>
      </c>
      <c r="E26" s="42"/>
      <c r="F26" s="42"/>
    </row>
    <row r="27" spans="1:6" x14ac:dyDescent="0.3">
      <c r="A27" s="42"/>
      <c r="B27" s="42"/>
      <c r="C27" s="42"/>
      <c r="D27" s="42"/>
      <c r="E27" s="42"/>
      <c r="F27" s="42"/>
    </row>
    <row r="28" spans="1:6" x14ac:dyDescent="0.3">
      <c r="A28" s="42"/>
      <c r="B28" s="42"/>
      <c r="C28" s="42"/>
      <c r="D28" s="42"/>
      <c r="E28" s="42"/>
      <c r="F28" s="42"/>
    </row>
    <row r="29" spans="1:6" x14ac:dyDescent="0.3">
      <c r="A29" s="42"/>
      <c r="B29" s="42"/>
      <c r="C29" s="42"/>
      <c r="D29" s="42"/>
      <c r="E29" s="42"/>
      <c r="F29" s="42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HWFTUP5PPQV2-844554029-12514</_dlc_DocId>
    <_dlc_DocIdUrl xmlns="e2003e0d-3b06-4c9d-8d1d-f4d78b896d7f">
      <Url>https://www.vintra.de/vzbv/vergabeportal/_layouts/15/DocIdRedir.aspx?ID=HWFTUP5PPQV2-844554029-12514</Url>
      <Description>HWFTUP5PPQV2-844554029-12514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7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34534F-CE7D-46FC-8131-4F0E9D213C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2500E-E635-447F-882C-E9AE2525AB0F}">
  <ds:schemaRefs/>
</ds:datastoreItem>
</file>

<file path=customXml/itemProps3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A1AA4442-A3FB-45B1-93A4-C1227D16B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DCA36BD5-A444-4A27-BFA7-761A978348A7}">
  <ds:schemaRefs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e2003e0d-3b06-4c9d-8d1d-f4d78b896d7f"/>
    <ds:schemaRef ds:uri="93239daf-283d-42cb-9a3c-31238d13e6eb"/>
    <ds:schemaRef ds:uri="921cc944-f0f0-44b3-8d2d-2606f6dbf471"/>
    <ds:schemaRef ds:uri="http://schemas.microsoft.com/sharepoint/v3"/>
  </ds:schemaRefs>
</ds:datastoreItem>
</file>

<file path=customXml/itemProps7.xml><?xml version="1.0" encoding="utf-8"?>
<ds:datastoreItem xmlns:ds="http://schemas.openxmlformats.org/officeDocument/2006/customXml" ds:itemID="{C960D321-56F9-45F5-A9D4-198A7435BA86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2026-0150 (LOS 2)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Vorlage-Anlage-6-Wertungsmatrix_LOS2</dc:title>
  <dc:creator>hoffschulte</dc:creator>
  <cp:lastModifiedBy>Doberschütz, Nadine (vzbv)</cp:lastModifiedBy>
  <cp:lastPrinted>2015-11-06T15:24:37Z</cp:lastPrinted>
  <dcterms:created xsi:type="dcterms:W3CDTF">2013-07-04T14:17:18Z</dcterms:created>
  <dcterms:modified xsi:type="dcterms:W3CDTF">2026-07-01T10:00:38Z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906160ca-dfd5-4cb3-88ca-33c666bdf7c4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