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vintra.de/vzbv/vergabeportal/BedarfsmeldungDokumente/3829/"/>
    </mc:Choice>
  </mc:AlternateContent>
  <xr:revisionPtr revIDLastSave="0" documentId="13_ncr:20000001_{972AD8E8-6B6D-431F-9DBD-76DBD3339701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2026-0150 (LOS 1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1" l="1"/>
  <c r="F12" i="1"/>
  <c r="D12" i="1"/>
  <c r="E9" i="1"/>
  <c r="F9" i="1"/>
  <c r="D9" i="1"/>
  <c r="D19" i="1"/>
  <c r="F13" i="1" l="1"/>
  <c r="F15" i="1" s="1"/>
  <c r="E13" i="1" l="1"/>
  <c r="E15" i="1" s="1"/>
  <c r="D13" i="1"/>
  <c r="D1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Kruithoff, Eike (vzbv)</author>
  </authors>
  <commentList>
    <comment ref="D11" authorId="0" shapeId="0" xr:uid="{00000000-0006-0000-0000-000002000000}">
      <text>
        <r>
          <rPr>
            <b/>
            <sz val="9"/>
            <color indexed="81"/>
            <rFont val="Segoe UI"/>
            <charset val="1"/>
          </rPr>
          <t xml:space="preserve">Nur die Angebotspreise eintragen. </t>
        </r>
      </text>
    </comment>
  </commentList>
</comments>
</file>

<file path=xl/sharedStrings.xml><?xml version="1.0" encoding="utf-8"?>
<sst xmlns="http://schemas.openxmlformats.org/spreadsheetml/2006/main" count="28" uniqueCount="21">
  <si>
    <t>Zuschlagskriterien</t>
  </si>
  <si>
    <t>Gewichtung</t>
  </si>
  <si>
    <t>gewichtet</t>
  </si>
  <si>
    <t>max. Punktzahl</t>
  </si>
  <si>
    <t>Hinweis zur Bewertung: Es müssen nur die vergebenen Punkte  und der jeweilige Gesamtpreis eingegeben werden. Die Berechnung der Gewichtung erfolgt automatisch</t>
  </si>
  <si>
    <t>Ort, Datum</t>
  </si>
  <si>
    <t>____________________________________</t>
  </si>
  <si>
    <t>______________________________________</t>
  </si>
  <si>
    <t>__</t>
  </si>
  <si>
    <t>1.
Name Bieter</t>
  </si>
  <si>
    <t>2.
Name Bieter</t>
  </si>
  <si>
    <t>3.
Name Bieter</t>
  </si>
  <si>
    <t>Name Prüfer 1</t>
  </si>
  <si>
    <t>Name Prüfer 2</t>
  </si>
  <si>
    <t>Erläuterung zur Punktevergabe bezogen auf die Leistungsbeschreibung</t>
  </si>
  <si>
    <t>X Punkte weil…</t>
  </si>
  <si>
    <t xml:space="preserve">Bewertungskriterien für die Ausschreibung 
 …Unterhaltsreinigung der Büroflächen…Aktenzeichen-2026-0150 - LOS 1
</t>
  </si>
  <si>
    <t>1. Konzept &amp; Organisation</t>
  </si>
  <si>
    <t>2. Preis</t>
  </si>
  <si>
    <t>3. Gesamtpunktzahl</t>
  </si>
  <si>
    <t>Bis zu 100 Punkte möglich:
-Reinigungskonzept für beide (oder einen) Standort/Standorte vorhanden 20P.;   
-Nachvollziehbarkeit der Umsetzung der Sollzustände (Qualitätsstufen A–C) 20P.;  
-Erläuterung zur Objektorganisation und Ansprechpartnerstruktur 10P.; 
-Erläuterung Qualitätssicherungssystem 12,5P. ;
-geeignete  Mess- und Prüfmethoden (z.B. Checklisten, Fotodokumentation) 12,5 P.; 
-Konzept zum Beschwerde-/Reklamationsmanagement (vorhanden und für AG plausibel) 12,5P.; 
-Darstellung zur Flexibilität bei Bedarfsschwankungen 12,5P.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</si>
</sst>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ptos"/>
      <family val="2"/>
    </font>
    <font>
      <b/>
      <sz val="12"/>
      <color theme="1"/>
      <name val="Arial"/>
      <family val="2"/>
    </font>
    <font>
      <b/>
      <sz val="9"/>
      <color indexed="81"/>
      <name val="Segoe UI"/>
      <charset val="1"/>
    </font>
    <font>
      <b/>
      <sz val="12"/>
      <color theme="1"/>
      <name val="Aptos"/>
      <family val="2"/>
    </font>
    <font>
      <b/>
      <sz val="12"/>
      <color theme="1"/>
      <name val="Aptos Black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sz val="12"/>
      <color theme="1"/>
      <name val="Aptos"/>
      <family val="2"/>
    </font>
    <font>
      <b/>
      <sz val="12"/>
      <color indexed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1" xfId="0" applyFont="1" applyFill="1" applyBorder="1"/>
    <xf numFmtId="0" fontId="2" fillId="0" borderId="0" xfId="0" applyFont="1" applyAlignment="1">
      <alignment horizontal="center" vertical="top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 applyProtection="1">
      <alignment horizontal="center" vertical="top" wrapText="1"/>
      <protection locked="0"/>
    </xf>
    <xf numFmtId="0" fontId="6" fillId="3" borderId="7" xfId="0" applyFont="1" applyFill="1" applyBorder="1" applyAlignment="1" applyProtection="1">
      <alignment vertical="top"/>
      <protection locked="0"/>
    </xf>
    <xf numFmtId="9" fontId="6" fillId="3" borderId="8" xfId="0" applyNumberFormat="1" applyFont="1" applyFill="1" applyBorder="1" applyAlignment="1" applyProtection="1">
      <alignment horizontal="center" vertical="top"/>
      <protection locked="0"/>
    </xf>
    <xf numFmtId="0" fontId="8" fillId="4" borderId="8" xfId="0" applyFont="1" applyFill="1" applyBorder="1" applyAlignment="1" applyProtection="1">
      <alignment horizontal="left" vertical="top" wrapText="1"/>
      <protection locked="0"/>
    </xf>
    <xf numFmtId="0" fontId="7" fillId="2" borderId="10" xfId="0" applyFont="1" applyFill="1" applyBorder="1" applyAlignment="1" applyProtection="1">
      <alignment vertical="top"/>
      <protection locked="0"/>
    </xf>
    <xf numFmtId="0" fontId="7" fillId="2" borderId="2" xfId="0" applyFont="1" applyFill="1" applyBorder="1" applyAlignment="1" applyProtection="1">
      <alignment horizontal="center" vertical="top"/>
      <protection locked="0"/>
    </xf>
    <xf numFmtId="0" fontId="8" fillId="0" borderId="11" xfId="0" applyFont="1" applyBorder="1" applyProtection="1">
      <protection locked="0"/>
    </xf>
    <xf numFmtId="0" fontId="6" fillId="2" borderId="4" xfId="0" applyFont="1" applyFill="1" applyBorder="1" applyAlignment="1" applyProtection="1">
      <alignment vertical="top"/>
      <protection locked="0"/>
    </xf>
    <xf numFmtId="0" fontId="7" fillId="2" borderId="0" xfId="0" applyFont="1" applyFill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top"/>
      <protection locked="0"/>
    </xf>
    <xf numFmtId="0" fontId="6" fillId="2" borderId="0" xfId="0" applyFont="1" applyFill="1" applyAlignment="1" applyProtection="1">
      <alignment vertical="top"/>
      <protection locked="0"/>
    </xf>
    <xf numFmtId="0" fontId="4" fillId="2" borderId="0" xfId="0" applyFont="1" applyFill="1" applyAlignment="1" applyProtection="1">
      <alignment horizontal="left"/>
      <protection locked="0"/>
    </xf>
    <xf numFmtId="0" fontId="6" fillId="3" borderId="7" xfId="0" applyFont="1" applyFill="1" applyBorder="1" applyAlignment="1" applyProtection="1">
      <alignment vertical="top" wrapText="1"/>
      <protection locked="0"/>
    </xf>
    <xf numFmtId="0" fontId="6" fillId="2" borderId="2" xfId="0" applyFont="1" applyFill="1" applyBorder="1" applyAlignment="1" applyProtection="1">
      <alignment vertical="top" wrapText="1"/>
      <protection locked="0"/>
    </xf>
    <xf numFmtId="0" fontId="9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2" xfId="0" applyFont="1" applyFill="1" applyBorder="1" applyAlignment="1" applyProtection="1">
      <alignment horizontal="right" vertical="center" wrapText="1"/>
      <protection locked="0"/>
    </xf>
    <xf numFmtId="0" fontId="4" fillId="4" borderId="3" xfId="0" applyFont="1" applyFill="1" applyBorder="1" applyAlignment="1" applyProtection="1">
      <alignment horizontal="right" vertical="center" wrapText="1"/>
      <protection locked="0"/>
    </xf>
    <xf numFmtId="0" fontId="7" fillId="2" borderId="4" xfId="0" applyFont="1" applyFill="1" applyBorder="1" applyAlignment="1" applyProtection="1">
      <alignment horizontal="center" vertical="top"/>
      <protection locked="0"/>
    </xf>
    <xf numFmtId="0" fontId="6" fillId="2" borderId="4" xfId="0" applyFont="1" applyFill="1" applyBorder="1" applyAlignment="1" applyProtection="1">
      <alignment vertical="top" wrapText="1"/>
      <protection locked="0"/>
    </xf>
    <xf numFmtId="0" fontId="4" fillId="2" borderId="4" xfId="0" applyFont="1" applyFill="1" applyBorder="1" applyAlignment="1">
      <alignment horizontal="right" vertical="center"/>
    </xf>
    <xf numFmtId="0" fontId="6" fillId="2" borderId="0" xfId="0" applyFont="1" applyFill="1" applyAlignment="1" applyProtection="1">
      <alignment vertical="top" wrapText="1"/>
      <protection locked="0"/>
    </xf>
    <xf numFmtId="0" fontId="4" fillId="2" borderId="0" xfId="0" applyFont="1" applyFill="1" applyAlignment="1" applyProtection="1">
      <alignment horizontal="left" vertical="top"/>
      <protection locked="0"/>
    </xf>
    <xf numFmtId="164" fontId="8" fillId="4" borderId="8" xfId="0" applyNumberFormat="1" applyFont="1" applyFill="1" applyBorder="1" applyProtection="1">
      <protection locked="0"/>
    </xf>
    <xf numFmtId="164" fontId="8" fillId="4" borderId="9" xfId="0" applyNumberFormat="1" applyFont="1" applyFill="1" applyBorder="1" applyProtection="1">
      <protection locked="0"/>
    </xf>
    <xf numFmtId="0" fontId="6" fillId="2" borderId="2" xfId="0" applyFont="1" applyFill="1" applyBorder="1" applyAlignment="1" applyProtection="1">
      <alignment vertical="top"/>
      <protection locked="0"/>
    </xf>
    <xf numFmtId="2" fontId="4" fillId="2" borderId="2" xfId="0" applyNumberFormat="1" applyFont="1" applyFill="1" applyBorder="1" applyAlignment="1">
      <alignment horizontal="right" vertical="center"/>
    </xf>
    <xf numFmtId="0" fontId="7" fillId="2" borderId="11" xfId="0" applyFont="1" applyFill="1" applyBorder="1" applyAlignment="1" applyProtection="1">
      <alignment vertical="top"/>
      <protection locked="0"/>
    </xf>
    <xf numFmtId="0" fontId="6" fillId="2" borderId="4" xfId="0" applyFont="1" applyFill="1" applyBorder="1" applyAlignment="1" applyProtection="1">
      <alignment horizontal="center" vertical="top"/>
      <protection locked="0"/>
    </xf>
    <xf numFmtId="2" fontId="4" fillId="2" borderId="4" xfId="0" applyNumberFormat="1" applyFont="1" applyFill="1" applyBorder="1" applyAlignment="1">
      <alignment horizontal="right" vertical="center"/>
    </xf>
    <xf numFmtId="0" fontId="6" fillId="2" borderId="0" xfId="0" applyFont="1" applyFill="1" applyAlignment="1" applyProtection="1">
      <alignment horizontal="center" vertical="top"/>
      <protection locked="0"/>
    </xf>
    <xf numFmtId="0" fontId="4" fillId="2" borderId="0" xfId="0" applyFont="1" applyFill="1" applyProtection="1">
      <protection locked="0"/>
    </xf>
    <xf numFmtId="0" fontId="6" fillId="2" borderId="6" xfId="0" applyFont="1" applyFill="1" applyBorder="1" applyAlignment="1" applyProtection="1">
      <alignment vertical="top"/>
      <protection locked="0"/>
    </xf>
    <xf numFmtId="0" fontId="6" fillId="2" borderId="5" xfId="0" applyFont="1" applyFill="1" applyBorder="1" applyAlignment="1" applyProtection="1">
      <alignment horizontal="center" vertical="top"/>
      <protection locked="0"/>
    </xf>
    <xf numFmtId="0" fontId="6" fillId="2" borderId="5" xfId="0" applyFont="1" applyFill="1" applyBorder="1" applyAlignment="1" applyProtection="1">
      <alignment vertical="top"/>
      <protection locked="0"/>
    </xf>
    <xf numFmtId="2" fontId="4" fillId="2" borderId="5" xfId="0" applyNumberFormat="1" applyFont="1" applyFill="1" applyBorder="1" applyAlignment="1">
      <alignment horizontal="left"/>
    </xf>
    <xf numFmtId="0" fontId="7" fillId="2" borderId="2" xfId="0" applyFont="1" applyFill="1" applyBorder="1" applyProtection="1">
      <protection locked="0"/>
    </xf>
    <xf numFmtId="0" fontId="6" fillId="2" borderId="2" xfId="0" applyFont="1" applyFill="1" applyBorder="1" applyProtection="1">
      <protection locked="0"/>
    </xf>
    <xf numFmtId="0" fontId="4" fillId="2" borderId="2" xfId="0" applyFont="1" applyFill="1" applyBorder="1" applyProtection="1">
      <protection locked="0"/>
    </xf>
    <xf numFmtId="164" fontId="4" fillId="2" borderId="2" xfId="0" applyNumberFormat="1" applyFont="1" applyFill="1" applyBorder="1"/>
    <xf numFmtId="0" fontId="4" fillId="2" borderId="0" xfId="0" applyFont="1" applyFill="1"/>
    <xf numFmtId="0" fontId="4" fillId="4" borderId="0" xfId="0" applyFont="1" applyFill="1"/>
    <xf numFmtId="0" fontId="7" fillId="3" borderId="8" xfId="0" applyFont="1" applyFill="1" applyBorder="1" applyAlignment="1" applyProtection="1">
      <alignment vertical="top"/>
      <protection locked="0"/>
    </xf>
    <xf numFmtId="0" fontId="2" fillId="2" borderId="0" xfId="0" applyFont="1" applyFill="1"/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 applyProtection="1">
      <alignment horizontal="left" vertical="top" wrapText="1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9"/>
  <sheetViews>
    <sheetView tabSelected="1" topLeftCell="A2" zoomScale="85" zoomScaleNormal="85" workbookViewId="0">
      <selection activeCell="C7" sqref="C7"/>
    </sheetView>
  </sheetViews>
  <sheetFormatPr baseColWidth="10" defaultColWidth="11.44140625" defaultRowHeight="15.6" x14ac:dyDescent="0.3"/>
  <cols>
    <col min="1" max="1" width="35.33203125" style="1" customWidth="1"/>
    <col min="2" max="2" width="18.88671875" style="1" customWidth="1"/>
    <col min="3" max="3" width="40.6640625" style="1" customWidth="1"/>
    <col min="4" max="4" width="30.88671875" style="1" customWidth="1"/>
    <col min="5" max="5" width="31" style="1" customWidth="1"/>
    <col min="6" max="6" width="29.33203125" style="1" customWidth="1"/>
    <col min="7" max="21" width="11.44140625" style="1"/>
    <col min="22" max="22" width="12.44140625" style="1" customWidth="1"/>
    <col min="23" max="16384" width="11.44140625" style="1"/>
  </cols>
  <sheetData>
    <row r="1" spans="1:22" ht="16.2" thickBot="1" x14ac:dyDescent="0.35">
      <c r="A1" s="52"/>
      <c r="B1" s="52"/>
      <c r="C1" s="52"/>
      <c r="D1" s="52"/>
      <c r="E1" s="52"/>
      <c r="F1" s="52"/>
    </row>
    <row r="2" spans="1:22" ht="51.75" customHeight="1" thickBot="1" x14ac:dyDescent="0.35">
      <c r="A2" s="53" t="s">
        <v>16</v>
      </c>
      <c r="B2" s="54"/>
      <c r="C2" s="54"/>
      <c r="D2" s="54"/>
      <c r="E2" s="54"/>
      <c r="F2" s="55"/>
    </row>
    <row r="3" spans="1:22" ht="18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</row>
    <row r="4" spans="1:22" ht="16.2" thickBot="1" x14ac:dyDescent="0.35"/>
    <row r="5" spans="1:22" s="4" customFormat="1" ht="101.25" customHeight="1" thickBot="1" x14ac:dyDescent="0.35">
      <c r="A5" s="7" t="s">
        <v>0</v>
      </c>
      <c r="B5" s="8" t="s">
        <v>1</v>
      </c>
      <c r="C5" s="9" t="s">
        <v>14</v>
      </c>
      <c r="D5" s="10" t="s">
        <v>9</v>
      </c>
      <c r="E5" s="10" t="s">
        <v>10</v>
      </c>
      <c r="F5" s="10" t="s">
        <v>11</v>
      </c>
    </row>
    <row r="6" spans="1:22" s="4" customFormat="1" ht="16.2" thickBot="1" x14ac:dyDescent="0.35">
      <c r="A6" s="5"/>
      <c r="B6" s="5"/>
      <c r="C6" s="5"/>
      <c r="D6" s="6"/>
      <c r="E6" s="6"/>
      <c r="F6" s="6"/>
    </row>
    <row r="7" spans="1:22" ht="277.95" customHeight="1" x14ac:dyDescent="0.3">
      <c r="A7" s="22" t="s">
        <v>17</v>
      </c>
      <c r="B7" s="12">
        <v>0.3</v>
      </c>
      <c r="C7" s="56" t="s">
        <v>20</v>
      </c>
      <c r="D7" s="13" t="s">
        <v>15</v>
      </c>
      <c r="E7" s="13" t="s">
        <v>15</v>
      </c>
      <c r="F7" s="13" t="s">
        <v>15</v>
      </c>
    </row>
    <row r="8" spans="1:22" x14ac:dyDescent="0.3">
      <c r="A8" s="14" t="s">
        <v>3</v>
      </c>
      <c r="B8" s="15">
        <v>100</v>
      </c>
      <c r="C8" s="23"/>
      <c r="D8" s="24">
        <v>0</v>
      </c>
      <c r="E8" s="25">
        <v>0</v>
      </c>
      <c r="F8" s="26">
        <v>0</v>
      </c>
    </row>
    <row r="9" spans="1:22" ht="16.2" thickBot="1" x14ac:dyDescent="0.35">
      <c r="A9" s="16" t="s">
        <v>2</v>
      </c>
      <c r="B9" s="27"/>
      <c r="C9" s="28"/>
      <c r="D9" s="29">
        <f>D8*$B$7</f>
        <v>0</v>
      </c>
      <c r="E9" s="29">
        <f t="shared" ref="E9:F9" si="0">E8*$B$7</f>
        <v>0</v>
      </c>
      <c r="F9" s="29">
        <f t="shared" si="0"/>
        <v>0</v>
      </c>
    </row>
    <row r="10" spans="1:22" ht="16.2" thickBot="1" x14ac:dyDescent="0.35">
      <c r="A10" s="18"/>
      <c r="B10" s="19"/>
      <c r="C10" s="30"/>
      <c r="D10" s="21"/>
      <c r="E10" s="31"/>
      <c r="F10" s="21"/>
    </row>
    <row r="11" spans="1:22" x14ac:dyDescent="0.3">
      <c r="A11" s="11" t="s">
        <v>18</v>
      </c>
      <c r="B11" s="12">
        <v>0.7</v>
      </c>
      <c r="C11" s="51"/>
      <c r="D11" s="32">
        <v>1</v>
      </c>
      <c r="E11" s="32">
        <v>1</v>
      </c>
      <c r="F11" s="33">
        <v>1</v>
      </c>
    </row>
    <row r="12" spans="1:22" x14ac:dyDescent="0.3">
      <c r="A12" s="14" t="s">
        <v>3</v>
      </c>
      <c r="B12" s="15">
        <v>100</v>
      </c>
      <c r="C12" s="34"/>
      <c r="D12" s="35">
        <f>$D$19/D11*$B$12</f>
        <v>100</v>
      </c>
      <c r="E12" s="35">
        <f t="shared" ref="E12:F12" si="1">$D$19/E11*$B$12</f>
        <v>100</v>
      </c>
      <c r="F12" s="35">
        <f t="shared" si="1"/>
        <v>100</v>
      </c>
    </row>
    <row r="13" spans="1:22" ht="16.2" thickBot="1" x14ac:dyDescent="0.35">
      <c r="A13" s="36" t="s">
        <v>2</v>
      </c>
      <c r="B13" s="37"/>
      <c r="C13" s="17"/>
      <c r="D13" s="38">
        <f>D12*$B$11</f>
        <v>70</v>
      </c>
      <c r="E13" s="38">
        <f t="shared" ref="E13:F13" si="2">E12*$B$11</f>
        <v>70</v>
      </c>
      <c r="F13" s="38">
        <f t="shared" si="2"/>
        <v>70</v>
      </c>
    </row>
    <row r="14" spans="1:22" ht="16.2" thickBot="1" x14ac:dyDescent="0.35">
      <c r="A14" s="18"/>
      <c r="B14" s="39"/>
      <c r="C14" s="20"/>
      <c r="D14" s="40"/>
      <c r="E14" s="40"/>
      <c r="F14" s="40"/>
    </row>
    <row r="15" spans="1:22" ht="16.2" thickBot="1" x14ac:dyDescent="0.35">
      <c r="A15" s="41" t="s">
        <v>19</v>
      </c>
      <c r="B15" s="42"/>
      <c r="C15" s="43"/>
      <c r="D15" s="44">
        <f>SUM(D9,D13)</f>
        <v>70</v>
      </c>
      <c r="E15" s="44">
        <f t="shared" ref="E15:F15" si="3">SUM(E9,E13)</f>
        <v>70</v>
      </c>
      <c r="F15" s="44">
        <f t="shared" si="3"/>
        <v>70</v>
      </c>
    </row>
    <row r="16" spans="1:22" x14ac:dyDescent="0.3">
      <c r="A16" s="20"/>
      <c r="B16" s="39"/>
      <c r="C16" s="20"/>
      <c r="D16" s="21"/>
      <c r="E16" s="21"/>
      <c r="F16" s="21"/>
    </row>
    <row r="17" spans="1:6" x14ac:dyDescent="0.3">
      <c r="A17" s="20"/>
      <c r="B17" s="20"/>
      <c r="C17" s="20"/>
      <c r="D17" s="40"/>
      <c r="E17" s="40"/>
      <c r="F17" s="40"/>
    </row>
    <row r="18" spans="1:6" x14ac:dyDescent="0.3">
      <c r="A18" s="45" t="s">
        <v>4</v>
      </c>
      <c r="B18" s="45"/>
      <c r="C18" s="46"/>
      <c r="D18" s="47"/>
      <c r="E18" s="47"/>
      <c r="F18" s="47"/>
    </row>
    <row r="19" spans="1:6" x14ac:dyDescent="0.3">
      <c r="A19" s="46"/>
      <c r="B19" s="46"/>
      <c r="C19" s="46"/>
      <c r="D19" s="48">
        <f>MIN(D11:F11)</f>
        <v>1</v>
      </c>
      <c r="E19" s="47"/>
      <c r="F19" s="47"/>
    </row>
    <row r="20" spans="1:6" x14ac:dyDescent="0.3">
      <c r="A20" s="40"/>
      <c r="B20" s="40"/>
      <c r="C20" s="40"/>
      <c r="D20" s="40"/>
      <c r="E20" s="40"/>
      <c r="F20" s="40"/>
    </row>
    <row r="21" spans="1:6" x14ac:dyDescent="0.3">
      <c r="A21" s="49"/>
      <c r="B21" s="49"/>
      <c r="C21" s="49"/>
      <c r="D21" s="49"/>
      <c r="E21" s="49"/>
      <c r="F21" s="49"/>
    </row>
    <row r="22" spans="1:6" x14ac:dyDescent="0.3">
      <c r="A22" s="50" t="s">
        <v>6</v>
      </c>
      <c r="B22" s="49"/>
      <c r="C22" s="49"/>
      <c r="D22" s="50" t="s">
        <v>7</v>
      </c>
      <c r="E22" s="49" t="s">
        <v>8</v>
      </c>
      <c r="F22" s="49"/>
    </row>
    <row r="23" spans="1:6" x14ac:dyDescent="0.3">
      <c r="A23" s="49" t="s">
        <v>5</v>
      </c>
      <c r="B23" s="49"/>
      <c r="C23" s="49"/>
      <c r="D23" s="49" t="s">
        <v>5</v>
      </c>
      <c r="E23" s="49"/>
      <c r="F23" s="49"/>
    </row>
    <row r="24" spans="1:6" x14ac:dyDescent="0.3">
      <c r="A24" s="49"/>
      <c r="B24" s="49"/>
      <c r="C24" s="49"/>
      <c r="D24" s="49"/>
      <c r="E24" s="49"/>
      <c r="F24" s="49"/>
    </row>
    <row r="25" spans="1:6" x14ac:dyDescent="0.3">
      <c r="A25" s="50" t="s">
        <v>6</v>
      </c>
      <c r="B25" s="49"/>
      <c r="C25" s="49"/>
      <c r="D25" s="50" t="s">
        <v>7</v>
      </c>
      <c r="E25" s="49"/>
      <c r="F25" s="49"/>
    </row>
    <row r="26" spans="1:6" x14ac:dyDescent="0.3">
      <c r="A26" s="49" t="s">
        <v>12</v>
      </c>
      <c r="B26" s="49"/>
      <c r="C26" s="49"/>
      <c r="D26" s="49" t="s">
        <v>13</v>
      </c>
      <c r="E26" s="49"/>
      <c r="F26" s="49"/>
    </row>
    <row r="27" spans="1:6" x14ac:dyDescent="0.3">
      <c r="A27" s="49"/>
      <c r="B27" s="49"/>
      <c r="C27" s="49"/>
      <c r="D27" s="49"/>
      <c r="E27" s="49"/>
      <c r="F27" s="49"/>
    </row>
    <row r="28" spans="1:6" x14ac:dyDescent="0.3">
      <c r="A28" s="49"/>
      <c r="B28" s="49"/>
      <c r="C28" s="49"/>
      <c r="D28" s="49"/>
      <c r="E28" s="49"/>
      <c r="F28" s="49"/>
    </row>
    <row r="29" spans="1:6" x14ac:dyDescent="0.3">
      <c r="A29" s="49"/>
      <c r="B29" s="49"/>
      <c r="C29" s="49"/>
      <c r="D29" s="49"/>
      <c r="E29" s="49"/>
      <c r="F29" s="49"/>
    </row>
  </sheetData>
  <mergeCells count="2">
    <mergeCell ref="A1:F1"/>
    <mergeCell ref="A2:F2"/>
  </mergeCells>
  <pageMargins left="0.70866141732283472" right="0.70866141732283472" top="0.78740157480314965" bottom="0.78740157480314965" header="0.31496062992125984" footer="0.31496062992125984"/>
  <pageSetup paperSize="9" scale="5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1F119ED42ECE004D83852CAA926ACE1D" ma:contentTypeVersion="28" ma:contentTypeDescription="" ma:contentTypeScope="" ma:versionID="99885043a5f4dae72d48f754933bd1ee">
  <xsd:schema xmlns:xsd="http://www.w3.org/2001/XMLSchema" xmlns:xs="http://www.w3.org/2001/XMLSchema" xmlns:p="http://schemas.microsoft.com/office/2006/metadata/properties" xmlns:ns1="http://schemas.microsoft.com/sharepoint/v3" xmlns:ns2="921cc944-f0f0-44b3-8d2d-2606f6dbf471" xmlns:ns3="e2003e0d-3b06-4c9d-8d1d-f4d78b896d7f" xmlns:ns4="93239daf-283d-42cb-9a3c-31238d13e6eb" targetNamespace="http://schemas.microsoft.com/office/2006/metadata/properties" ma:root="true" ma:fieldsID="32c2bb5ef687bf9a29c170d15dc56435" ns1:_="" ns2:_="" ns3:_="" ns4:_="">
    <xsd:import namespace="http://schemas.microsoft.com/sharepoint/v3"/>
    <xsd:import namespace="921cc944-f0f0-44b3-8d2d-2606f6dbf471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4:vzbvBADokumentartVergabe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cc944-f0f0-44b3-8d2d-2606f6dbf471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20" nillable="true" ma:displayName="Renditions" ma:decimals="0" ma:hidden="true" ma:internalName="Renditions">
      <xsd:simpleType>
        <xsd:restriction base="dms:Number"/>
      </xsd:simpleType>
    </xsd:element>
    <xsd:element name="RenditionsVersion" ma:index="21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hidden="true" ma:internalName="AnbieterZentralID" ma:readOnly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hidden="true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hidden="true" ma:internalName="vzbvBedarfsID" ma:readOnly="false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hidden="true" ma:internalName="vzbvBAGenPDF" ma:readOnly="false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hidden="true" ma:internalName="vzbvBAGenAttachement" ma:readOnly="false">
      <xsd:simpleType>
        <xsd:restriction base="dms:Choice">
          <xsd:enumeration value="ja"/>
          <xsd:enumeration value="nein"/>
        </xsd:restriction>
      </xsd:simpleType>
    </xsd:element>
    <xsd:element name="vzbvBADokumentartVergabe" ma:index="18" nillable="true" ma:displayName="Dokumentart" ma:format="Dropdown" ma:internalName="vzbvBADokumentartVergabe">
      <xsd:simpleType>
        <xsd:restriction base="dms:Choice">
          <xsd:enumeration value="Preisblatt"/>
          <xsd:enumeration value="AV Vertrag"/>
          <xsd:enumeration value="Vertrag"/>
          <xsd:enumeration value="Leistungsbeschreibung"/>
          <xsd:enumeration value="Eigenerklärung"/>
          <xsd:enumeration value="Angebotsschreiben"/>
          <xsd:enumeration value="Angebotsabgabe"/>
          <xsd:enumeration value="Wertungsmatrix"/>
          <xsd:enumeration value="Zuschlagschreiben"/>
          <xsd:enumeration value="Absage"/>
          <xsd:enumeration value="Vergabedokumentation"/>
          <xsd:enumeration value="Prüfprotokoll"/>
          <xsd:enumeration value="Bieterfrage"/>
          <xsd:enumeration value="sonstige Dokumente"/>
          <xsd:enumeration value="Vermerk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LongProperties xmlns="http://schemas.microsoft.com/office/2006/metadata/longProperties"/>
</file>

<file path=customXml/item6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HWFTUP5PPQV2-844554029-12513</_dlc_DocId>
    <_dlc_DocIdUrl xmlns="e2003e0d-3b06-4c9d-8d1d-f4d78b896d7f">
      <Url>https://www.vintra.de/vzbv/vergabeportal/_layouts/15/DocIdRedir.aspx?ID=HWFTUP5PPQV2-844554029-12513</Url>
      <Description>HWFTUP5PPQV2-844554029-12513</Description>
    </_dlc_DocIdUrl>
    <vzbvBAGenPDF xmlns="93239daf-283d-42cb-9a3c-31238d13e6eb">nein</vzbvBAGenPDF>
    <vzbvBAGenAttachement xmlns="93239daf-283d-42cb-9a3c-31238d13e6eb">ja</vzbvBAGenAttachement>
    <vzbvVertragID xmlns="93239daf-283d-42cb-9a3c-31238d13e6eb">160</vzbvVertragID>
    <vzbvBAAktenzeichen xmlns="93239daf-283d-42cb-9a3c-31238d13e6eb">2026-0150</vzbvBAAktenzeichen>
    <AnbieterZentralID xmlns="e2003e0d-3b06-4c9d-8d1d-f4d78b896d7f" xsi:nil="true"/>
    <vzbvBedarfsID xmlns="93239daf-283d-42cb-9a3c-31238d13e6eb">3829</vzbvBedarfsID>
    <FormData xmlns="http://schemas.microsoft.com/sharepoint/v3">&lt;?xml version="1.0" encoding="utf-8"?&gt;&lt;FormVariables&gt;&lt;Version /&gt;&lt;/FormVariables&gt;</FormData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7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30E2500E-E635-447F-882C-E9AE2525AB0F}">
  <ds:schemaRefs/>
</ds:datastoreItem>
</file>

<file path=customXml/itemProps2.xml><?xml version="1.0" encoding="utf-8"?>
<ds:datastoreItem xmlns:ds="http://schemas.openxmlformats.org/officeDocument/2006/customXml" ds:itemID="{40348D40-5CB2-4618-BC70-835D1FA6CBF1}"/>
</file>

<file path=customXml/itemProps3.xml><?xml version="1.0" encoding="utf-8"?>
<ds:datastoreItem xmlns:ds="http://schemas.openxmlformats.org/officeDocument/2006/customXml" ds:itemID="{43DC40A9-766C-4BF4-89A0-B04AE548149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1AA4442-A3FB-45B1-93A4-C1227D16BB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21cc944-f0f0-44b3-8d2d-2606f6dbf471"/>
    <ds:schemaRef ds:uri="e2003e0d-3b06-4c9d-8d1d-f4d78b896d7f"/>
    <ds:schemaRef ds:uri="93239daf-283d-42cb-9a3c-31238d13e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88BFC304-D47D-40E9-B63B-794243D5A231}">
  <ds:schemaRefs>
    <ds:schemaRef ds:uri="http://schemas.microsoft.com/office/2006/metadata/longProperties"/>
  </ds:schemaRefs>
</ds:datastoreItem>
</file>

<file path=customXml/itemProps6.xml><?xml version="1.0" encoding="utf-8"?>
<ds:datastoreItem xmlns:ds="http://schemas.openxmlformats.org/officeDocument/2006/customXml" ds:itemID="{DCA36BD5-A444-4A27-BFA7-761A978348A7}">
  <ds:schemaRefs>
    <ds:schemaRef ds:uri="921cc944-f0f0-44b3-8d2d-2606f6dbf471"/>
    <ds:schemaRef ds:uri="http://purl.org/dc/elements/1.1/"/>
    <ds:schemaRef ds:uri="http://schemas.microsoft.com/office/infopath/2007/PartnerControls"/>
    <ds:schemaRef ds:uri="http://schemas.microsoft.com/office/2006/metadata/properties"/>
    <ds:schemaRef ds:uri="e2003e0d-3b06-4c9d-8d1d-f4d78b896d7f"/>
    <ds:schemaRef ds:uri="http://schemas.microsoft.com/office/2006/documentManagement/types"/>
    <ds:schemaRef ds:uri="93239daf-283d-42cb-9a3c-31238d13e6eb"/>
    <ds:schemaRef ds:uri="http://purl.org/dc/dcmitype/"/>
    <ds:schemaRef ds:uri="http://schemas.openxmlformats.org/package/2006/metadata/core-properties"/>
    <ds:schemaRef ds:uri="http://schemas.microsoft.com/sharepoint/v3"/>
    <ds:schemaRef ds:uri="http://www.w3.org/XML/1998/namespace"/>
    <ds:schemaRef ds:uri="http://purl.org/dc/terms/"/>
  </ds:schemaRefs>
</ds:datastoreItem>
</file>

<file path=customXml/itemProps7.xml><?xml version="1.0" encoding="utf-8"?>
<ds:datastoreItem xmlns:ds="http://schemas.openxmlformats.org/officeDocument/2006/customXml" ds:itemID="{2A34534F-CE7D-46FC-8131-4F0E9D213C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2026-0150 (LOS 1)</vt:lpstr>
    </vt:vector>
  </TitlesOfParts>
  <Company>vzbv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2026-0150-Anlage-6-Wertungsmatrix_LOS1</dc:title>
  <dc:creator>hoffschulte</dc:creator>
  <cp:lastModifiedBy>Doberschütz, Nadine (vzbv)</cp:lastModifiedBy>
  <cp:lastPrinted>2015-11-06T15:24:37Z</cp:lastPrinted>
  <dcterms:created xsi:type="dcterms:W3CDTF">2013-07-04T14:17:18Z</dcterms:created>
  <dcterms:modified xsi:type="dcterms:W3CDTF">2026-07-01T10:00:57Z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XHNKVCXE7VXX-1172018943-29</vt:lpwstr>
  </property>
  <property fmtid="{D5CDD505-2E9C-101B-9397-08002B2CF9AE}" pid="3" name="_dlc_DocIdItemGuid">
    <vt:lpwstr>ca1aa70f-dc89-4c9d-b10b-080951f886af</vt:lpwstr>
  </property>
  <property fmtid="{D5CDD505-2E9C-101B-9397-08002B2CF9AE}" pid="4" name="_dlc_DocIdUrl">
    <vt:lpwstr>https://vzbv.vintra.de/Zusammenarbeit/Vergaben/_layouts/15/DocIdRedir.aspx?ID=XHNKVCXE7VXX-1172018943-29, XHNKVCXE7VXX-1172018943-29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21200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Dokumentart">
    <vt:lpwstr>Wertungsmatrix</vt:lpwstr>
  </property>
  <property fmtid="{D5CDD505-2E9C-101B-9397-08002B2CF9AE}" pid="12" name="Versand">
    <vt:lpwstr>nein</vt:lpwstr>
  </property>
  <property fmtid="{D5CDD505-2E9C-101B-9397-08002B2CF9AE}" pid="13" name="_CopySource">
    <vt:lpwstr>https://www.vintra.de/vzbv/vergabeportal/Vorlagen/Vorlage-Anlage-6-Wertungsmatrix.xlsx</vt:lpwstr>
  </property>
</Properties>
</file>