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29/"/>
    </mc:Choice>
  </mc:AlternateContent>
  <xr:revisionPtr revIDLastSave="0" documentId="13_ncr:20000001_{E6C1D070-340F-4B6A-BBE5-5B1E84872266}" xr6:coauthVersionLast="47" xr6:coauthVersionMax="47" xr10:uidLastSave="{00000000-0000-0000-0000-000000000000}"/>
  <bookViews>
    <workbookView xWindow="-120" yWindow="-120" windowWidth="29040" windowHeight="17520" xr2:uid="{7222423C-873D-4C8E-8C2F-902C962AAC0A}"/>
  </bookViews>
  <sheets>
    <sheet name="Raumbu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01" i="1" l="1"/>
  <c r="B181" i="1"/>
  <c r="B175" i="1"/>
  <c r="B172" i="1"/>
  <c r="B154" i="1"/>
  <c r="B138" i="1"/>
  <c r="B11" i="1"/>
  <c r="B47" i="1"/>
  <c r="B92" i="1"/>
  <c r="B106" i="1"/>
  <c r="B120" i="1"/>
  <c r="B8" i="1"/>
  <c r="D26" i="1"/>
  <c r="D8" i="1"/>
  <c r="B6" i="1" l="1"/>
  <c r="D6" i="1"/>
</calcChain>
</file>

<file path=xl/sharedStrings.xml><?xml version="1.0" encoding="utf-8"?>
<sst xmlns="http://schemas.openxmlformats.org/spreadsheetml/2006/main" count="337" uniqueCount="282">
  <si>
    <t>Raumgruppe A: Büro- und Verwaltungsräume</t>
  </si>
  <si>
    <t>Fläche in m²</t>
  </si>
  <si>
    <t>Büro- und Verwaltungsräume insgesamt:</t>
  </si>
  <si>
    <t>Art des Untergrunds:</t>
  </si>
  <si>
    <t>Nadelfilz</t>
  </si>
  <si>
    <t>3. Etage</t>
  </si>
  <si>
    <t>01F11</t>
  </si>
  <si>
    <t>03FR01</t>
  </si>
  <si>
    <t>01F12/13</t>
  </si>
  <si>
    <t>03FR02</t>
  </si>
  <si>
    <t>01F14/15</t>
  </si>
  <si>
    <t>03FR03</t>
  </si>
  <si>
    <t>01F16/17</t>
  </si>
  <si>
    <t>03FR04</t>
  </si>
  <si>
    <t>01F19</t>
  </si>
  <si>
    <t>Konferenzraum 03FR05</t>
  </si>
  <si>
    <t>01F20/21</t>
  </si>
  <si>
    <t>03FR06</t>
  </si>
  <si>
    <t>01F22/23</t>
  </si>
  <si>
    <t>03FR07</t>
  </si>
  <si>
    <t>01F24/25</t>
  </si>
  <si>
    <t>03FR08</t>
  </si>
  <si>
    <t>01F26</t>
  </si>
  <si>
    <t>03FR09</t>
  </si>
  <si>
    <t>01F27</t>
  </si>
  <si>
    <t>03FR10</t>
  </si>
  <si>
    <t>01F28</t>
  </si>
  <si>
    <t>03FR11</t>
  </si>
  <si>
    <t>01F29</t>
  </si>
  <si>
    <t>03FR12</t>
  </si>
  <si>
    <t>01F30</t>
  </si>
  <si>
    <t>03FR13</t>
  </si>
  <si>
    <t>01F31</t>
  </si>
  <si>
    <t>03FR14</t>
  </si>
  <si>
    <t>01F32</t>
  </si>
  <si>
    <t>03FR15</t>
  </si>
  <si>
    <t>01F34</t>
  </si>
  <si>
    <t>03FR16</t>
  </si>
  <si>
    <t>01F35</t>
  </si>
  <si>
    <t>03FR17</t>
  </si>
  <si>
    <t>01F36</t>
  </si>
  <si>
    <t>4. Etage</t>
  </si>
  <si>
    <t>01F381</t>
  </si>
  <si>
    <t>04FR01</t>
  </si>
  <si>
    <t>01F382</t>
  </si>
  <si>
    <t>04FR02</t>
  </si>
  <si>
    <t>01F383</t>
  </si>
  <si>
    <t>04FR03</t>
  </si>
  <si>
    <t>01F384</t>
  </si>
  <si>
    <t>04FR04</t>
  </si>
  <si>
    <t>01F385</t>
  </si>
  <si>
    <t>04FR05</t>
  </si>
  <si>
    <t>01F45</t>
  </si>
  <si>
    <t>04FR06</t>
  </si>
  <si>
    <t>01F45/1</t>
  </si>
  <si>
    <t>04FR07</t>
  </si>
  <si>
    <t>01F46/47</t>
  </si>
  <si>
    <t>04FR08</t>
  </si>
  <si>
    <t>01F48</t>
  </si>
  <si>
    <t>04FR09</t>
  </si>
  <si>
    <t>01F49</t>
  </si>
  <si>
    <t>04FR10</t>
  </si>
  <si>
    <t>01F50/51</t>
  </si>
  <si>
    <t>04FR11</t>
  </si>
  <si>
    <t>01F55/59</t>
  </si>
  <si>
    <t>04FR12</t>
  </si>
  <si>
    <t>01F60/61</t>
  </si>
  <si>
    <t>04FR15</t>
  </si>
  <si>
    <t>01F62/65</t>
  </si>
  <si>
    <t>04FR16</t>
  </si>
  <si>
    <t>02F01.1</t>
  </si>
  <si>
    <t>04FR17</t>
  </si>
  <si>
    <t>02F01.2</t>
  </si>
  <si>
    <t>02F01.3</t>
  </si>
  <si>
    <t>02F02/03</t>
  </si>
  <si>
    <t>02F04</t>
  </si>
  <si>
    <t>02F06/07</t>
  </si>
  <si>
    <t>02F11</t>
  </si>
  <si>
    <t>02F12/13</t>
  </si>
  <si>
    <t>02F14/15</t>
  </si>
  <si>
    <t>02F16/17</t>
  </si>
  <si>
    <t>02F18/19</t>
  </si>
  <si>
    <t>02F20</t>
  </si>
  <si>
    <t>02F21</t>
  </si>
  <si>
    <t>02F22/23</t>
  </si>
  <si>
    <t>02F24</t>
  </si>
  <si>
    <t>02F25</t>
  </si>
  <si>
    <t>02F26</t>
  </si>
  <si>
    <t>02F27</t>
  </si>
  <si>
    <t>02F29</t>
  </si>
  <si>
    <t>02F30/31</t>
  </si>
  <si>
    <t>02F32</t>
  </si>
  <si>
    <t>02F33</t>
  </si>
  <si>
    <t>02F35</t>
  </si>
  <si>
    <t>02F383</t>
  </si>
  <si>
    <t>02F384</t>
  </si>
  <si>
    <t>02F385</t>
  </si>
  <si>
    <t>02F45/1</t>
  </si>
  <si>
    <t>02F45</t>
  </si>
  <si>
    <t>02F47</t>
  </si>
  <si>
    <t>02F48</t>
  </si>
  <si>
    <t>02F49</t>
  </si>
  <si>
    <t>02F50/51</t>
  </si>
  <si>
    <t>02F55</t>
  </si>
  <si>
    <t>02F55/1</t>
  </si>
  <si>
    <t>02F56/57</t>
  </si>
  <si>
    <t>02F58/59</t>
  </si>
  <si>
    <t>02F60</t>
  </si>
  <si>
    <t>02F61</t>
  </si>
  <si>
    <t>02F62/63</t>
  </si>
  <si>
    <t>02F64/65</t>
  </si>
  <si>
    <t>02F71</t>
  </si>
  <si>
    <t>02F72</t>
  </si>
  <si>
    <t>03P01</t>
  </si>
  <si>
    <t>03P02</t>
  </si>
  <si>
    <t>03P03</t>
  </si>
  <si>
    <t>03P04</t>
  </si>
  <si>
    <t>03P05</t>
  </si>
  <si>
    <t>03P06</t>
  </si>
  <si>
    <t>03P08</t>
  </si>
  <si>
    <t>03P09</t>
  </si>
  <si>
    <t>03P10</t>
  </si>
  <si>
    <t>03P11</t>
  </si>
  <si>
    <t>03P12</t>
  </si>
  <si>
    <t>03P13</t>
  </si>
  <si>
    <t>03P14</t>
  </si>
  <si>
    <t>04P01</t>
  </si>
  <si>
    <t>04P02</t>
  </si>
  <si>
    <t>04P03</t>
  </si>
  <si>
    <t>04P04</t>
  </si>
  <si>
    <t>04P05</t>
  </si>
  <si>
    <t>04F06</t>
  </si>
  <si>
    <t>04P08</t>
  </si>
  <si>
    <t>04P09</t>
  </si>
  <si>
    <t>04P10</t>
  </si>
  <si>
    <t>04P11</t>
  </si>
  <si>
    <t>04P12</t>
  </si>
  <si>
    <t>04P13</t>
  </si>
  <si>
    <t>04P14</t>
  </si>
  <si>
    <t>05P01</t>
  </si>
  <si>
    <t>05P02</t>
  </si>
  <si>
    <t>05P03</t>
  </si>
  <si>
    <t>05P04</t>
  </si>
  <si>
    <t>05P06</t>
  </si>
  <si>
    <t>05P08</t>
  </si>
  <si>
    <t>05P09</t>
  </si>
  <si>
    <t>05P10</t>
  </si>
  <si>
    <t>05P11</t>
  </si>
  <si>
    <t>05P12</t>
  </si>
  <si>
    <t>Checkpoint</t>
  </si>
  <si>
    <t>Konfi 1.OG A+B</t>
  </si>
  <si>
    <t xml:space="preserve">Konfi 2.OG </t>
  </si>
  <si>
    <t>Konfi 5.OG</t>
  </si>
  <si>
    <t>01.025 Kopierraum</t>
  </si>
  <si>
    <t>02.016 Kopierraum (1/2)</t>
  </si>
  <si>
    <t>1. Etage</t>
  </si>
  <si>
    <t>Erdgeschoss</t>
  </si>
  <si>
    <t>Feinsteinzeug* und Nadelfilz</t>
  </si>
  <si>
    <t>Empfang*</t>
  </si>
  <si>
    <t>2. Etage</t>
  </si>
  <si>
    <r>
      <t>LOS 1</t>
    </r>
    <r>
      <rPr>
        <sz val="12"/>
        <color theme="1"/>
        <rFont val="Aptos"/>
        <family val="2"/>
      </rPr>
      <t xml:space="preserve">
Rudi-Dutschke-Straße 17
10969 Berlin</t>
    </r>
  </si>
  <si>
    <r>
      <t>LOS 2</t>
    </r>
    <r>
      <rPr>
        <sz val="12"/>
        <color theme="1"/>
        <rFont val="Aptos"/>
        <family val="2"/>
      </rPr>
      <t xml:space="preserve">
Friedrichstraße 45
10969 Berlin</t>
    </r>
  </si>
  <si>
    <t>5. Etage</t>
  </si>
  <si>
    <t>Konfi 1.OG C</t>
  </si>
  <si>
    <t>Sanitärräume insgesamt:</t>
  </si>
  <si>
    <t>Fliesen</t>
  </si>
  <si>
    <t>01.029 WC Herren</t>
  </si>
  <si>
    <t>01.033 WC Herren</t>
  </si>
  <si>
    <t>01.038 WC Damen</t>
  </si>
  <si>
    <t>01.042 WC Damen</t>
  </si>
  <si>
    <t>01.047 Dusche</t>
  </si>
  <si>
    <t>01.052 WC Rollstuhl</t>
  </si>
  <si>
    <t>01.117 WC Vorraum </t>
  </si>
  <si>
    <t>01.121 WC</t>
  </si>
  <si>
    <t>01.123 WC</t>
  </si>
  <si>
    <t>01.124 WC</t>
  </si>
  <si>
    <t>01.136 WC Vorraum</t>
  </si>
  <si>
    <t>01.133 WC</t>
  </si>
  <si>
    <t>01.127 WC</t>
  </si>
  <si>
    <t>01.129 WC</t>
  </si>
  <si>
    <t>01.134 WC</t>
  </si>
  <si>
    <t>02.008 Gäste-WC</t>
  </si>
  <si>
    <t>02.023 WC Herren</t>
  </si>
  <si>
    <t>02.027 WC Herren</t>
  </si>
  <si>
    <t>02.033 WC Damen</t>
  </si>
  <si>
    <t>02.038 WC Damen</t>
  </si>
  <si>
    <t>02.042 Dusche</t>
  </si>
  <si>
    <t>02.047 WC Rollstuhl</t>
  </si>
  <si>
    <t>02.109 WC-Vorraum</t>
  </si>
  <si>
    <t>02.113 WC</t>
  </si>
  <si>
    <t>02.115 WC</t>
  </si>
  <si>
    <t>02.116 WC</t>
  </si>
  <si>
    <t>02.126 Putzmittel</t>
  </si>
  <si>
    <t>02.127 WC-Vorraum</t>
  </si>
  <si>
    <t>02.124 WC</t>
  </si>
  <si>
    <t>02.119 WC</t>
  </si>
  <si>
    <t>02.121 WC</t>
  </si>
  <si>
    <t>02.123 WC</t>
  </si>
  <si>
    <t>03.005 WC</t>
  </si>
  <si>
    <t>03.012 WC</t>
  </si>
  <si>
    <t>04.005 WC</t>
  </si>
  <si>
    <t>04.012 WC</t>
  </si>
  <si>
    <t>04.22 WC</t>
  </si>
  <si>
    <t>04.026 WC</t>
  </si>
  <si>
    <t>04.027 WC</t>
  </si>
  <si>
    <t>05.005 WC</t>
  </si>
  <si>
    <t>05.012 WC</t>
  </si>
  <si>
    <t>3.Etage</t>
  </si>
  <si>
    <t>03.WC1</t>
  </si>
  <si>
    <t>03.WC2</t>
  </si>
  <si>
    <t>03.WC3</t>
  </si>
  <si>
    <t>03.WC4</t>
  </si>
  <si>
    <t>04.WC1</t>
  </si>
  <si>
    <t>04.WC2</t>
  </si>
  <si>
    <t>04.WC3</t>
  </si>
  <si>
    <t>04.WC4</t>
  </si>
  <si>
    <t>Raumgruppe B: Sanitärräume</t>
  </si>
  <si>
    <t>Raumgruppe C: Lounge, Küchen &amp; Teeküchen</t>
  </si>
  <si>
    <t>Lounge, Küchen und Teeküchen insgesamt:</t>
  </si>
  <si>
    <t>Fliesen/ PVC</t>
  </si>
  <si>
    <t>01.007 Teeküche-Ost</t>
  </si>
  <si>
    <t>01.089 Teeküche</t>
  </si>
  <si>
    <t>02.012 Teeküche</t>
  </si>
  <si>
    <t>03 Teeküche</t>
  </si>
  <si>
    <t>04 Teeküche</t>
  </si>
  <si>
    <t>05 Teeküche</t>
  </si>
  <si>
    <t>Küchen und Teeküchen insgesamt:</t>
  </si>
  <si>
    <t>Küche groß</t>
  </si>
  <si>
    <t>Küche klein</t>
  </si>
  <si>
    <t>4.Etage</t>
  </si>
  <si>
    <t>01.148 Lounge*</t>
  </si>
  <si>
    <t>Raumgruppe D: Flure</t>
  </si>
  <si>
    <t>Flure insgesamt</t>
  </si>
  <si>
    <t>Feinsteinzeug und *Nadelfilz</t>
  </si>
  <si>
    <t>01.002 Vorflur (1.OG Ost)</t>
  </si>
  <si>
    <t>01.032 Flur (1.OG Ost)</t>
  </si>
  <si>
    <t>01.087 Flur (Lichthof)</t>
  </si>
  <si>
    <t>01.108 Flur (Lichthof II)</t>
  </si>
  <si>
    <t>02.006 Vorflur (2.OG Ost)</t>
  </si>
  <si>
    <t>02.155 Flur (2.OG Ost)</t>
  </si>
  <si>
    <t>02.157 Flur (Galerie)</t>
  </si>
  <si>
    <t>*03.014 Flur 1</t>
  </si>
  <si>
    <t>*03.011 Flur 2</t>
  </si>
  <si>
    <t>*04.115 Flur 1</t>
  </si>
  <si>
    <t>*04.112 Flur 2</t>
  </si>
  <si>
    <t>*05.014 Flur 1</t>
  </si>
  <si>
    <t>*05.011 Flur 2</t>
  </si>
  <si>
    <t>00.077 Aufzugsvorraum (EG M66)</t>
  </si>
  <si>
    <t>00.012 Aufzugsvorraum (EG M66)</t>
  </si>
  <si>
    <t>00.081 Aufzugsvorraum (EG M66)</t>
  </si>
  <si>
    <t>01.122 Aufzugsvorraum (West)</t>
  </si>
  <si>
    <t>Aufzugsvorraum (West)</t>
  </si>
  <si>
    <t>03.009 Aufzugsvorraum</t>
  </si>
  <si>
    <t>04.110 Aufzugsvorraum</t>
  </si>
  <si>
    <t>05.009 Aufzugsvorraum</t>
  </si>
  <si>
    <t xml:space="preserve">3. Etage </t>
  </si>
  <si>
    <t>Raumgruppe E: Treppenhäuser -/Aufgänge, Aufzüge</t>
  </si>
  <si>
    <t>Aufzüge insgesamt</t>
  </si>
  <si>
    <t>Feinsteinzeug</t>
  </si>
  <si>
    <t>Aufzug Haupteingang</t>
  </si>
  <si>
    <t>Aufzug Hintereingang</t>
  </si>
  <si>
    <t>Treppenhäuser -/Aufgänge insgesamt</t>
  </si>
  <si>
    <t>00.082 Podest (EG M66)</t>
  </si>
  <si>
    <t>00.089 Podest (Flucht Hof)</t>
  </si>
  <si>
    <t>01.019 Podest (Flucht M66)</t>
  </si>
  <si>
    <t>01.024 Schleuse  (Flucht M66)</t>
  </si>
  <si>
    <t>01.068 Podest (Flucht Hof)</t>
  </si>
  <si>
    <t>01.071 Schleuse (Flucht Hof)</t>
  </si>
  <si>
    <t>02.152 Podest (Flucht M66)</t>
  </si>
  <si>
    <t>02.154 Schleuse (Flucht M66)</t>
  </si>
  <si>
    <t>02.064 Podest (Flucht Hof)</t>
  </si>
  <si>
    <t>02.068 Schleuse (Flucht Hof</t>
  </si>
  <si>
    <t>03.017 Schleuse (Flucht M66)</t>
  </si>
  <si>
    <t>03.019 Podest (Flucht M66)</t>
  </si>
  <si>
    <t>04.118 Schleuse (Flucht M66)</t>
  </si>
  <si>
    <t>04.120 Podest (Flucht M66)</t>
  </si>
  <si>
    <t>05.017 Schleuse (Flucht M66)</t>
  </si>
  <si>
    <t>05.019 Podest (Flucht M66)</t>
  </si>
  <si>
    <r>
      <t xml:space="preserve">RAUMBUCH 
</t>
    </r>
    <r>
      <rPr>
        <sz val="12"/>
        <color theme="1"/>
        <rFont val="Aptos"/>
        <family val="2"/>
      </rPr>
      <t>Übersicht Reinigungsflächen</t>
    </r>
  </si>
  <si>
    <t>3./4.OG
Friedrichstraße 45
10969 Berlin</t>
  </si>
  <si>
    <t>Rudi-Dutschke-Straße 17
10969 Berlin</t>
  </si>
  <si>
    <t>Objekte: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</si>
</sst>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"/>
      <family val="2"/>
    </font>
    <font>
      <b/>
      <sz val="12"/>
      <name val="Aptos"/>
      <family val="2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sz val="12"/>
      <name val="Aptos"/>
      <family val="2"/>
    </font>
    <font>
      <sz val="12"/>
      <color rgb="FF00000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1" fillId="5" borderId="0" xfId="0" applyFont="1" applyFill="1"/>
    <xf numFmtId="0" fontId="3" fillId="5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5" borderId="0" xfId="0" applyFont="1" applyFill="1"/>
    <xf numFmtId="0" fontId="4" fillId="0" borderId="1" xfId="0" applyFont="1" applyBorder="1" applyAlignment="1">
      <alignment horizontal="center"/>
    </xf>
    <xf numFmtId="4" fontId="4" fillId="7" borderId="1" xfId="0" applyNumberFormat="1" applyFont="1" applyFill="1" applyBorder="1" applyAlignment="1">
      <alignment horizontal="center"/>
    </xf>
    <xf numFmtId="0" fontId="2" fillId="5" borderId="0" xfId="0" applyFont="1" applyFill="1" applyAlignment="1">
      <alignment horizontal="right"/>
    </xf>
    <xf numFmtId="2" fontId="2" fillId="5" borderId="0" xfId="0" applyNumberFormat="1" applyFont="1" applyFill="1" applyAlignment="1">
      <alignment horizontal="center"/>
    </xf>
    <xf numFmtId="2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center"/>
    </xf>
    <xf numFmtId="0" fontId="5" fillId="5" borderId="0" xfId="0" applyFont="1" applyFill="1"/>
    <xf numFmtId="0" fontId="4" fillId="5" borderId="0" xfId="0" applyFont="1" applyFill="1"/>
    <xf numFmtId="4" fontId="4" fillId="6" borderId="0" xfId="0" applyNumberFormat="1" applyFont="1" applyFill="1"/>
    <xf numFmtId="4" fontId="4" fillId="5" borderId="0" xfId="0" applyNumberFormat="1" applyFont="1" applyFill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2" fillId="8" borderId="1" xfId="0" applyFont="1" applyFill="1" applyBorder="1" applyAlignment="1">
      <alignment horizontal="right"/>
    </xf>
    <xf numFmtId="0" fontId="2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right"/>
    </xf>
    <xf numFmtId="0" fontId="3" fillId="8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2" fillId="8" borderId="1" xfId="0" applyFont="1" applyFill="1" applyBorder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3" fillId="8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37A8F-49FA-4F1D-8280-290E2E84A6ED}">
  <dimension ref="A1:AI380"/>
  <sheetViews>
    <sheetView tabSelected="1" zoomScaleNormal="100" workbookViewId="0">
      <selection activeCell="C11" sqref="C11"/>
    </sheetView>
  </sheetViews>
  <sheetFormatPr baseColWidth="10" defaultRowHeight="15.75" x14ac:dyDescent="0.25"/>
  <cols>
    <col min="1" max="4" width="41.25" style="9" customWidth="1"/>
    <col min="5" max="16384" width="11" style="9"/>
  </cols>
  <sheetData>
    <row r="1" spans="1:35" ht="45.75" customHeight="1" x14ac:dyDescent="0.25">
      <c r="A1" s="46" t="s">
        <v>278</v>
      </c>
      <c r="B1" s="46"/>
      <c r="C1" s="46"/>
      <c r="D1" s="4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47.25" x14ac:dyDescent="0.25">
      <c r="A2" s="36" t="s">
        <v>281</v>
      </c>
      <c r="B2" s="48" t="s">
        <v>280</v>
      </c>
      <c r="C2" s="48"/>
      <c r="D2" s="38" t="s">
        <v>279</v>
      </c>
      <c r="E2" s="3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x14ac:dyDescent="0.25">
      <c r="A3" s="39" t="s">
        <v>0</v>
      </c>
      <c r="B3" s="39"/>
      <c r="C3" s="39"/>
      <c r="D3" s="39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ht="49.5" customHeight="1" x14ac:dyDescent="0.25">
      <c r="A4" s="40" t="s">
        <v>160</v>
      </c>
      <c r="B4" s="41"/>
      <c r="C4" s="42" t="s">
        <v>161</v>
      </c>
      <c r="D4" s="42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35" x14ac:dyDescent="0.25">
      <c r="A5" s="1"/>
      <c r="B5" s="1" t="s">
        <v>1</v>
      </c>
      <c r="C5" s="1"/>
      <c r="D5" s="1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x14ac:dyDescent="0.25">
      <c r="A6" s="2" t="s">
        <v>2</v>
      </c>
      <c r="B6" s="3">
        <f>SUM(B8+B11+B47+B92+B106+B120)</f>
        <v>2997.0700000000006</v>
      </c>
      <c r="C6" s="2" t="s">
        <v>2</v>
      </c>
      <c r="D6" s="3">
        <f>D8+D26</f>
        <v>879.23999999999978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x14ac:dyDescent="0.25">
      <c r="A7" s="2" t="s">
        <v>3</v>
      </c>
      <c r="B7" s="3" t="s">
        <v>157</v>
      </c>
      <c r="C7" s="2" t="s">
        <v>3</v>
      </c>
      <c r="D7" s="3" t="s">
        <v>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x14ac:dyDescent="0.25">
      <c r="A8" s="4" t="s">
        <v>156</v>
      </c>
      <c r="B8" s="6">
        <f>SUM(B9:B10)</f>
        <v>179.13</v>
      </c>
      <c r="C8" s="4" t="s">
        <v>5</v>
      </c>
      <c r="D8" s="5">
        <f>SUM(D9:D25)</f>
        <v>459.65999999999985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35" x14ac:dyDescent="0.25">
      <c r="A9" s="10" t="s">
        <v>158</v>
      </c>
      <c r="B9" s="11">
        <v>49.13</v>
      </c>
      <c r="C9" s="10" t="s">
        <v>7</v>
      </c>
      <c r="D9" s="12">
        <v>19.920000000000002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x14ac:dyDescent="0.25">
      <c r="A10" s="10" t="s">
        <v>149</v>
      </c>
      <c r="B10" s="11">
        <v>130</v>
      </c>
      <c r="C10" s="10" t="s">
        <v>9</v>
      </c>
      <c r="D10" s="12">
        <v>20.48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</row>
    <row r="11" spans="1:35" x14ac:dyDescent="0.25">
      <c r="A11" s="4" t="s">
        <v>155</v>
      </c>
      <c r="B11" s="6">
        <f>SUM(B12:B46)</f>
        <v>1022.5</v>
      </c>
      <c r="C11" s="10" t="s">
        <v>11</v>
      </c>
      <c r="D11" s="11">
        <v>22.3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</row>
    <row r="12" spans="1:35" x14ac:dyDescent="0.25">
      <c r="A12" s="13" t="s">
        <v>6</v>
      </c>
      <c r="B12" s="11">
        <v>20</v>
      </c>
      <c r="C12" s="10" t="s">
        <v>13</v>
      </c>
      <c r="D12" s="11">
        <v>16.2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</row>
    <row r="13" spans="1:35" x14ac:dyDescent="0.25">
      <c r="A13" s="13" t="s">
        <v>8</v>
      </c>
      <c r="B13" s="11">
        <v>33</v>
      </c>
      <c r="C13" s="10" t="s">
        <v>15</v>
      </c>
      <c r="D13" s="11">
        <v>93.2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</row>
    <row r="14" spans="1:35" x14ac:dyDescent="0.25">
      <c r="A14" s="13" t="s">
        <v>10</v>
      </c>
      <c r="B14" s="11">
        <v>26.84</v>
      </c>
      <c r="C14" s="10" t="s">
        <v>17</v>
      </c>
      <c r="D14" s="11">
        <v>16.2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</row>
    <row r="15" spans="1:35" x14ac:dyDescent="0.25">
      <c r="A15" s="13" t="s">
        <v>12</v>
      </c>
      <c r="B15" s="11">
        <v>29.22</v>
      </c>
      <c r="C15" s="10" t="s">
        <v>19</v>
      </c>
      <c r="D15" s="12">
        <v>22.09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</row>
    <row r="16" spans="1:35" x14ac:dyDescent="0.25">
      <c r="A16" s="13" t="s">
        <v>14</v>
      </c>
      <c r="B16" s="11">
        <v>16</v>
      </c>
      <c r="C16" s="10" t="s">
        <v>21</v>
      </c>
      <c r="D16" s="12">
        <v>18.46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 x14ac:dyDescent="0.25">
      <c r="A17" s="13" t="s">
        <v>16</v>
      </c>
      <c r="B17" s="11">
        <v>28.91</v>
      </c>
      <c r="C17" s="10" t="s">
        <v>23</v>
      </c>
      <c r="D17" s="12">
        <v>20.76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x14ac:dyDescent="0.25">
      <c r="A18" s="13" t="s">
        <v>18</v>
      </c>
      <c r="B18" s="11">
        <v>33.4</v>
      </c>
      <c r="C18" s="10" t="s">
        <v>25</v>
      </c>
      <c r="D18" s="12">
        <v>20.78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</row>
    <row r="19" spans="1:35" x14ac:dyDescent="0.25">
      <c r="A19" s="13" t="s">
        <v>20</v>
      </c>
      <c r="B19" s="11">
        <v>16.78</v>
      </c>
      <c r="C19" s="10" t="s">
        <v>27</v>
      </c>
      <c r="D19" s="12">
        <v>20.78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</row>
    <row r="20" spans="1:35" x14ac:dyDescent="0.25">
      <c r="A20" s="13" t="s">
        <v>22</v>
      </c>
      <c r="B20" s="11">
        <v>13</v>
      </c>
      <c r="C20" s="10" t="s">
        <v>29</v>
      </c>
      <c r="D20" s="12">
        <v>25.53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</row>
    <row r="21" spans="1:35" x14ac:dyDescent="0.25">
      <c r="A21" s="13" t="s">
        <v>24</v>
      </c>
      <c r="B21" s="11">
        <v>13</v>
      </c>
      <c r="C21" s="10" t="s">
        <v>31</v>
      </c>
      <c r="D21" s="12">
        <v>25.83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</row>
    <row r="22" spans="1:35" x14ac:dyDescent="0.25">
      <c r="A22" s="13" t="s">
        <v>26</v>
      </c>
      <c r="B22" s="11">
        <v>18</v>
      </c>
      <c r="C22" s="10" t="s">
        <v>33</v>
      </c>
      <c r="D22" s="12">
        <v>20.58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1:35" x14ac:dyDescent="0.25">
      <c r="A23" s="13" t="s">
        <v>28</v>
      </c>
      <c r="B23" s="11">
        <v>17</v>
      </c>
      <c r="C23" s="10" t="s">
        <v>35</v>
      </c>
      <c r="D23" s="12">
        <v>20.58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</row>
    <row r="24" spans="1:35" x14ac:dyDescent="0.25">
      <c r="A24" s="13" t="s">
        <v>30</v>
      </c>
      <c r="B24" s="11">
        <v>11</v>
      </c>
      <c r="C24" s="10" t="s">
        <v>37</v>
      </c>
      <c r="D24" s="12">
        <v>37.25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</row>
    <row r="25" spans="1:35" x14ac:dyDescent="0.25">
      <c r="A25" s="13" t="s">
        <v>32</v>
      </c>
      <c r="B25" s="11">
        <v>11.5</v>
      </c>
      <c r="C25" s="10" t="s">
        <v>39</v>
      </c>
      <c r="D25" s="12">
        <v>38.72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</row>
    <row r="26" spans="1:35" x14ac:dyDescent="0.25">
      <c r="A26" s="13" t="s">
        <v>34</v>
      </c>
      <c r="B26" s="11">
        <v>16</v>
      </c>
      <c r="C26" s="4" t="s">
        <v>41</v>
      </c>
      <c r="D26" s="6">
        <f>SUM(D27:D41)</f>
        <v>419.57999999999993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</row>
    <row r="27" spans="1:35" x14ac:dyDescent="0.25">
      <c r="A27" s="13" t="s">
        <v>36</v>
      </c>
      <c r="B27" s="11">
        <v>14.5</v>
      </c>
      <c r="C27" s="10" t="s">
        <v>43</v>
      </c>
      <c r="D27" s="11">
        <v>19.899999999999999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1:35" x14ac:dyDescent="0.25">
      <c r="A28" s="13" t="s">
        <v>38</v>
      </c>
      <c r="B28" s="11">
        <v>14.5</v>
      </c>
      <c r="C28" s="10" t="s">
        <v>45</v>
      </c>
      <c r="D28" s="11">
        <v>20.100000000000001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</row>
    <row r="29" spans="1:35" x14ac:dyDescent="0.25">
      <c r="A29" s="13" t="s">
        <v>40</v>
      </c>
      <c r="B29" s="11">
        <v>22</v>
      </c>
      <c r="C29" s="10" t="s">
        <v>47</v>
      </c>
      <c r="D29" s="11">
        <v>20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</row>
    <row r="30" spans="1:35" x14ac:dyDescent="0.25">
      <c r="A30" s="13" t="s">
        <v>42</v>
      </c>
      <c r="B30" s="11">
        <v>26.3</v>
      </c>
      <c r="C30" s="10" t="s">
        <v>49</v>
      </c>
      <c r="D30" s="11">
        <v>17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</row>
    <row r="31" spans="1:35" x14ac:dyDescent="0.25">
      <c r="A31" s="13" t="s">
        <v>44</v>
      </c>
      <c r="B31" s="11">
        <v>21.15</v>
      </c>
      <c r="C31" s="10" t="s">
        <v>51</v>
      </c>
      <c r="D31" s="11">
        <v>93.2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</row>
    <row r="32" spans="1:35" x14ac:dyDescent="0.25">
      <c r="A32" s="13" t="s">
        <v>46</v>
      </c>
      <c r="B32" s="11">
        <v>21.15</v>
      </c>
      <c r="C32" s="10" t="s">
        <v>53</v>
      </c>
      <c r="D32" s="11">
        <v>17.100000000000001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</row>
    <row r="33" spans="1:35" x14ac:dyDescent="0.25">
      <c r="A33" s="13" t="s">
        <v>48</v>
      </c>
      <c r="B33" s="11">
        <v>27</v>
      </c>
      <c r="C33" s="10" t="s">
        <v>55</v>
      </c>
      <c r="D33" s="11">
        <v>20.2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x14ac:dyDescent="0.25">
      <c r="A34" s="13" t="s">
        <v>50</v>
      </c>
      <c r="B34" s="11">
        <v>15.28</v>
      </c>
      <c r="C34" s="10" t="s">
        <v>57</v>
      </c>
      <c r="D34" s="11">
        <v>20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</row>
    <row r="35" spans="1:35" x14ac:dyDescent="0.25">
      <c r="A35" s="13" t="s">
        <v>52</v>
      </c>
      <c r="B35" s="11">
        <v>22</v>
      </c>
      <c r="C35" s="10" t="s">
        <v>59</v>
      </c>
      <c r="D35" s="11">
        <v>20.61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</row>
    <row r="36" spans="1:35" x14ac:dyDescent="0.25">
      <c r="A36" s="13" t="s">
        <v>54</v>
      </c>
      <c r="B36" s="11">
        <v>17</v>
      </c>
      <c r="C36" s="10" t="s">
        <v>61</v>
      </c>
      <c r="D36" s="11">
        <v>20.7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  <row r="37" spans="1:35" x14ac:dyDescent="0.25">
      <c r="A37" s="13" t="s">
        <v>56</v>
      </c>
      <c r="B37" s="11">
        <v>27</v>
      </c>
      <c r="C37" s="10" t="s">
        <v>63</v>
      </c>
      <c r="D37" s="11">
        <v>21.51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</row>
    <row r="38" spans="1:35" x14ac:dyDescent="0.25">
      <c r="A38" s="13" t="s">
        <v>58</v>
      </c>
      <c r="B38" s="11">
        <v>16</v>
      </c>
      <c r="C38" s="10" t="s">
        <v>65</v>
      </c>
      <c r="D38" s="11">
        <v>25.92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</row>
    <row r="39" spans="1:35" x14ac:dyDescent="0.25">
      <c r="A39" s="13" t="s">
        <v>60</v>
      </c>
      <c r="B39" s="11">
        <v>19</v>
      </c>
      <c r="C39" s="10" t="s">
        <v>67</v>
      </c>
      <c r="D39" s="11">
        <v>25.9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</row>
    <row r="40" spans="1:35" x14ac:dyDescent="0.25">
      <c r="A40" s="14" t="s">
        <v>62</v>
      </c>
      <c r="B40" s="11">
        <v>26</v>
      </c>
      <c r="C40" s="10" t="s">
        <v>69</v>
      </c>
      <c r="D40" s="11">
        <v>38.72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x14ac:dyDescent="0.25">
      <c r="A41" s="13" t="s">
        <v>64</v>
      </c>
      <c r="B41" s="11">
        <v>92.35</v>
      </c>
      <c r="C41" s="10" t="s">
        <v>71</v>
      </c>
      <c r="D41" s="11">
        <v>38.72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</row>
    <row r="42" spans="1:35" x14ac:dyDescent="0.25">
      <c r="A42" s="15" t="s">
        <v>153</v>
      </c>
      <c r="B42" s="35">
        <v>17.68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</row>
    <row r="43" spans="1:35" x14ac:dyDescent="0.25">
      <c r="A43" s="13" t="s">
        <v>66</v>
      </c>
      <c r="B43" s="11">
        <v>29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</row>
    <row r="44" spans="1:35" x14ac:dyDescent="0.25">
      <c r="A44" s="15" t="s">
        <v>150</v>
      </c>
      <c r="B44" s="17">
        <v>169.71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</row>
    <row r="45" spans="1:35" x14ac:dyDescent="0.25">
      <c r="A45" s="15" t="s">
        <v>163</v>
      </c>
      <c r="B45" s="18">
        <v>60.86</v>
      </c>
      <c r="C45" s="19"/>
      <c r="D45" s="20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</row>
    <row r="46" spans="1:35" x14ac:dyDescent="0.25">
      <c r="A46" s="13" t="s">
        <v>68</v>
      </c>
      <c r="B46" s="11">
        <v>60.37</v>
      </c>
      <c r="C46" s="19"/>
      <c r="D46" s="20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</row>
    <row r="47" spans="1:35" x14ac:dyDescent="0.25">
      <c r="A47" s="4" t="s">
        <v>159</v>
      </c>
      <c r="B47" s="6">
        <f>SUM(B48:B91)</f>
        <v>1077.43</v>
      </c>
      <c r="C47" s="19"/>
      <c r="D47" s="20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1:35" x14ac:dyDescent="0.25">
      <c r="A48" s="13" t="s">
        <v>70</v>
      </c>
      <c r="B48" s="11">
        <v>42.97</v>
      </c>
      <c r="C48" s="19"/>
      <c r="D48" s="20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</row>
    <row r="49" spans="1:35" x14ac:dyDescent="0.25">
      <c r="A49" s="13" t="s">
        <v>72</v>
      </c>
      <c r="B49" s="11">
        <v>45.27</v>
      </c>
      <c r="C49" s="19"/>
      <c r="D49" s="20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1:35" x14ac:dyDescent="0.25">
      <c r="A50" s="13" t="s">
        <v>73</v>
      </c>
      <c r="B50" s="11">
        <v>28.2</v>
      </c>
      <c r="C50" s="19"/>
      <c r="D50" s="20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x14ac:dyDescent="0.25">
      <c r="A51" s="14" t="s">
        <v>74</v>
      </c>
      <c r="B51" s="11">
        <v>31.17</v>
      </c>
      <c r="C51" s="19"/>
      <c r="D51" s="20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1:35" x14ac:dyDescent="0.25">
      <c r="A52" s="14" t="s">
        <v>75</v>
      </c>
      <c r="B52" s="11">
        <v>28.47</v>
      </c>
      <c r="C52" s="19"/>
      <c r="D52" s="20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</row>
    <row r="53" spans="1:35" x14ac:dyDescent="0.25">
      <c r="A53" s="13" t="s">
        <v>76</v>
      </c>
      <c r="B53" s="11">
        <v>28.46</v>
      </c>
      <c r="C53" s="19"/>
      <c r="D53" s="20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</row>
    <row r="54" spans="1:35" x14ac:dyDescent="0.25">
      <c r="A54" s="13" t="s">
        <v>77</v>
      </c>
      <c r="B54" s="11">
        <v>20.010000000000002</v>
      </c>
      <c r="C54" s="19"/>
      <c r="D54" s="20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1:35" x14ac:dyDescent="0.25">
      <c r="A55" s="13" t="s">
        <v>78</v>
      </c>
      <c r="B55" s="11">
        <v>29.28</v>
      </c>
      <c r="C55" s="19"/>
      <c r="D55" s="20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</row>
    <row r="56" spans="1:35" x14ac:dyDescent="0.25">
      <c r="A56" s="13" t="s">
        <v>79</v>
      </c>
      <c r="B56" s="21">
        <v>58.59</v>
      </c>
      <c r="C56" s="19"/>
      <c r="D56" s="20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1:35" x14ac:dyDescent="0.25">
      <c r="A57" s="13" t="s">
        <v>80</v>
      </c>
      <c r="B57" s="21">
        <v>28</v>
      </c>
      <c r="C57" s="19"/>
      <c r="D57" s="20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</row>
    <row r="58" spans="1:35" x14ac:dyDescent="0.25">
      <c r="A58" s="13" t="s">
        <v>81</v>
      </c>
      <c r="B58" s="11">
        <v>27.24</v>
      </c>
      <c r="C58" s="19"/>
      <c r="D58" s="20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</row>
    <row r="59" spans="1:35" x14ac:dyDescent="0.25">
      <c r="A59" s="13" t="s">
        <v>82</v>
      </c>
      <c r="B59" s="11">
        <v>12.57</v>
      </c>
      <c r="C59" s="19"/>
      <c r="D59" s="20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</row>
    <row r="60" spans="1:35" x14ac:dyDescent="0.25">
      <c r="A60" s="13" t="s">
        <v>83</v>
      </c>
      <c r="B60" s="11">
        <v>12.57</v>
      </c>
      <c r="C60" s="19"/>
      <c r="D60" s="2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</row>
    <row r="61" spans="1:35" x14ac:dyDescent="0.25">
      <c r="A61" s="13" t="s">
        <v>84</v>
      </c>
      <c r="B61" s="11">
        <v>31.1</v>
      </c>
      <c r="C61" s="19"/>
      <c r="D61" s="20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</row>
    <row r="62" spans="1:35" x14ac:dyDescent="0.25">
      <c r="A62" s="13" t="s">
        <v>85</v>
      </c>
      <c r="B62" s="11">
        <v>14.1</v>
      </c>
      <c r="C62" s="19"/>
      <c r="D62" s="20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</row>
    <row r="63" spans="1:35" x14ac:dyDescent="0.25">
      <c r="A63" s="13" t="s">
        <v>86</v>
      </c>
      <c r="B63" s="11">
        <v>13.35</v>
      </c>
      <c r="C63" s="19"/>
      <c r="D63" s="20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</row>
    <row r="64" spans="1:35" x14ac:dyDescent="0.25">
      <c r="A64" s="13" t="s">
        <v>87</v>
      </c>
      <c r="B64" s="11">
        <v>13</v>
      </c>
      <c r="C64" s="19"/>
      <c r="D64" s="20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</row>
    <row r="65" spans="1:35" x14ac:dyDescent="0.25">
      <c r="A65" s="13" t="s">
        <v>88</v>
      </c>
      <c r="B65" s="11">
        <v>11.49</v>
      </c>
      <c r="C65" s="19"/>
      <c r="D65" s="20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</row>
    <row r="66" spans="1:35" x14ac:dyDescent="0.25">
      <c r="A66" s="13" t="s">
        <v>89</v>
      </c>
      <c r="B66" s="11">
        <v>17.399999999999999</v>
      </c>
      <c r="C66" s="19"/>
      <c r="D66" s="20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x14ac:dyDescent="0.25">
      <c r="A67" s="13" t="s">
        <v>90</v>
      </c>
      <c r="B67" s="11">
        <v>24.39</v>
      </c>
      <c r="C67" s="19"/>
      <c r="D67" s="20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</row>
    <row r="68" spans="1:35" x14ac:dyDescent="0.25">
      <c r="A68" s="13" t="s">
        <v>91</v>
      </c>
      <c r="B68" s="11">
        <v>14.18</v>
      </c>
      <c r="C68" s="19"/>
      <c r="D68" s="20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</row>
    <row r="69" spans="1:35" x14ac:dyDescent="0.25">
      <c r="A69" s="13" t="s">
        <v>92</v>
      </c>
      <c r="B69" s="11">
        <v>17.64</v>
      </c>
      <c r="C69" s="19"/>
      <c r="D69" s="20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</row>
    <row r="70" spans="1:35" x14ac:dyDescent="0.25">
      <c r="A70" s="13" t="s">
        <v>93</v>
      </c>
      <c r="B70" s="11">
        <v>14</v>
      </c>
      <c r="C70" s="19"/>
      <c r="D70" s="20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</row>
    <row r="71" spans="1:35" x14ac:dyDescent="0.25">
      <c r="A71" s="13" t="s">
        <v>94</v>
      </c>
      <c r="B71" s="11">
        <v>28.44</v>
      </c>
      <c r="C71" s="19"/>
      <c r="D71" s="20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</row>
    <row r="72" spans="1:35" x14ac:dyDescent="0.25">
      <c r="A72" s="13" t="s">
        <v>95</v>
      </c>
      <c r="B72" s="11">
        <v>27</v>
      </c>
      <c r="C72" s="19"/>
      <c r="D72" s="20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</row>
    <row r="73" spans="1:35" x14ac:dyDescent="0.25">
      <c r="A73" s="13" t="s">
        <v>96</v>
      </c>
      <c r="B73" s="11">
        <v>27.98</v>
      </c>
      <c r="C73" s="19"/>
      <c r="D73" s="20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</row>
    <row r="74" spans="1:35" x14ac:dyDescent="0.25">
      <c r="A74" s="13" t="s">
        <v>97</v>
      </c>
      <c r="B74" s="11">
        <v>16.739999999999998</v>
      </c>
      <c r="C74" s="19"/>
      <c r="D74" s="20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</row>
    <row r="75" spans="1:35" x14ac:dyDescent="0.25">
      <c r="A75" s="13" t="s">
        <v>98</v>
      </c>
      <c r="B75" s="11">
        <v>33.090000000000003</v>
      </c>
      <c r="C75" s="19"/>
      <c r="D75" s="20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</row>
    <row r="76" spans="1:35" x14ac:dyDescent="0.25">
      <c r="A76" s="13" t="s">
        <v>99</v>
      </c>
      <c r="B76" s="11">
        <v>15.22</v>
      </c>
      <c r="C76" s="19"/>
      <c r="D76" s="20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</row>
    <row r="77" spans="1:35" x14ac:dyDescent="0.25">
      <c r="A77" s="13" t="s">
        <v>100</v>
      </c>
      <c r="B77" s="11">
        <v>11.17</v>
      </c>
      <c r="C77" s="19"/>
      <c r="D77" s="20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</row>
    <row r="78" spans="1:35" x14ac:dyDescent="0.25">
      <c r="A78" s="13" t="s">
        <v>101</v>
      </c>
      <c r="B78" s="11">
        <v>17.55</v>
      </c>
      <c r="C78" s="19"/>
      <c r="D78" s="20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1:35" x14ac:dyDescent="0.25">
      <c r="A79" s="13" t="s">
        <v>102</v>
      </c>
      <c r="B79" s="11">
        <v>25.86</v>
      </c>
      <c r="C79" s="19"/>
      <c r="D79" s="20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</row>
    <row r="80" spans="1:35" x14ac:dyDescent="0.25">
      <c r="A80" s="13" t="s">
        <v>103</v>
      </c>
      <c r="B80" s="11">
        <v>17.5</v>
      </c>
      <c r="C80" s="19"/>
      <c r="D80" s="20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</row>
    <row r="81" spans="1:35" x14ac:dyDescent="0.25">
      <c r="A81" s="13" t="s">
        <v>104</v>
      </c>
      <c r="B81" s="11">
        <v>17.5</v>
      </c>
      <c r="C81" s="19"/>
      <c r="D81" s="20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</row>
    <row r="82" spans="1:35" x14ac:dyDescent="0.25">
      <c r="A82" s="13" t="s">
        <v>105</v>
      </c>
      <c r="B82" s="11">
        <v>31</v>
      </c>
      <c r="C82" s="19"/>
      <c r="D82" s="20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1:35" x14ac:dyDescent="0.25">
      <c r="A83" s="13" t="s">
        <v>106</v>
      </c>
      <c r="B83" s="11">
        <v>30.99</v>
      </c>
      <c r="C83" s="19"/>
      <c r="D83" s="20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</row>
    <row r="84" spans="1:35" x14ac:dyDescent="0.25">
      <c r="A84" s="13" t="s">
        <v>107</v>
      </c>
      <c r="B84" s="11">
        <v>14.82</v>
      </c>
      <c r="C84" s="19"/>
      <c r="D84" s="20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</row>
    <row r="85" spans="1:35" x14ac:dyDescent="0.25">
      <c r="A85" s="13" t="s">
        <v>108</v>
      </c>
      <c r="B85" s="11">
        <v>14.93</v>
      </c>
      <c r="C85" s="19"/>
      <c r="D85" s="20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</row>
    <row r="86" spans="1:35" x14ac:dyDescent="0.25">
      <c r="A86" s="13" t="s">
        <v>109</v>
      </c>
      <c r="B86" s="11">
        <v>30.36</v>
      </c>
      <c r="C86" s="19"/>
      <c r="D86" s="20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x14ac:dyDescent="0.25">
      <c r="A87" s="13" t="s">
        <v>110</v>
      </c>
      <c r="B87" s="11">
        <v>29.48</v>
      </c>
      <c r="C87" s="19"/>
      <c r="D87" s="20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</row>
    <row r="88" spans="1:35" x14ac:dyDescent="0.25">
      <c r="A88" s="15" t="s">
        <v>151</v>
      </c>
      <c r="B88" s="18">
        <v>45</v>
      </c>
      <c r="C88" s="19"/>
      <c r="D88" s="20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</row>
    <row r="89" spans="1:35" x14ac:dyDescent="0.25">
      <c r="A89" s="22" t="s">
        <v>154</v>
      </c>
      <c r="B89" s="23">
        <v>13.77</v>
      </c>
      <c r="C89" s="19"/>
      <c r="D89" s="20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</row>
    <row r="90" spans="1:35" x14ac:dyDescent="0.25">
      <c r="A90" s="13" t="s">
        <v>111</v>
      </c>
      <c r="B90" s="11">
        <v>33.22</v>
      </c>
      <c r="C90" s="19"/>
      <c r="D90" s="20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1:35" x14ac:dyDescent="0.25">
      <c r="A91" s="13" t="s">
        <v>112</v>
      </c>
      <c r="B91" s="11">
        <v>32.36</v>
      </c>
      <c r="C91" s="19"/>
      <c r="D91" s="20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</row>
    <row r="92" spans="1:35" x14ac:dyDescent="0.25">
      <c r="A92" s="4" t="s">
        <v>5</v>
      </c>
      <c r="B92" s="6">
        <f>SUM(B93:B105)</f>
        <v>234</v>
      </c>
      <c r="C92" s="19"/>
      <c r="D92" s="20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</row>
    <row r="93" spans="1:35" x14ac:dyDescent="0.25">
      <c r="A93" s="13" t="s">
        <v>113</v>
      </c>
      <c r="B93" s="11">
        <v>20</v>
      </c>
      <c r="C93" s="19"/>
      <c r="D93" s="20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1:35" x14ac:dyDescent="0.25">
      <c r="A94" s="13" t="s">
        <v>114</v>
      </c>
      <c r="B94" s="11">
        <v>13</v>
      </c>
      <c r="C94" s="19"/>
      <c r="D94" s="20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  <row r="95" spans="1:35" x14ac:dyDescent="0.25">
      <c r="A95" s="13" t="s">
        <v>115</v>
      </c>
      <c r="B95" s="11">
        <v>21</v>
      </c>
      <c r="C95" s="19"/>
      <c r="D95" s="20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</row>
    <row r="96" spans="1:35" x14ac:dyDescent="0.25">
      <c r="A96" s="13" t="s">
        <v>116</v>
      </c>
      <c r="B96" s="11">
        <v>12</v>
      </c>
      <c r="C96" s="19"/>
      <c r="D96" s="20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</row>
    <row r="97" spans="1:35" x14ac:dyDescent="0.25">
      <c r="A97" s="13" t="s">
        <v>117</v>
      </c>
      <c r="B97" s="11">
        <v>19</v>
      </c>
      <c r="C97" s="19"/>
      <c r="D97" s="20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</row>
    <row r="98" spans="1:35" x14ac:dyDescent="0.25">
      <c r="A98" s="13" t="s">
        <v>118</v>
      </c>
      <c r="B98" s="11">
        <v>19</v>
      </c>
      <c r="C98" s="19"/>
      <c r="D98" s="20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35" x14ac:dyDescent="0.25">
      <c r="A99" s="13" t="s">
        <v>119</v>
      </c>
      <c r="B99" s="11">
        <v>19</v>
      </c>
      <c r="C99" s="19"/>
      <c r="D99" s="20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1:35" x14ac:dyDescent="0.25">
      <c r="A100" s="13" t="s">
        <v>120</v>
      </c>
      <c r="B100" s="11">
        <v>12</v>
      </c>
      <c r="C100" s="19"/>
      <c r="D100" s="20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</row>
    <row r="101" spans="1:35" x14ac:dyDescent="0.25">
      <c r="A101" s="13" t="s">
        <v>121</v>
      </c>
      <c r="B101" s="11">
        <v>24</v>
      </c>
      <c r="C101" s="19"/>
      <c r="D101" s="20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</row>
    <row r="102" spans="1:35" x14ac:dyDescent="0.25">
      <c r="A102" s="13" t="s">
        <v>122</v>
      </c>
      <c r="B102" s="11">
        <v>24</v>
      </c>
      <c r="C102" s="19"/>
      <c r="D102" s="20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1:35" x14ac:dyDescent="0.25">
      <c r="A103" s="13" t="s">
        <v>123</v>
      </c>
      <c r="B103" s="11">
        <v>12</v>
      </c>
      <c r="C103" s="19"/>
      <c r="D103" s="20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</row>
    <row r="104" spans="1:35" x14ac:dyDescent="0.25">
      <c r="A104" s="13" t="s">
        <v>124</v>
      </c>
      <c r="B104" s="11">
        <v>16</v>
      </c>
      <c r="C104" s="19"/>
      <c r="D104" s="20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</row>
    <row r="105" spans="1:35" x14ac:dyDescent="0.25">
      <c r="A105" s="13" t="s">
        <v>125</v>
      </c>
      <c r="B105" s="11">
        <v>23</v>
      </c>
      <c r="C105" s="19"/>
      <c r="D105" s="20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</row>
    <row r="106" spans="1:35" x14ac:dyDescent="0.25">
      <c r="A106" s="4" t="s">
        <v>41</v>
      </c>
      <c r="B106" s="6">
        <f>SUM(B107:B119)</f>
        <v>226</v>
      </c>
      <c r="C106" s="19"/>
      <c r="D106" s="20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</row>
    <row r="107" spans="1:35" x14ac:dyDescent="0.25">
      <c r="A107" s="13" t="s">
        <v>126</v>
      </c>
      <c r="B107" s="11">
        <v>20</v>
      </c>
      <c r="C107" s="19"/>
      <c r="D107" s="20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</row>
    <row r="108" spans="1:35" x14ac:dyDescent="0.25">
      <c r="A108" s="13" t="s">
        <v>127</v>
      </c>
      <c r="B108" s="11">
        <v>13</v>
      </c>
      <c r="C108" s="19"/>
      <c r="D108" s="20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</row>
    <row r="109" spans="1:35" x14ac:dyDescent="0.25">
      <c r="A109" s="13" t="s">
        <v>128</v>
      </c>
      <c r="B109" s="11">
        <v>21</v>
      </c>
      <c r="C109" s="19"/>
      <c r="D109" s="20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</row>
    <row r="110" spans="1:35" x14ac:dyDescent="0.25">
      <c r="A110" s="13" t="s">
        <v>129</v>
      </c>
      <c r="B110" s="11">
        <v>12</v>
      </c>
      <c r="C110" s="19"/>
      <c r="D110" s="20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</row>
    <row r="111" spans="1:35" x14ac:dyDescent="0.25">
      <c r="A111" s="13" t="s">
        <v>130</v>
      </c>
      <c r="B111" s="11">
        <v>19</v>
      </c>
      <c r="C111" s="19"/>
      <c r="D111" s="20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</row>
    <row r="112" spans="1:35" x14ac:dyDescent="0.25">
      <c r="A112" s="13" t="s">
        <v>131</v>
      </c>
      <c r="B112" s="11">
        <v>19</v>
      </c>
      <c r="C112" s="19"/>
      <c r="D112" s="20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</row>
    <row r="113" spans="1:35" x14ac:dyDescent="0.25">
      <c r="A113" s="13" t="s">
        <v>132</v>
      </c>
      <c r="B113" s="11">
        <v>19</v>
      </c>
      <c r="C113" s="19"/>
      <c r="D113" s="20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</row>
    <row r="114" spans="1:35" x14ac:dyDescent="0.25">
      <c r="A114" s="13" t="s">
        <v>133</v>
      </c>
      <c r="B114" s="11">
        <v>12</v>
      </c>
      <c r="C114" s="19"/>
      <c r="D114" s="20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1:35" x14ac:dyDescent="0.25">
      <c r="A115" s="13" t="s">
        <v>134</v>
      </c>
      <c r="B115" s="11">
        <v>24</v>
      </c>
      <c r="C115" s="19"/>
      <c r="D115" s="20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1:35" x14ac:dyDescent="0.25">
      <c r="A116" s="13" t="s">
        <v>135</v>
      </c>
      <c r="B116" s="11">
        <v>16</v>
      </c>
      <c r="C116" s="19"/>
      <c r="D116" s="20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1:35" x14ac:dyDescent="0.25">
      <c r="A117" s="13" t="s">
        <v>136</v>
      </c>
      <c r="B117" s="11">
        <v>12</v>
      </c>
      <c r="C117" s="19"/>
      <c r="D117" s="20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</row>
    <row r="118" spans="1:35" x14ac:dyDescent="0.25">
      <c r="A118" s="13" t="s">
        <v>137</v>
      </c>
      <c r="B118" s="11">
        <v>16</v>
      </c>
      <c r="C118" s="19"/>
      <c r="D118" s="20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</row>
    <row r="119" spans="1:35" x14ac:dyDescent="0.25">
      <c r="A119" s="13" t="s">
        <v>138</v>
      </c>
      <c r="B119" s="11">
        <v>23</v>
      </c>
      <c r="C119" s="19"/>
      <c r="D119" s="20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</row>
    <row r="120" spans="1:35" x14ac:dyDescent="0.25">
      <c r="A120" s="4" t="s">
        <v>162</v>
      </c>
      <c r="B120" s="6">
        <f>SUM(B121:B131)</f>
        <v>258.01</v>
      </c>
      <c r="C120" s="19"/>
      <c r="D120" s="20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</row>
    <row r="121" spans="1:35" x14ac:dyDescent="0.25">
      <c r="A121" s="13" t="s">
        <v>139</v>
      </c>
      <c r="B121" s="11">
        <v>41.92</v>
      </c>
      <c r="C121" s="19"/>
      <c r="D121" s="20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</row>
    <row r="122" spans="1:35" x14ac:dyDescent="0.25">
      <c r="A122" s="13" t="s">
        <v>140</v>
      </c>
      <c r="B122" s="11">
        <v>21.15</v>
      </c>
      <c r="C122" s="19"/>
      <c r="D122" s="20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</row>
    <row r="123" spans="1:35" x14ac:dyDescent="0.25">
      <c r="A123" s="13" t="s">
        <v>141</v>
      </c>
      <c r="B123" s="11">
        <v>20.9</v>
      </c>
      <c r="C123" s="24"/>
      <c r="D123" s="25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</row>
    <row r="124" spans="1:35" x14ac:dyDescent="0.25">
      <c r="A124" s="13" t="s">
        <v>142</v>
      </c>
      <c r="B124" s="11">
        <v>14.15</v>
      </c>
      <c r="C124" s="24"/>
      <c r="D124" s="2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x14ac:dyDescent="0.25">
      <c r="A125" s="13" t="s">
        <v>143</v>
      </c>
      <c r="B125" s="11">
        <v>20.58</v>
      </c>
      <c r="C125" s="24"/>
      <c r="D125" s="2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</row>
    <row r="126" spans="1:35" x14ac:dyDescent="0.25">
      <c r="A126" s="13" t="s">
        <v>144</v>
      </c>
      <c r="B126" s="11">
        <v>23.64</v>
      </c>
      <c r="C126" s="24"/>
      <c r="D126" s="2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</row>
    <row r="127" spans="1:35" x14ac:dyDescent="0.25">
      <c r="A127" s="13" t="s">
        <v>145</v>
      </c>
      <c r="B127" s="11">
        <v>22.48</v>
      </c>
      <c r="C127" s="24"/>
      <c r="D127" s="2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</row>
    <row r="128" spans="1:35" x14ac:dyDescent="0.25">
      <c r="A128" s="13" t="s">
        <v>146</v>
      </c>
      <c r="B128" s="11">
        <v>27.06</v>
      </c>
      <c r="C128" s="16"/>
      <c r="D128" s="16"/>
      <c r="E128" s="37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</row>
    <row r="129" spans="1:35" x14ac:dyDescent="0.25">
      <c r="A129" s="13" t="s">
        <v>147</v>
      </c>
      <c r="B129" s="11">
        <v>12.61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</row>
    <row r="130" spans="1:35" x14ac:dyDescent="0.25">
      <c r="A130" s="13" t="s">
        <v>148</v>
      </c>
      <c r="B130" s="11">
        <v>21.1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1:35" x14ac:dyDescent="0.25">
      <c r="A131" s="15" t="s">
        <v>152</v>
      </c>
      <c r="B131" s="18">
        <v>32.42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</row>
    <row r="132" spans="1:35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</row>
    <row r="133" spans="1:35" x14ac:dyDescent="0.25">
      <c r="A133" s="39" t="s">
        <v>216</v>
      </c>
      <c r="B133" s="39"/>
      <c r="C133" s="39"/>
      <c r="D133" s="39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</row>
    <row r="134" spans="1:35" ht="81.75" customHeight="1" x14ac:dyDescent="0.25">
      <c r="A134" s="40" t="s">
        <v>160</v>
      </c>
      <c r="B134" s="41"/>
      <c r="C134" s="42" t="s">
        <v>161</v>
      </c>
      <c r="D134" s="42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</row>
    <row r="135" spans="1:35" x14ac:dyDescent="0.25">
      <c r="A135" s="1"/>
      <c r="B135" s="1" t="s">
        <v>1</v>
      </c>
      <c r="C135" s="1"/>
      <c r="D135" s="1" t="s">
        <v>1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</row>
    <row r="136" spans="1:35" x14ac:dyDescent="0.25">
      <c r="A136" s="28" t="s">
        <v>164</v>
      </c>
      <c r="B136" s="29">
        <v>176.31</v>
      </c>
      <c r="C136" s="30" t="s">
        <v>164</v>
      </c>
      <c r="D136" s="29">
        <v>41.6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</row>
    <row r="137" spans="1:35" x14ac:dyDescent="0.25">
      <c r="A137" s="28" t="s">
        <v>3</v>
      </c>
      <c r="B137" s="29" t="s">
        <v>165</v>
      </c>
      <c r="C137" s="30" t="s">
        <v>3</v>
      </c>
      <c r="D137" s="29" t="s">
        <v>165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</row>
    <row r="138" spans="1:35" x14ac:dyDescent="0.25">
      <c r="A138" s="4" t="s">
        <v>155</v>
      </c>
      <c r="B138" s="5">
        <f>SUM(B139:B153)</f>
        <v>66.44</v>
      </c>
      <c r="C138" s="4" t="s">
        <v>207</v>
      </c>
      <c r="D138" s="5">
        <v>20.8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</row>
    <row r="139" spans="1:35" x14ac:dyDescent="0.25">
      <c r="A139" s="10" t="s">
        <v>166</v>
      </c>
      <c r="B139" s="12">
        <v>2.85</v>
      </c>
      <c r="C139" s="10" t="s">
        <v>208</v>
      </c>
      <c r="D139" s="12">
        <v>5.2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</row>
    <row r="140" spans="1:35" x14ac:dyDescent="0.25">
      <c r="A140" s="10" t="s">
        <v>167</v>
      </c>
      <c r="B140" s="12">
        <v>3.15</v>
      </c>
      <c r="C140" s="10" t="s">
        <v>209</v>
      </c>
      <c r="D140" s="12">
        <v>5.2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</row>
    <row r="141" spans="1:35" x14ac:dyDescent="0.25">
      <c r="A141" s="10" t="s">
        <v>168</v>
      </c>
      <c r="B141" s="12">
        <v>3.42</v>
      </c>
      <c r="C141" s="10" t="s">
        <v>210</v>
      </c>
      <c r="D141" s="12">
        <v>5.2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</row>
    <row r="142" spans="1:35" x14ac:dyDescent="0.25">
      <c r="A142" s="10" t="s">
        <v>169</v>
      </c>
      <c r="B142" s="12">
        <v>3.67</v>
      </c>
      <c r="C142" s="10" t="s">
        <v>211</v>
      </c>
      <c r="D142" s="12">
        <v>5.2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</row>
    <row r="143" spans="1:35" x14ac:dyDescent="0.25">
      <c r="A143" s="10" t="s">
        <v>170</v>
      </c>
      <c r="B143" s="12">
        <v>3.82</v>
      </c>
      <c r="C143" s="4" t="s">
        <v>41</v>
      </c>
      <c r="D143" s="5">
        <v>20.8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</row>
    <row r="144" spans="1:35" x14ac:dyDescent="0.25">
      <c r="A144" s="10" t="s">
        <v>171</v>
      </c>
      <c r="B144" s="12">
        <v>4.74</v>
      </c>
      <c r="C144" s="10" t="s">
        <v>212</v>
      </c>
      <c r="D144" s="12">
        <v>5.2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</row>
    <row r="145" spans="1:35" x14ac:dyDescent="0.25">
      <c r="A145" s="10" t="s">
        <v>172</v>
      </c>
      <c r="B145" s="12">
        <v>6.92</v>
      </c>
      <c r="C145" s="10" t="s">
        <v>213</v>
      </c>
      <c r="D145" s="12">
        <v>5.2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</row>
    <row r="146" spans="1:35" x14ac:dyDescent="0.25">
      <c r="A146" s="10" t="s">
        <v>173</v>
      </c>
      <c r="B146" s="12">
        <v>12.96</v>
      </c>
      <c r="C146" s="10" t="s">
        <v>214</v>
      </c>
      <c r="D146" s="12">
        <v>5.2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</row>
    <row r="147" spans="1:35" x14ac:dyDescent="0.25">
      <c r="A147" s="10" t="s">
        <v>174</v>
      </c>
      <c r="B147" s="12">
        <v>1.53</v>
      </c>
      <c r="C147" s="10" t="s">
        <v>215</v>
      </c>
      <c r="D147" s="12">
        <v>5.2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</row>
    <row r="148" spans="1:35" x14ac:dyDescent="0.25">
      <c r="A148" s="10" t="s">
        <v>175</v>
      </c>
      <c r="B148" s="12">
        <v>1.54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</row>
    <row r="149" spans="1:35" x14ac:dyDescent="0.25">
      <c r="A149" s="10" t="s">
        <v>176</v>
      </c>
      <c r="B149" s="12">
        <v>6.75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</row>
    <row r="150" spans="1:35" x14ac:dyDescent="0.25">
      <c r="A150" s="10" t="s">
        <v>177</v>
      </c>
      <c r="B150" s="12">
        <v>10.45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</row>
    <row r="151" spans="1:35" x14ac:dyDescent="0.25">
      <c r="A151" s="10" t="s">
        <v>178</v>
      </c>
      <c r="B151" s="12">
        <v>1.54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</row>
    <row r="152" spans="1:35" x14ac:dyDescent="0.25">
      <c r="A152" s="10" t="s">
        <v>179</v>
      </c>
      <c r="B152" s="12">
        <v>1.54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</row>
    <row r="153" spans="1:35" x14ac:dyDescent="0.25">
      <c r="A153" s="10" t="s">
        <v>180</v>
      </c>
      <c r="B153" s="12">
        <v>1.56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</row>
    <row r="154" spans="1:35" x14ac:dyDescent="0.25">
      <c r="A154" s="4" t="s">
        <v>159</v>
      </c>
      <c r="B154" s="5">
        <f>SUM(B155:B171)</f>
        <v>79.370000000000019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</row>
    <row r="155" spans="1:35" x14ac:dyDescent="0.25">
      <c r="A155" s="10" t="s">
        <v>181</v>
      </c>
      <c r="B155" s="12">
        <v>10.88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</row>
    <row r="156" spans="1:35" x14ac:dyDescent="0.25">
      <c r="A156" s="10" t="s">
        <v>182</v>
      </c>
      <c r="B156" s="12">
        <v>2.85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</row>
    <row r="157" spans="1:35" x14ac:dyDescent="0.25">
      <c r="A157" s="10" t="s">
        <v>183</v>
      </c>
      <c r="B157" s="12">
        <v>3.11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</row>
    <row r="158" spans="1:35" x14ac:dyDescent="0.25">
      <c r="A158" s="10" t="s">
        <v>184</v>
      </c>
      <c r="B158" s="12">
        <v>3.45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</row>
    <row r="159" spans="1:35" x14ac:dyDescent="0.25">
      <c r="A159" s="10" t="s">
        <v>185</v>
      </c>
      <c r="B159" s="12">
        <v>3.67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</row>
    <row r="160" spans="1:35" x14ac:dyDescent="0.25">
      <c r="A160" s="10" t="s">
        <v>186</v>
      </c>
      <c r="B160" s="12">
        <v>3.82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1:35" x14ac:dyDescent="0.25">
      <c r="A161" s="10" t="s">
        <v>187</v>
      </c>
      <c r="B161" s="12">
        <v>4.74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</row>
    <row r="162" spans="1:35" x14ac:dyDescent="0.25">
      <c r="A162" s="10" t="s">
        <v>188</v>
      </c>
      <c r="B162" s="12">
        <v>6.97</v>
      </c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</row>
    <row r="163" spans="1:35" x14ac:dyDescent="0.25">
      <c r="A163" s="10" t="s">
        <v>189</v>
      </c>
      <c r="B163" s="12">
        <v>13.06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</row>
    <row r="164" spans="1:35" x14ac:dyDescent="0.25">
      <c r="A164" s="10" t="s">
        <v>190</v>
      </c>
      <c r="B164" s="12">
        <v>1.53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</row>
    <row r="165" spans="1:35" x14ac:dyDescent="0.25">
      <c r="A165" s="10" t="s">
        <v>191</v>
      </c>
      <c r="B165" s="12">
        <v>1.54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</row>
    <row r="166" spans="1:35" x14ac:dyDescent="0.25">
      <c r="A166" s="10" t="s">
        <v>192</v>
      </c>
      <c r="B166" s="12">
        <v>1.7</v>
      </c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</row>
    <row r="167" spans="1:35" x14ac:dyDescent="0.25">
      <c r="A167" s="10" t="s">
        <v>193</v>
      </c>
      <c r="B167" s="12">
        <v>6.77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</row>
    <row r="168" spans="1:35" x14ac:dyDescent="0.25">
      <c r="A168" s="10" t="s">
        <v>194</v>
      </c>
      <c r="B168" s="12">
        <v>10.64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</row>
    <row r="169" spans="1:35" x14ac:dyDescent="0.25">
      <c r="A169" s="10" t="s">
        <v>195</v>
      </c>
      <c r="B169" s="12">
        <v>1.54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</row>
    <row r="170" spans="1:35" x14ac:dyDescent="0.25">
      <c r="A170" s="10" t="s">
        <v>196</v>
      </c>
      <c r="B170" s="12">
        <v>1.54</v>
      </c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</row>
    <row r="171" spans="1:35" x14ac:dyDescent="0.25">
      <c r="A171" s="10" t="s">
        <v>197</v>
      </c>
      <c r="B171" s="12">
        <v>1.56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</row>
    <row r="172" spans="1:35" x14ac:dyDescent="0.25">
      <c r="A172" s="4" t="s">
        <v>5</v>
      </c>
      <c r="B172" s="5">
        <f>SUM(B173:B174)</f>
        <v>8.4699999999999989</v>
      </c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</row>
    <row r="173" spans="1:35" x14ac:dyDescent="0.25">
      <c r="A173" s="10" t="s">
        <v>198</v>
      </c>
      <c r="B173" s="12">
        <v>5.34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</row>
    <row r="174" spans="1:35" x14ac:dyDescent="0.25">
      <c r="A174" s="10" t="s">
        <v>199</v>
      </c>
      <c r="B174" s="12">
        <v>3.13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</row>
    <row r="175" spans="1:35" x14ac:dyDescent="0.25">
      <c r="A175" s="4" t="s">
        <v>41</v>
      </c>
      <c r="B175" s="5">
        <f>SUM(B176:B180)</f>
        <v>13.559999999999999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</row>
    <row r="176" spans="1:35" x14ac:dyDescent="0.25">
      <c r="A176" s="10" t="s">
        <v>200</v>
      </c>
      <c r="B176" s="12">
        <v>5.34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</row>
    <row r="177" spans="1:35" x14ac:dyDescent="0.25">
      <c r="A177" s="10" t="s">
        <v>201</v>
      </c>
      <c r="B177" s="12">
        <v>3.13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</row>
    <row r="178" spans="1:35" x14ac:dyDescent="0.25">
      <c r="A178" s="10" t="s">
        <v>202</v>
      </c>
      <c r="B178" s="12">
        <v>2.08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</row>
    <row r="179" spans="1:35" x14ac:dyDescent="0.25">
      <c r="A179" s="10" t="s">
        <v>203</v>
      </c>
      <c r="B179" s="12">
        <v>1.62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</row>
    <row r="180" spans="1:35" x14ac:dyDescent="0.25">
      <c r="A180" s="10" t="s">
        <v>204</v>
      </c>
      <c r="B180" s="12">
        <v>1.39</v>
      </c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</row>
    <row r="181" spans="1:35" x14ac:dyDescent="0.25">
      <c r="A181" s="4" t="s">
        <v>162</v>
      </c>
      <c r="B181" s="5">
        <f>SUM(B182:B183)</f>
        <v>8.4699999999999989</v>
      </c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</row>
    <row r="182" spans="1:35" x14ac:dyDescent="0.25">
      <c r="A182" s="10" t="s">
        <v>205</v>
      </c>
      <c r="B182" s="12">
        <v>5.34</v>
      </c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</row>
    <row r="183" spans="1:35" x14ac:dyDescent="0.25">
      <c r="A183" s="10" t="s">
        <v>206</v>
      </c>
      <c r="B183" s="12">
        <v>3.13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</row>
    <row r="184" spans="1:35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</row>
    <row r="185" spans="1:35" ht="15.75" customHeight="1" x14ac:dyDescent="0.25">
      <c r="A185" s="43" t="s">
        <v>217</v>
      </c>
      <c r="B185" s="44"/>
      <c r="C185" s="44"/>
      <c r="D185" s="45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</row>
    <row r="186" spans="1:35" ht="53.25" customHeight="1" x14ac:dyDescent="0.25">
      <c r="A186" s="40" t="s">
        <v>160</v>
      </c>
      <c r="B186" s="41"/>
      <c r="C186" s="40" t="s">
        <v>161</v>
      </c>
      <c r="D186" s="41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</row>
    <row r="187" spans="1:35" ht="15.75" customHeight="1" x14ac:dyDescent="0.25">
      <c r="A187" s="1"/>
      <c r="B187" s="1" t="s">
        <v>1</v>
      </c>
      <c r="C187" s="1"/>
      <c r="D187" s="1" t="s">
        <v>1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</row>
    <row r="188" spans="1:35" x14ac:dyDescent="0.25">
      <c r="A188" s="31" t="s">
        <v>218</v>
      </c>
      <c r="B188" s="32">
        <v>134.69999999999999</v>
      </c>
      <c r="C188" s="31" t="s">
        <v>226</v>
      </c>
      <c r="D188" s="32">
        <v>31.2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</row>
    <row r="189" spans="1:35" x14ac:dyDescent="0.25">
      <c r="A189" s="31" t="s">
        <v>3</v>
      </c>
      <c r="B189" s="32" t="s">
        <v>219</v>
      </c>
      <c r="C189" s="31" t="s">
        <v>3</v>
      </c>
      <c r="D189" s="32" t="s">
        <v>165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</row>
    <row r="190" spans="1:35" x14ac:dyDescent="0.25">
      <c r="A190" s="10" t="s">
        <v>230</v>
      </c>
      <c r="B190" s="12">
        <v>65.540000000000006</v>
      </c>
      <c r="C190" s="33" t="s">
        <v>207</v>
      </c>
      <c r="D190" s="34">
        <v>15.6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</row>
    <row r="191" spans="1:35" x14ac:dyDescent="0.25">
      <c r="A191" s="10" t="s">
        <v>220</v>
      </c>
      <c r="B191" s="12">
        <v>10.88</v>
      </c>
      <c r="C191" s="10" t="s">
        <v>227</v>
      </c>
      <c r="D191" s="12">
        <v>9.1999999999999993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</row>
    <row r="192" spans="1:35" x14ac:dyDescent="0.25">
      <c r="A192" s="10" t="s">
        <v>221</v>
      </c>
      <c r="B192" s="12">
        <v>13.85</v>
      </c>
      <c r="C192" s="10" t="s">
        <v>228</v>
      </c>
      <c r="D192" s="12">
        <v>6.4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</row>
    <row r="193" spans="1:35" x14ac:dyDescent="0.25">
      <c r="A193" s="10" t="s">
        <v>222</v>
      </c>
      <c r="B193" s="12">
        <v>17.12</v>
      </c>
      <c r="C193" s="33" t="s">
        <v>229</v>
      </c>
      <c r="D193" s="34">
        <v>15.6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</row>
    <row r="194" spans="1:35" x14ac:dyDescent="0.25">
      <c r="A194" s="10" t="s">
        <v>223</v>
      </c>
      <c r="B194" s="12">
        <v>11</v>
      </c>
      <c r="C194" s="10" t="s">
        <v>227</v>
      </c>
      <c r="D194" s="12">
        <v>9.1999999999999993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</row>
    <row r="195" spans="1:35" x14ac:dyDescent="0.25">
      <c r="A195" s="10" t="s">
        <v>224</v>
      </c>
      <c r="B195" s="12">
        <v>5.31</v>
      </c>
      <c r="C195" s="10" t="s">
        <v>228</v>
      </c>
      <c r="D195" s="12">
        <v>6.4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</row>
    <row r="196" spans="1:35" x14ac:dyDescent="0.25">
      <c r="A196" s="10" t="s">
        <v>225</v>
      </c>
      <c r="B196" s="12">
        <v>11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</row>
    <row r="197" spans="1:35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</row>
    <row r="198" spans="1:35" x14ac:dyDescent="0.25">
      <c r="A198" s="43" t="s">
        <v>231</v>
      </c>
      <c r="B198" s="44"/>
      <c r="C198" s="44"/>
      <c r="D198" s="45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</row>
    <row r="199" spans="1:35" ht="53.25" customHeight="1" x14ac:dyDescent="0.25">
      <c r="A199" s="40" t="s">
        <v>160</v>
      </c>
      <c r="B199" s="41"/>
      <c r="C199" s="40" t="s">
        <v>161</v>
      </c>
      <c r="D199" s="41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</row>
    <row r="200" spans="1:35" x14ac:dyDescent="0.25">
      <c r="A200" s="1"/>
      <c r="B200" s="1" t="s">
        <v>1</v>
      </c>
      <c r="C200" s="1"/>
      <c r="D200" s="1" t="s">
        <v>1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</row>
    <row r="201" spans="1:35" x14ac:dyDescent="0.25">
      <c r="A201" s="31" t="s">
        <v>232</v>
      </c>
      <c r="B201" s="32">
        <f>SUM(B204:B229)</f>
        <v>852.33000000000038</v>
      </c>
      <c r="C201" s="31" t="s">
        <v>232</v>
      </c>
      <c r="D201" s="32">
        <v>307.94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</row>
    <row r="202" spans="1:35" x14ac:dyDescent="0.25">
      <c r="A202" s="31" t="s">
        <v>3</v>
      </c>
      <c r="B202" s="32" t="s">
        <v>233</v>
      </c>
      <c r="C202" s="31" t="s">
        <v>3</v>
      </c>
      <c r="D202" s="32" t="s">
        <v>4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</row>
    <row r="203" spans="1:35" x14ac:dyDescent="0.25">
      <c r="A203" s="31" t="s">
        <v>156</v>
      </c>
      <c r="B203" s="32"/>
      <c r="C203" s="10" t="s">
        <v>207</v>
      </c>
      <c r="D203" s="12">
        <v>154.04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</row>
    <row r="204" spans="1:35" x14ac:dyDescent="0.25">
      <c r="A204" s="10" t="s">
        <v>247</v>
      </c>
      <c r="B204" s="12">
        <v>1.56</v>
      </c>
      <c r="C204" s="10" t="s">
        <v>229</v>
      </c>
      <c r="D204" s="12">
        <v>153.9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</row>
    <row r="205" spans="1:35" x14ac:dyDescent="0.25">
      <c r="A205" s="10" t="s">
        <v>248</v>
      </c>
      <c r="B205" s="12">
        <v>13.43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</row>
    <row r="206" spans="1:35" x14ac:dyDescent="0.25">
      <c r="A206" s="10" t="s">
        <v>249</v>
      </c>
      <c r="B206" s="12">
        <v>5.84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</row>
    <row r="207" spans="1:35" x14ac:dyDescent="0.25">
      <c r="A207" s="33" t="s">
        <v>155</v>
      </c>
      <c r="B207" s="32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</row>
    <row r="208" spans="1:35" x14ac:dyDescent="0.25">
      <c r="A208" s="10" t="s">
        <v>234</v>
      </c>
      <c r="B208" s="12">
        <v>37.49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</row>
    <row r="209" spans="1:35" x14ac:dyDescent="0.25">
      <c r="A209" s="10" t="s">
        <v>235</v>
      </c>
      <c r="B209" s="12">
        <v>86.94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</row>
    <row r="210" spans="1:35" x14ac:dyDescent="0.25">
      <c r="A210" s="10" t="s">
        <v>236</v>
      </c>
      <c r="B210" s="12">
        <v>56.84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</row>
    <row r="211" spans="1:35" x14ac:dyDescent="0.25">
      <c r="A211" s="10" t="s">
        <v>237</v>
      </c>
      <c r="B211" s="12">
        <v>132.06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</row>
    <row r="212" spans="1:35" x14ac:dyDescent="0.25">
      <c r="A212" s="10" t="s">
        <v>250</v>
      </c>
      <c r="B212" s="12">
        <v>4.1900000000000004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</row>
    <row r="213" spans="1:35" x14ac:dyDescent="0.25">
      <c r="A213" s="33" t="s">
        <v>159</v>
      </c>
      <c r="B213" s="34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</row>
    <row r="214" spans="1:35" x14ac:dyDescent="0.25">
      <c r="A214" s="10" t="s">
        <v>238</v>
      </c>
      <c r="B214" s="12">
        <v>47.47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</row>
    <row r="215" spans="1:35" x14ac:dyDescent="0.25">
      <c r="A215" s="10" t="s">
        <v>239</v>
      </c>
      <c r="B215" s="12">
        <v>86.94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</row>
    <row r="216" spans="1:35" x14ac:dyDescent="0.25">
      <c r="A216" s="10" t="s">
        <v>240</v>
      </c>
      <c r="B216" s="12">
        <v>167.65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</row>
    <row r="217" spans="1:35" x14ac:dyDescent="0.25">
      <c r="A217" s="10" t="s">
        <v>251</v>
      </c>
      <c r="B217" s="12">
        <v>4.29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</row>
    <row r="218" spans="1:35" x14ac:dyDescent="0.25">
      <c r="A218" s="33" t="s">
        <v>255</v>
      </c>
      <c r="B218" s="34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</row>
    <row r="219" spans="1:35" x14ac:dyDescent="0.25">
      <c r="A219" s="10" t="s">
        <v>241</v>
      </c>
      <c r="B219" s="12">
        <v>30.95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</row>
    <row r="220" spans="1:35" x14ac:dyDescent="0.25">
      <c r="A220" s="10" t="s">
        <v>252</v>
      </c>
      <c r="B220" s="12">
        <v>4.4400000000000004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</row>
    <row r="221" spans="1:35" x14ac:dyDescent="0.25">
      <c r="A221" s="10" t="s">
        <v>242</v>
      </c>
      <c r="B221" s="12">
        <v>33.82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</row>
    <row r="222" spans="1:35" x14ac:dyDescent="0.25">
      <c r="A222" s="33" t="s">
        <v>41</v>
      </c>
      <c r="B222" s="34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</row>
    <row r="223" spans="1:35" x14ac:dyDescent="0.25">
      <c r="A223" s="10" t="s">
        <v>243</v>
      </c>
      <c r="B223" s="12">
        <v>30.95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</row>
    <row r="224" spans="1:35" x14ac:dyDescent="0.25">
      <c r="A224" s="10" t="s">
        <v>253</v>
      </c>
      <c r="B224" s="12">
        <v>4.4400000000000004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</row>
    <row r="225" spans="1:35" x14ac:dyDescent="0.25">
      <c r="A225" s="10" t="s">
        <v>244</v>
      </c>
      <c r="B225" s="12">
        <v>33.82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</row>
    <row r="226" spans="1:35" x14ac:dyDescent="0.25">
      <c r="A226" s="33" t="s">
        <v>162</v>
      </c>
      <c r="B226" s="34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</row>
    <row r="227" spans="1:35" x14ac:dyDescent="0.25">
      <c r="A227" s="10" t="s">
        <v>245</v>
      </c>
      <c r="B227" s="12">
        <v>30.95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</row>
    <row r="228" spans="1:35" x14ac:dyDescent="0.25">
      <c r="A228" s="10" t="s">
        <v>246</v>
      </c>
      <c r="B228" s="12">
        <v>33.82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</row>
    <row r="229" spans="1:35" x14ac:dyDescent="0.25">
      <c r="A229" s="10" t="s">
        <v>254</v>
      </c>
      <c r="B229" s="12">
        <v>4.4400000000000004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</row>
    <row r="230" spans="1:35" x14ac:dyDescent="0.25"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</row>
    <row r="231" spans="1:35" x14ac:dyDescent="0.25">
      <c r="A231" s="43" t="s">
        <v>256</v>
      </c>
      <c r="B231" s="45"/>
      <c r="C231" s="7"/>
      <c r="D231" s="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</row>
    <row r="232" spans="1:35" ht="53.25" customHeight="1" x14ac:dyDescent="0.25">
      <c r="A232" s="42" t="s">
        <v>160</v>
      </c>
      <c r="B232" s="42"/>
      <c r="C232" s="47"/>
      <c r="D232" s="4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</row>
    <row r="233" spans="1:35" x14ac:dyDescent="0.25">
      <c r="A233" s="1"/>
      <c r="B233" s="1" t="s">
        <v>1</v>
      </c>
      <c r="C233" s="8"/>
      <c r="D233" s="8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</row>
    <row r="234" spans="1:35" x14ac:dyDescent="0.25">
      <c r="A234" s="2" t="s">
        <v>257</v>
      </c>
      <c r="B234" s="29">
        <v>4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</row>
    <row r="235" spans="1:35" x14ac:dyDescent="0.25">
      <c r="A235" s="2" t="s">
        <v>3</v>
      </c>
      <c r="B235" s="29" t="s">
        <v>258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</row>
    <row r="236" spans="1:35" x14ac:dyDescent="0.25">
      <c r="A236" s="10" t="s">
        <v>259</v>
      </c>
      <c r="B236" s="12">
        <v>1.6</v>
      </c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</row>
    <row r="237" spans="1:35" x14ac:dyDescent="0.25">
      <c r="A237" s="10" t="s">
        <v>260</v>
      </c>
      <c r="B237" s="12">
        <v>2.4</v>
      </c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</row>
    <row r="238" spans="1:35" x14ac:dyDescent="0.25">
      <c r="A238" s="2" t="s">
        <v>261</v>
      </c>
      <c r="B238" s="29">
        <v>63.87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</row>
    <row r="239" spans="1:35" x14ac:dyDescent="0.25">
      <c r="A239" s="2" t="s">
        <v>3</v>
      </c>
      <c r="B239" s="29" t="s">
        <v>258</v>
      </c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</row>
    <row r="240" spans="1:35" x14ac:dyDescent="0.25">
      <c r="A240" s="4" t="s">
        <v>156</v>
      </c>
      <c r="B240" s="5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</row>
    <row r="241" spans="1:35" x14ac:dyDescent="0.25">
      <c r="A241" s="10" t="s">
        <v>262</v>
      </c>
      <c r="B241" s="12">
        <v>2.25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</row>
    <row r="242" spans="1:35" x14ac:dyDescent="0.25">
      <c r="A242" s="10" t="s">
        <v>263</v>
      </c>
      <c r="B242" s="12">
        <v>2.61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</row>
    <row r="243" spans="1:35" x14ac:dyDescent="0.25">
      <c r="A243" s="4" t="s">
        <v>155</v>
      </c>
      <c r="B243" s="5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</row>
    <row r="244" spans="1:35" x14ac:dyDescent="0.25">
      <c r="A244" s="10" t="s">
        <v>264</v>
      </c>
      <c r="B244" s="12">
        <v>1.34</v>
      </c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</row>
    <row r="245" spans="1:35" x14ac:dyDescent="0.25">
      <c r="A245" s="10" t="s">
        <v>265</v>
      </c>
      <c r="B245" s="12">
        <v>5.23</v>
      </c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</row>
    <row r="246" spans="1:35" x14ac:dyDescent="0.25">
      <c r="A246" s="10" t="s">
        <v>266</v>
      </c>
      <c r="B246" s="12">
        <v>4.99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</row>
    <row r="247" spans="1:35" x14ac:dyDescent="0.25">
      <c r="A247" s="10" t="s">
        <v>267</v>
      </c>
      <c r="B247" s="12">
        <v>3.72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</row>
    <row r="248" spans="1:35" x14ac:dyDescent="0.25">
      <c r="A248" s="4" t="s">
        <v>159</v>
      </c>
      <c r="B248" s="5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</row>
    <row r="249" spans="1:35" x14ac:dyDescent="0.25">
      <c r="A249" s="10" t="s">
        <v>268</v>
      </c>
      <c r="B249" s="12">
        <v>1.34</v>
      </c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</row>
    <row r="250" spans="1:35" x14ac:dyDescent="0.25">
      <c r="A250" s="10" t="s">
        <v>269</v>
      </c>
      <c r="B250" s="12">
        <v>5.22</v>
      </c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</row>
    <row r="251" spans="1:35" x14ac:dyDescent="0.25">
      <c r="A251" s="10" t="s">
        <v>270</v>
      </c>
      <c r="B251" s="12">
        <v>5.07</v>
      </c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</row>
    <row r="252" spans="1:35" x14ac:dyDescent="0.25">
      <c r="A252" s="10" t="s">
        <v>271</v>
      </c>
      <c r="B252" s="12">
        <v>3.87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</row>
    <row r="253" spans="1:35" x14ac:dyDescent="0.25">
      <c r="A253" s="4" t="s">
        <v>5</v>
      </c>
      <c r="B253" s="5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</row>
    <row r="254" spans="1:35" x14ac:dyDescent="0.25">
      <c r="A254" s="10" t="s">
        <v>272</v>
      </c>
      <c r="B254" s="12">
        <v>5.34</v>
      </c>
      <c r="C254" s="16"/>
      <c r="D254" s="16"/>
      <c r="E254" s="37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</row>
    <row r="255" spans="1:35" x14ac:dyDescent="0.25">
      <c r="A255" s="10" t="s">
        <v>273</v>
      </c>
      <c r="B255" s="12">
        <v>4.07</v>
      </c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</row>
    <row r="256" spans="1:35" x14ac:dyDescent="0.25">
      <c r="A256" s="4" t="s">
        <v>41</v>
      </c>
      <c r="B256" s="5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</row>
    <row r="257" spans="1:35" x14ac:dyDescent="0.25">
      <c r="A257" s="10" t="s">
        <v>274</v>
      </c>
      <c r="B257" s="12">
        <v>5.34</v>
      </c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</row>
    <row r="258" spans="1:35" x14ac:dyDescent="0.25">
      <c r="A258" s="10" t="s">
        <v>275</v>
      </c>
      <c r="B258" s="12">
        <v>4.07</v>
      </c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</row>
    <row r="259" spans="1:35" x14ac:dyDescent="0.25">
      <c r="A259" s="4" t="s">
        <v>162</v>
      </c>
      <c r="B259" s="5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</row>
    <row r="260" spans="1:35" x14ac:dyDescent="0.25">
      <c r="A260" s="10" t="s">
        <v>276</v>
      </c>
      <c r="B260" s="12">
        <v>5.34</v>
      </c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</row>
    <row r="261" spans="1:35" x14ac:dyDescent="0.25">
      <c r="A261" s="10" t="s">
        <v>277</v>
      </c>
      <c r="B261" s="12">
        <v>4.07</v>
      </c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</row>
    <row r="262" spans="1:35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</row>
    <row r="263" spans="1:35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</row>
    <row r="264" spans="1:35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</row>
    <row r="265" spans="1:35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</row>
    <row r="266" spans="1:35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</row>
    <row r="267" spans="1:35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</row>
    <row r="268" spans="1:35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</row>
    <row r="269" spans="1:35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</row>
    <row r="270" spans="1:35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</row>
    <row r="271" spans="1:35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</row>
    <row r="272" spans="1:35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</row>
    <row r="273" spans="1:35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</row>
    <row r="274" spans="1:35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</row>
    <row r="275" spans="1:35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</row>
    <row r="276" spans="1:35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</row>
    <row r="277" spans="1:35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</row>
    <row r="278" spans="1:35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</row>
    <row r="279" spans="1:35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</row>
    <row r="280" spans="1:35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</row>
    <row r="281" spans="1:35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</row>
    <row r="282" spans="1:35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</row>
    <row r="283" spans="1:35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</row>
    <row r="284" spans="1:35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</row>
    <row r="285" spans="1:35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</row>
    <row r="286" spans="1:35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</row>
    <row r="287" spans="1:35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</row>
    <row r="288" spans="1:35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</row>
    <row r="289" spans="1:35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</row>
    <row r="290" spans="1:35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</row>
    <row r="291" spans="1:35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</row>
    <row r="292" spans="1:35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</row>
    <row r="293" spans="1:35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</row>
    <row r="294" spans="1:35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</row>
    <row r="295" spans="1:35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</row>
    <row r="296" spans="1:35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</row>
    <row r="297" spans="1:35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</row>
    <row r="298" spans="1:35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</row>
    <row r="299" spans="1:35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</row>
    <row r="300" spans="1:35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</row>
    <row r="301" spans="1:35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</row>
    <row r="302" spans="1:35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</row>
    <row r="303" spans="1:35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</row>
    <row r="380" spans="5:5" x14ac:dyDescent="0.25">
      <c r="E380" s="37"/>
    </row>
  </sheetData>
  <mergeCells count="16">
    <mergeCell ref="A198:D198"/>
    <mergeCell ref="A199:B199"/>
    <mergeCell ref="C199:D199"/>
    <mergeCell ref="A232:B232"/>
    <mergeCell ref="C232:D232"/>
    <mergeCell ref="A231:B231"/>
    <mergeCell ref="A1:D1"/>
    <mergeCell ref="A3:D3"/>
    <mergeCell ref="C4:D4"/>
    <mergeCell ref="A4:B4"/>
    <mergeCell ref="A133:D133"/>
    <mergeCell ref="A134:B134"/>
    <mergeCell ref="C134:D134"/>
    <mergeCell ref="A185:D185"/>
    <mergeCell ref="A186:B186"/>
    <mergeCell ref="C186:D18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Data xmlns="http://schemas.microsoft.com/sharepoint/v3" xsi:nil="true"/>
    <AnbieterZentralID xmlns="e2003e0d-3b06-4c9d-8d1d-f4d78b896d7f" xsi:nil="true"/>
    <vzbvBedarfsID xmlns="93239daf-283d-42cb-9a3c-31238d13e6eb">3829</vzbvBedarfsID>
    <vzbvVertragID xmlns="93239daf-283d-42cb-9a3c-31238d13e6eb">160</vzbvVertragID>
    <vzbvBAGenAttachement xmlns="93239daf-283d-42cb-9a3c-31238d13e6eb">ja</vzbvBAGenAttachement>
    <vzbvBAGenPDF xmlns="93239daf-283d-42cb-9a3c-31238d13e6eb" xsi:nil="true"/>
    <_dlc_DocId xmlns="e2003e0d-3b06-4c9d-8d1d-f4d78b896d7f">HWFTUP5PPQV2-844554029-12508</_dlc_DocId>
    <vzbvBAAktenzeichen xmlns="93239daf-283d-42cb-9a3c-31238d13e6eb">2026-0150</vzbvBAAktenzeichen>
    <_dlc_DocIdUrl xmlns="e2003e0d-3b06-4c9d-8d1d-f4d78b896d7f">
      <Url>https://www.vintra.de/vzbv/vergabeportal/_layouts/15/DocIdRedir.aspx?ID=HWFTUP5PPQV2-844554029-12508</Url>
      <Description>HWFTUP5PPQV2-844554029-12508</Description>
    </_dlc_DocIdUrl>
    <Renditions xmlns="818c2a6b-7ef6-4ad5-94d7-1fe1a9e155a6" xsi:nil="true"/>
    <ecsOCRVersion xmlns="818c2a6b-7ef6-4ad5-94d7-1fe1a9e155a6" xsi:nil="true"/>
    <RenditionsVersion xmlns="818c2a6b-7ef6-4ad5-94d7-1fe1a9e155a6" xsi:nil="true"/>
  </documentManagement>
</p:properties>
</file>

<file path=customXml/itemProps1.xml><?xml version="1.0" encoding="utf-8"?>
<ds:datastoreItem xmlns:ds="http://schemas.openxmlformats.org/officeDocument/2006/customXml" ds:itemID="{A037B519-5538-4D3C-B905-0BC64ACDD5C9}"/>
</file>

<file path=customXml/itemProps2.xml><?xml version="1.0" encoding="utf-8"?>
<ds:datastoreItem xmlns:ds="http://schemas.openxmlformats.org/officeDocument/2006/customXml" ds:itemID="{40A914A2-55FA-43DD-AD00-29F66139277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A8DB53B-5836-4865-89C4-120F8743859C}">
  <ds:schemaRefs/>
</ds:datastoreItem>
</file>

<file path=customXml/itemProps4.xml><?xml version="1.0" encoding="utf-8"?>
<ds:datastoreItem xmlns:ds="http://schemas.openxmlformats.org/officeDocument/2006/customXml" ds:itemID="{5AEE939A-7734-49C5-90CB-06EDC8234D3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B1C002A-1595-4883-BA17-DA1323503B59}">
  <ds:schemaRefs>
    <ds:schemaRef ds:uri="http://schemas.microsoft.com/sharepoint/v3/contenttype/forms/url"/>
  </ds:schemaRefs>
</ds:datastoreItem>
</file>

<file path=customXml/itemProps6.xml><?xml version="1.0" encoding="utf-8"?>
<ds:datastoreItem xmlns:ds="http://schemas.openxmlformats.org/officeDocument/2006/customXml" ds:itemID="{17FD1BE0-25E7-45E1-8419-86A9EE62A036}">
  <ds:schemaRefs>
    <ds:schemaRef ds:uri="http://purl.org/dc/terms/"/>
    <ds:schemaRef ds:uri="http://www.w3.org/XML/1998/namespace"/>
    <ds:schemaRef ds:uri="http://purl.org/dc/elements/1.1/"/>
    <ds:schemaRef ds:uri="921cc944-f0f0-44b3-8d2d-2606f6dbf47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93239daf-283d-42cb-9a3c-31238d13e6eb"/>
    <ds:schemaRef ds:uri="e2003e0d-3b06-4c9d-8d1d-f4d78b896d7f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Raumbuch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2026-0150-Anlage-1b-Raumbuch</dc:title>
  <dc:creator>Röhrich, Rico (vzbv)</dc:creator>
  <cp:lastModifiedBy>Röhrich, Rico (vzbv)</cp:lastModifiedBy>
  <dcterms:created xsi:type="dcterms:W3CDTF">2026-05-04T15:39:42Z</dcterms:created>
  <dcterms:modified xsi:type="dcterms:W3CDTF">2026-05-12T12:56:29Z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0x010100EB634DAC27FD7E45A6BA5530D4B3626E00A7E07A5CA641854E954D530A56D37C62</vt:lpwstr>
  </property>
  <property fmtid="{D5CDD505-2E9C-101B-9397-08002B2CF9AE}" pid="3" name="_dlc_DocIdItemGuid">
    <vt:lpwstr>07344f2a-9f28-4f06-b216-a77f931498b2</vt:lpwstr>
  </property>
</Properties>
</file>