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24226"/>
  <mc:AlternateContent xmlns:mc="http://schemas.openxmlformats.org/markup-compatibility/2006">
    <mc:Choice Requires="x15">
      <x15ac:absPath xmlns:x15ac="http://schemas.microsoft.com/office/spreadsheetml/2010/11/ac" url="https://www.vintra.de/vzbv/vergabeportal/BedarfsmeldungDokumente/3698/"/>
    </mc:Choice>
  </mc:AlternateContent>
  <xr:revisionPtr revIDLastSave="0" documentId="13_ncr:20000001_{2C4B1589-7D76-4C93-82BA-3F3F171346DC}" xr6:coauthVersionLast="47" xr6:coauthVersionMax="47" xr10:uidLastSave="{00000000-0000-0000-0000-000000000000}"/>
  <bookViews>
    <workbookView xWindow="-110" yWindow="-110" windowWidth="19420" windowHeight="10300" xr2:uid="{00000000-000D-0000-FFFF-FFFF00000000}"/>
  </bookViews>
  <sheets>
    <sheet name="2026-013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3" i="1" l="1"/>
  <c r="E13" i="1"/>
  <c r="F13" i="1"/>
  <c r="D13" i="1"/>
  <c r="E9" i="1"/>
  <c r="F9" i="1"/>
  <c r="D9" i="1"/>
  <c r="F16" i="1" l="1"/>
  <c r="F17" i="1" s="1"/>
  <c r="F19" i="1" s="1"/>
  <c r="E16" i="1" l="1"/>
  <c r="E17" i="1" s="1"/>
  <c r="E19" i="1" s="1"/>
  <c r="D16" i="1"/>
  <c r="D17" i="1" s="1"/>
  <c r="D19"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Kruithoff, Eike (vzbv)</author>
  </authors>
  <commentList>
    <comment ref="D7" authorId="0" shapeId="0" xr:uid="{00000000-0006-0000-0000-000001000000}">
      <text>
        <r>
          <rPr>
            <b/>
            <sz val="9"/>
            <color indexed="81"/>
            <rFont val="Segoe UI"/>
            <charset val="1"/>
          </rPr>
          <t>Hier die Begründung NACH der Angebotsabgabe eintragen</t>
        </r>
      </text>
    </comment>
    <comment ref="D15" authorId="0" shapeId="0" xr:uid="{00000000-0006-0000-0000-000002000000}">
      <text>
        <r>
          <rPr>
            <b/>
            <sz val="9"/>
            <color indexed="81"/>
            <rFont val="Segoe UI"/>
            <charset val="1"/>
          </rPr>
          <t xml:space="preserve">Nur die Angebotspreise eintragen. </t>
        </r>
      </text>
    </comment>
  </commentList>
</comments>
</file>

<file path=xl/sharedStrings.xml><?xml version="1.0" encoding="utf-8"?>
<sst xmlns="http://schemas.openxmlformats.org/spreadsheetml/2006/main" count="37" uniqueCount="26">
  <si>
    <t>4. Gesamtpunktzahl</t>
  </si>
  <si>
    <t>Zuschlagskriterien</t>
  </si>
  <si>
    <t>Gewichtung</t>
  </si>
  <si>
    <t>gewichtet</t>
  </si>
  <si>
    <t xml:space="preserve">gewichtet </t>
  </si>
  <si>
    <t>max. Punktzahl</t>
  </si>
  <si>
    <t>Hinweis zur Bewertung: Es müssen nur die vergebenen Punkte  und der jeweilige Gesamtpreis eingegeben werden. Die Berechnung der Gewichtung erfolgt automatisch</t>
  </si>
  <si>
    <t>3. Preis</t>
  </si>
  <si>
    <t>Ort, Datum</t>
  </si>
  <si>
    <t>____________________________________</t>
  </si>
  <si>
    <t>______________________________________</t>
  </si>
  <si>
    <t>__</t>
  </si>
  <si>
    <t>1.
Name Bieter</t>
  </si>
  <si>
    <t>2.
Name Bieter</t>
  </si>
  <si>
    <t>3.
Name Bieter</t>
  </si>
  <si>
    <t>Name Prüfer 1</t>
  </si>
  <si>
    <t>Name Prüfer 2</t>
  </si>
  <si>
    <t>Erläuterung zur Punktevergabe bezogen auf die Leistungsbeschreibung</t>
  </si>
  <si>
    <t>X Punkte weil…</t>
  </si>
  <si>
    <t>Beispielwerte</t>
  </si>
  <si>
    <r>
      <t xml:space="preserve">0-50 Punkte
0 Punkte = Keine Qualifikation und keine Erfahrung der mit dem Gutachten betrauten Person.
1 - 10 Punkte = </t>
    </r>
    <r>
      <rPr>
        <b/>
        <sz val="11"/>
        <color theme="1"/>
        <rFont val="Aptos"/>
        <family val="2"/>
      </rPr>
      <t>Keine Erfahrung</t>
    </r>
    <r>
      <rPr>
        <sz val="11"/>
        <color theme="1"/>
        <rFont val="Aptos"/>
        <family val="2"/>
      </rPr>
      <t xml:space="preserve"> mit der Erstellung von Gutachten oder Abhandlungen sowie </t>
    </r>
    <r>
      <rPr>
        <b/>
        <sz val="11"/>
        <color theme="1"/>
        <rFont val="Aptos"/>
        <family val="2"/>
      </rPr>
      <t>keine</t>
    </r>
    <r>
      <rPr>
        <sz val="11"/>
        <color theme="1"/>
        <rFont val="Aptos"/>
        <family val="2"/>
      </rPr>
      <t xml:space="preserve"> </t>
    </r>
    <r>
      <rPr>
        <b/>
        <sz val="11"/>
        <color theme="1"/>
        <rFont val="Aptos"/>
        <family val="2"/>
      </rPr>
      <t>Fachkenntnisse</t>
    </r>
    <r>
      <rPr>
        <sz val="11"/>
        <color theme="1"/>
        <rFont val="Aptos"/>
        <family val="2"/>
      </rPr>
      <t xml:space="preserve"> im Themenbereich Verbraucher- und Verbrauchervertragsrecht sowie "agentischen KI-Systemen" mit besonderem Augenmerk auf den KI-Kaufagenten oder </t>
    </r>
    <r>
      <rPr>
        <b/>
        <sz val="11"/>
        <color theme="1"/>
        <rFont val="Aptos"/>
        <family val="2"/>
      </rPr>
      <t>kaum Erfahrung</t>
    </r>
    <r>
      <rPr>
        <sz val="11"/>
        <color theme="1"/>
        <rFont val="Aptos"/>
        <family val="2"/>
      </rPr>
      <t xml:space="preserve"> (≤ 1 Jahr) mit der Erstellung von Gutachten oder Abhandlungen sowie </t>
    </r>
    <r>
      <rPr>
        <b/>
        <sz val="11"/>
        <color theme="1"/>
        <rFont val="Aptos"/>
        <family val="2"/>
      </rPr>
      <t>kaum Fachkenntnisse</t>
    </r>
    <r>
      <rPr>
        <sz val="11"/>
        <color theme="1"/>
        <rFont val="Aptos"/>
        <family val="2"/>
      </rPr>
      <t xml:space="preserve"> im Themenbereich nachweisbar, was die Vorlage eines qualitativ mangelhaften Gutachtens erwarten lässt.
11 - 20 Punkte = </t>
    </r>
    <r>
      <rPr>
        <b/>
        <sz val="11"/>
        <color theme="1"/>
        <rFont val="Aptos"/>
        <family val="2"/>
      </rPr>
      <t>Wenig Erfahrung</t>
    </r>
    <r>
      <rPr>
        <sz val="11"/>
        <color theme="1"/>
        <rFont val="Aptos"/>
        <family val="2"/>
      </rPr>
      <t xml:space="preserve"> (ca.1 bis 2 Jahre)  mit der Erstellung von Gutachten oder Abhandlungen sowie </t>
    </r>
    <r>
      <rPr>
        <b/>
        <sz val="11"/>
        <color theme="1"/>
        <rFont val="Aptos"/>
        <family val="2"/>
      </rPr>
      <t>wenig Fachkenntnisse und Referenzen</t>
    </r>
    <r>
      <rPr>
        <sz val="11"/>
        <color theme="1"/>
        <rFont val="Aptos"/>
        <family val="2"/>
      </rPr>
      <t xml:space="preserve"> im Themenbereich Verbraucher- und Verbrauchervertragsrecht sowie "agentischen KI-Systemen" mit besonderem Augenmerk auf den KI-Kaufagenten nachweisbar, was die Vorlage eines qualitativ nicht ausreichenden Gutachtens erwarten lässt.
21 - 30 Punkte =</t>
    </r>
    <r>
      <rPr>
        <b/>
        <sz val="11"/>
        <color theme="1"/>
        <rFont val="Aptos"/>
        <family val="2"/>
      </rPr>
      <t xml:space="preserve"> Erfahrung </t>
    </r>
    <r>
      <rPr>
        <sz val="11"/>
        <color theme="1"/>
        <rFont val="Aptos"/>
        <family val="2"/>
      </rPr>
      <t xml:space="preserve">(&gt; 2 Jahre) mit der Erstellung von Gutachten oder Abhandlungen, </t>
    </r>
    <r>
      <rPr>
        <b/>
        <sz val="11"/>
        <color theme="1"/>
        <rFont val="Aptos"/>
        <family val="2"/>
      </rPr>
      <t xml:space="preserve">einschlägige Fachkenntnisse und Referenzen </t>
    </r>
    <r>
      <rPr>
        <sz val="11"/>
        <color theme="1"/>
        <rFont val="Aptos"/>
        <family val="2"/>
      </rPr>
      <t xml:space="preserve">im Themenbereich Verbraucher- und Verbrauchervertragsrecht sowie "agentischen KI-Systemen" mit besonderem Augenmerk auf den KI-Kaufagenten nachweisbar, was die Vorlage eines qualitativ befriedigenden Gutachtens erwarten lässt.
31 - 40 Punkte = </t>
    </r>
    <r>
      <rPr>
        <b/>
        <sz val="11"/>
        <color theme="1"/>
        <rFont val="Aptos"/>
        <family val="2"/>
      </rPr>
      <t xml:space="preserve">Erfahrung </t>
    </r>
    <r>
      <rPr>
        <sz val="11"/>
        <color theme="1"/>
        <rFont val="Aptos"/>
        <family val="2"/>
      </rPr>
      <t xml:space="preserve">(≥ 3 Jahre) mit der Erstellung von Gutachten oder Abhandlungen, </t>
    </r>
    <r>
      <rPr>
        <b/>
        <sz val="11"/>
        <color theme="1"/>
        <rFont val="Aptos"/>
        <family val="2"/>
      </rPr>
      <t>einschlägige Fachkenntnisse und gute Referenzen</t>
    </r>
    <r>
      <rPr>
        <sz val="11"/>
        <color theme="1"/>
        <rFont val="Aptos"/>
        <family val="2"/>
      </rPr>
      <t xml:space="preserve"> im Themenbereich Verbraucher- und Verbrauchervertragsrecht sowie "agentischen KI-Systemen" mit besonderem Augenmerk auf den KI-Kaufagenten nachweisbar, was die termingerechte Vorlage eines qualitativ guten Gutachtens erwarten lässt.
41 - 50 Punkte = </t>
    </r>
    <r>
      <rPr>
        <b/>
        <sz val="11"/>
        <color theme="1"/>
        <rFont val="Aptos"/>
        <family val="2"/>
      </rPr>
      <t>mehrjährige Erfahrung</t>
    </r>
    <r>
      <rPr>
        <sz val="11"/>
        <color theme="1"/>
        <rFont val="Aptos"/>
        <family val="2"/>
      </rPr>
      <t xml:space="preserve"> (≥ 5 Jahre) mit der Erstellung </t>
    </r>
    <r>
      <rPr>
        <b/>
        <sz val="11"/>
        <color theme="1"/>
        <rFont val="Aptos"/>
        <family val="2"/>
      </rPr>
      <t>diverser Gutachten</t>
    </r>
    <r>
      <rPr>
        <sz val="11"/>
        <color theme="1"/>
        <rFont val="Aptos"/>
        <family val="2"/>
      </rPr>
      <t xml:space="preserve"> sowie </t>
    </r>
    <r>
      <rPr>
        <b/>
        <sz val="11"/>
        <color theme="1"/>
        <rFont val="Aptos"/>
        <family val="2"/>
      </rPr>
      <t>einschlägige Fachkenntnisse und sehr gute Referenzen</t>
    </r>
    <r>
      <rPr>
        <sz val="11"/>
        <color theme="1"/>
        <rFont val="Aptos"/>
        <family val="2"/>
      </rPr>
      <t xml:space="preserve"> im Themenbereich Verbraucher- und Verbrauchervertragsrecht sowie "agentischen KI-Systemen" mit besonderem Augenmerk auf den KI-Kaufagenten nachweisbar, was die termingerechte Vorlage eines qualitativ hochwertigen Gutachtens erwarten lässt.</t>
    </r>
  </si>
  <si>
    <t>0 bis 50 Punkte
0 Punkte = Ein Konzept ist nicht vorhanden. Auf die Aufgabenstellung wurde nicht eingegangen, die geforderten Punkte (Über- und Ausblick Kaufassistenten, Analyse des geltenden Rechtsrahmens, Schließen von Schutzlücken, Fragenkatalog) sind nicht enthalten. Eine Struktur der Herangehensweise ist nicht erkennbar.
1 bis 10 Punkte = Das Konzept ist mangelhaft. Die geforderten Punkte (Über- und Ausblick Kaufassistenten, Analyse des geltenden Rechtsrahmens, Schließen von Schutzlücken, Fragenkatalog) wurden kaum benannt. Eine Struktur der Herangehensweise ist nur schwer erkennbar.
11 - 20 Punkte = Das Konzept ist ausreichend. Auf die geforderten Punkte (Über- und Ausblick Kaufassistenten, Analyse des geltenden Rechtsrahmens, Schließen von Schutzlücken, Fragenkatalog) wurden bruchstückhaft benannt und nicht vertiefend ausgeführt. Eine grobe Struktur der Herangehensweise ist in Ansätzen erkennbar.
21 - 30 Punkte = Das Konzept ist befriedigend. Die geforderten Punkte (Über- und Ausblick Kaufassistenten, Analyse des geltenden Rechtsrahmens, Schließen von Schutzlücken, Fragenkatalog) wurde zum großen Teil eingegangen, Lösungsansätze sind weitgehend berücksichtigt. Eine Struktur der Herangehensweise ist erkennbar.
31 - 40 Punkte = Das Konzept ist überzeugend. Die geforderten Punkte (Über- und Ausblick Kaufassistenten, Analyse des geltenden Rechtsrahmens, Schließen von Schutzlücken, Fragenkatalog) wurden detailliert benannt, Lösungsansätze sind ausgeführt. Die Struktur der Herangehensweise überzeugt.
41 - 50 Punkte = Das Konzept ist hervorragend. Die geforderten Punkte (Über- und Ausblick Kaufassistenten, Analyse des geltenden Rechtsrahmens, Schließen von Schutzlücken, Fragenkatalog) und etwaige Lösungsansätze wurden detailliert benannt und ausgeführt, erste kreative Ansätze und Vorschläge sind enthalten. Die Struktur der Herangehensweise überzeugt gänzlich.</t>
  </si>
  <si>
    <t xml:space="preserve">Bewertungskriterien für die Ausschreibung 
KI-Kaufagenten. Aktenzeichen-2026-0131
</t>
  </si>
  <si>
    <t xml:space="preserve">2. Qualifikation und Erfahrung 
</t>
  </si>
  <si>
    <r>
      <t xml:space="preserve">1. Konzept sowie juristische und politische Lösungsansätze
</t>
    </r>
    <r>
      <rPr>
        <b/>
        <sz val="11"/>
        <color rgb="FFFF0000"/>
        <rFont val="Aptos"/>
        <family val="2"/>
      </rPr>
      <t>Im Rahmen des Kriteriums „1. Konzept sowie juristische und politische Lösungsansätze“ müssen mindestens 21 Punkte erreicht werden. Bieter:innen, die die Mindestpunktzahl nicht erreichen, werden von der weiteren Wertung ausgeschlossen.</t>
    </r>
    <r>
      <rPr>
        <b/>
        <sz val="11"/>
        <color theme="1"/>
        <rFont val="Aptos"/>
        <family val="2"/>
      </rPr>
      <t xml:space="preserve">
</t>
    </r>
  </si>
  <si>
    <t>maximaler Bruttobetrag von 25.000 € brutto.
Angebote, die das Budget übersteigen, werden von der Wertung ausgeschlossen.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</si>
</sst>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3" x14ac:knownFonts="1">
    <font>
      <sz val="11"/>
      <color theme="1"/>
      <name val="Calibri"/>
      <family val="2"/>
      <scheme val="minor"/>
    </font>
    <font>
      <sz val="11"/>
      <color theme="1"/>
      <name val="Aptos"/>
      <family val="2"/>
    </font>
    <font>
      <sz val="11"/>
      <color theme="1"/>
      <name val="Aptos"/>
      <family val="2"/>
    </font>
    <font>
      <sz val="11"/>
      <color theme="1"/>
      <name val="Aptos"/>
      <family val="2"/>
    </font>
    <font>
      <b/>
      <sz val="12"/>
      <color theme="1"/>
      <name val="Arial"/>
      <family val="2"/>
    </font>
    <font>
      <b/>
      <sz val="9"/>
      <color indexed="81"/>
      <name val="Segoe UI"/>
      <charset val="1"/>
    </font>
    <font>
      <b/>
      <sz val="12"/>
      <color theme="1"/>
      <name val="Aptos"/>
      <family val="2"/>
    </font>
    <font>
      <b/>
      <sz val="12"/>
      <color theme="1"/>
      <name val="Aptos Black"/>
      <family val="2"/>
    </font>
    <font>
      <b/>
      <sz val="11"/>
      <color theme="1"/>
      <name val="Aptos"/>
      <family val="2"/>
    </font>
    <font>
      <sz val="11"/>
      <color theme="1"/>
      <name val="Aptos"/>
      <family val="2"/>
    </font>
    <font>
      <sz val="12"/>
      <color theme="1"/>
      <name val="Aptos"/>
      <family val="2"/>
    </font>
    <font>
      <b/>
      <sz val="12"/>
      <color indexed="8"/>
      <name val="Aptos"/>
      <family val="2"/>
    </font>
    <font>
      <b/>
      <sz val="11"/>
      <color rgb="FFFF0000"/>
      <name val="Aptos"/>
      <family val="2"/>
    </font>
  </fonts>
  <fills count="5">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0" tint="-0.14999847407452621"/>
        <bgColor indexed="64"/>
      </patternFill>
    </fill>
  </fills>
  <borders count="15">
    <border>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5">
    <xf numFmtId="0" fontId="0" fillId="0" borderId="0" xfId="0"/>
    <xf numFmtId="0" fontId="4" fillId="0" borderId="0" xfId="0" applyFont="1"/>
    <xf numFmtId="0" fontId="4" fillId="2" borderId="0" xfId="0" applyFont="1" applyFill="1"/>
    <xf numFmtId="0" fontId="4" fillId="2" borderId="1" xfId="0" applyFont="1" applyFill="1" applyBorder="1"/>
    <xf numFmtId="0" fontId="4" fillId="0" borderId="0" xfId="0" applyFont="1" applyAlignment="1">
      <alignment horizontal="center" vertical="top"/>
    </xf>
    <xf numFmtId="0" fontId="4" fillId="2" borderId="0" xfId="0" applyFont="1" applyFill="1" applyAlignment="1" applyProtection="1">
      <alignment horizontal="center" vertical="center"/>
      <protection locked="0"/>
    </xf>
    <xf numFmtId="0" fontId="4" fillId="2" borderId="0" xfId="0" applyFont="1" applyFill="1" applyAlignment="1" applyProtection="1">
      <alignment horizontal="center" vertical="top" wrapText="1"/>
      <protection locked="0"/>
    </xf>
    <xf numFmtId="0" fontId="7" fillId="2" borderId="6" xfId="0" applyFont="1" applyFill="1" applyBorder="1" applyAlignment="1" applyProtection="1">
      <alignment horizontal="center" vertical="center"/>
      <protection locked="0"/>
    </xf>
    <xf numFmtId="0" fontId="7" fillId="2" borderId="5" xfId="0" applyFont="1" applyFill="1" applyBorder="1" applyAlignment="1" applyProtection="1">
      <alignment horizontal="center" vertical="center"/>
      <protection locked="0"/>
    </xf>
    <xf numFmtId="0" fontId="7" fillId="2" borderId="5" xfId="0" applyFont="1" applyFill="1" applyBorder="1" applyAlignment="1" applyProtection="1">
      <alignment horizontal="center" vertical="center" wrapText="1"/>
      <protection locked="0"/>
    </xf>
    <xf numFmtId="0" fontId="7" fillId="3" borderId="5" xfId="0" applyFont="1" applyFill="1" applyBorder="1" applyAlignment="1" applyProtection="1">
      <alignment horizontal="center" vertical="top" wrapText="1"/>
      <protection locked="0"/>
    </xf>
    <xf numFmtId="0" fontId="10" fillId="3" borderId="8" xfId="0" applyFont="1" applyFill="1" applyBorder="1" applyAlignment="1" applyProtection="1">
      <alignment horizontal="left" vertical="top" wrapText="1"/>
      <protection locked="0"/>
    </xf>
    <xf numFmtId="0" fontId="9" fillId="2" borderId="10" xfId="0" applyFont="1" applyFill="1" applyBorder="1" applyAlignment="1" applyProtection="1">
      <alignment vertical="top"/>
      <protection locked="0"/>
    </xf>
    <xf numFmtId="0" fontId="9" fillId="2" borderId="2" xfId="0" applyFont="1" applyFill="1" applyBorder="1" applyAlignment="1" applyProtection="1">
      <alignment horizontal="center" vertical="top"/>
      <protection locked="0"/>
    </xf>
    <xf numFmtId="0" fontId="9" fillId="2" borderId="2" xfId="0" applyFont="1" applyFill="1" applyBorder="1" applyAlignment="1" applyProtection="1">
      <alignment horizontal="left" vertical="top" wrapText="1"/>
      <protection locked="0"/>
    </xf>
    <xf numFmtId="0" fontId="6" fillId="3" borderId="2" xfId="0" applyFont="1" applyFill="1" applyBorder="1" applyAlignment="1" applyProtection="1">
      <alignment horizontal="right" wrapText="1"/>
      <protection locked="0"/>
    </xf>
    <xf numFmtId="0" fontId="6" fillId="3" borderId="2" xfId="0" applyFont="1" applyFill="1" applyBorder="1" applyAlignment="1" applyProtection="1">
      <alignment horizontal="right" vertical="top" wrapText="1"/>
      <protection locked="0"/>
    </xf>
    <xf numFmtId="0" fontId="6" fillId="3" borderId="3" xfId="0" applyFont="1" applyFill="1" applyBorder="1" applyAlignment="1" applyProtection="1">
      <alignment horizontal="right" vertical="top" wrapText="1"/>
      <protection locked="0"/>
    </xf>
    <xf numFmtId="0" fontId="10" fillId="0" borderId="11" xfId="0" applyFont="1" applyBorder="1" applyProtection="1">
      <protection locked="0"/>
    </xf>
    <xf numFmtId="0" fontId="6" fillId="0" borderId="4" xfId="0" applyFont="1" applyBorder="1" applyProtection="1">
      <protection locked="0"/>
    </xf>
    <xf numFmtId="0" fontId="8" fillId="2" borderId="4" xfId="0" applyFont="1" applyFill="1" applyBorder="1" applyAlignment="1" applyProtection="1">
      <alignment vertical="top"/>
      <protection locked="0"/>
    </xf>
    <xf numFmtId="0" fontId="6" fillId="2" borderId="4" xfId="0" applyFont="1" applyFill="1" applyBorder="1" applyAlignment="1">
      <alignment horizontal="right"/>
    </xf>
    <xf numFmtId="0" fontId="9" fillId="2" borderId="0" xfId="0" applyFont="1" applyFill="1" applyAlignment="1" applyProtection="1">
      <alignment vertical="top"/>
      <protection locked="0"/>
    </xf>
    <xf numFmtId="0" fontId="9" fillId="2" borderId="0" xfId="0" applyFont="1" applyFill="1" applyAlignment="1" applyProtection="1">
      <alignment horizontal="center" vertical="top"/>
      <protection locked="0"/>
    </xf>
    <xf numFmtId="0" fontId="8" fillId="2" borderId="0" xfId="0" applyFont="1" applyFill="1" applyAlignment="1" applyProtection="1">
      <alignment vertical="top"/>
      <protection locked="0"/>
    </xf>
    <xf numFmtId="0" fontId="6" fillId="2" borderId="0" xfId="0" applyFont="1" applyFill="1" applyAlignment="1" applyProtection="1">
      <alignment horizontal="left"/>
      <protection locked="0"/>
    </xf>
    <xf numFmtId="0" fontId="8" fillId="2" borderId="2" xfId="0" applyFont="1" applyFill="1" applyBorder="1" applyAlignment="1" applyProtection="1">
      <alignment vertical="top" wrapText="1"/>
      <protection locked="0"/>
    </xf>
    <xf numFmtId="0" fontId="11" fillId="3" borderId="2" xfId="0" applyFont="1" applyFill="1" applyBorder="1" applyAlignment="1" applyProtection="1">
      <alignment horizontal="right" vertical="center" wrapText="1"/>
      <protection locked="0"/>
    </xf>
    <xf numFmtId="0" fontId="6" fillId="3" borderId="2" xfId="0" applyFont="1" applyFill="1" applyBorder="1" applyAlignment="1" applyProtection="1">
      <alignment horizontal="right" vertical="center" wrapText="1"/>
      <protection locked="0"/>
    </xf>
    <xf numFmtId="0" fontId="6" fillId="3" borderId="3" xfId="0" applyFont="1" applyFill="1" applyBorder="1" applyAlignment="1" applyProtection="1">
      <alignment horizontal="right" vertical="center" wrapText="1"/>
      <protection locked="0"/>
    </xf>
    <xf numFmtId="0" fontId="9" fillId="2" borderId="4" xfId="0" applyFont="1" applyFill="1" applyBorder="1" applyAlignment="1" applyProtection="1">
      <alignment horizontal="center" vertical="top"/>
      <protection locked="0"/>
    </xf>
    <xf numFmtId="0" fontId="8" fillId="2" borderId="4" xfId="0" applyFont="1" applyFill="1" applyBorder="1" applyAlignment="1" applyProtection="1">
      <alignment vertical="top" wrapText="1"/>
      <protection locked="0"/>
    </xf>
    <xf numFmtId="0" fontId="6" fillId="2" borderId="4" xfId="0" applyFont="1" applyFill="1" applyBorder="1" applyAlignment="1">
      <alignment horizontal="right" vertical="center"/>
    </xf>
    <xf numFmtId="0" fontId="8" fillId="2" borderId="0" xfId="0" applyFont="1" applyFill="1" applyAlignment="1" applyProtection="1">
      <alignment vertical="top" wrapText="1"/>
      <protection locked="0"/>
    </xf>
    <xf numFmtId="0" fontId="6" fillId="2" borderId="0" xfId="0" applyFont="1" applyFill="1" applyAlignment="1" applyProtection="1">
      <alignment horizontal="left" vertical="top"/>
      <protection locked="0"/>
    </xf>
    <xf numFmtId="0" fontId="8" fillId="2" borderId="7" xfId="0" applyFont="1" applyFill="1" applyBorder="1" applyAlignment="1" applyProtection="1">
      <alignment vertical="top"/>
      <protection locked="0"/>
    </xf>
    <xf numFmtId="164" fontId="10" fillId="3" borderId="8" xfId="0" applyNumberFormat="1" applyFont="1" applyFill="1" applyBorder="1" applyProtection="1">
      <protection locked="0"/>
    </xf>
    <xf numFmtId="164" fontId="10" fillId="3" borderId="9" xfId="0" applyNumberFormat="1" applyFont="1" applyFill="1" applyBorder="1" applyProtection="1">
      <protection locked="0"/>
    </xf>
    <xf numFmtId="0" fontId="8" fillId="2" borderId="2" xfId="0" applyFont="1" applyFill="1" applyBorder="1" applyAlignment="1" applyProtection="1">
      <alignment vertical="top"/>
      <protection locked="0"/>
    </xf>
    <xf numFmtId="2" fontId="6" fillId="2" borderId="2" xfId="0" applyNumberFormat="1" applyFont="1" applyFill="1" applyBorder="1" applyAlignment="1">
      <alignment horizontal="right" vertical="center"/>
    </xf>
    <xf numFmtId="2" fontId="6" fillId="2" borderId="3" xfId="0" applyNumberFormat="1" applyFont="1" applyFill="1" applyBorder="1" applyAlignment="1">
      <alignment horizontal="right" vertical="center"/>
    </xf>
    <xf numFmtId="0" fontId="9" fillId="2" borderId="11" xfId="0" applyFont="1" applyFill="1" applyBorder="1" applyAlignment="1" applyProtection="1">
      <alignment vertical="top"/>
      <protection locked="0"/>
    </xf>
    <xf numFmtId="0" fontId="8" fillId="2" borderId="4" xfId="0" applyFont="1" applyFill="1" applyBorder="1" applyAlignment="1" applyProtection="1">
      <alignment horizontal="center" vertical="top"/>
      <protection locked="0"/>
    </xf>
    <xf numFmtId="2" fontId="6" fillId="2" borderId="4" xfId="0" applyNumberFormat="1" applyFont="1" applyFill="1" applyBorder="1" applyAlignment="1">
      <alignment horizontal="right" vertical="center"/>
    </xf>
    <xf numFmtId="0" fontId="8" fillId="2" borderId="0" xfId="0" applyFont="1" applyFill="1" applyAlignment="1" applyProtection="1">
      <alignment horizontal="center" vertical="top"/>
      <protection locked="0"/>
    </xf>
    <xf numFmtId="0" fontId="6" fillId="2" borderId="0" xfId="0" applyFont="1" applyFill="1" applyProtection="1">
      <protection locked="0"/>
    </xf>
    <xf numFmtId="0" fontId="8" fillId="2" borderId="6" xfId="0" applyFont="1" applyFill="1" applyBorder="1" applyAlignment="1" applyProtection="1">
      <alignment vertical="top"/>
      <protection locked="0"/>
    </xf>
    <xf numFmtId="0" fontId="8" fillId="2" borderId="5" xfId="0" applyFont="1" applyFill="1" applyBorder="1" applyAlignment="1" applyProtection="1">
      <alignment horizontal="center" vertical="top"/>
      <protection locked="0"/>
    </xf>
    <xf numFmtId="0" fontId="8" fillId="2" borderId="5" xfId="0" applyFont="1" applyFill="1" applyBorder="1" applyAlignment="1" applyProtection="1">
      <alignment vertical="top"/>
      <protection locked="0"/>
    </xf>
    <xf numFmtId="2" fontId="6" fillId="2" borderId="5" xfId="0" applyNumberFormat="1" applyFont="1" applyFill="1" applyBorder="1" applyAlignment="1">
      <alignment horizontal="left"/>
    </xf>
    <xf numFmtId="0" fontId="9" fillId="2" borderId="2" xfId="0" applyFont="1" applyFill="1" applyBorder="1" applyProtection="1">
      <protection locked="0"/>
    </xf>
    <xf numFmtId="0" fontId="8" fillId="2" borderId="2" xfId="0" applyFont="1" applyFill="1" applyBorder="1" applyProtection="1">
      <protection locked="0"/>
    </xf>
    <xf numFmtId="0" fontId="6" fillId="2" borderId="2" xfId="0" applyFont="1" applyFill="1" applyBorder="1" applyProtection="1">
      <protection locked="0"/>
    </xf>
    <xf numFmtId="164" fontId="6" fillId="2" borderId="2" xfId="0" applyNumberFormat="1" applyFont="1" applyFill="1" applyBorder="1"/>
    <xf numFmtId="0" fontId="6" fillId="2" borderId="0" xfId="0" applyFont="1" applyFill="1"/>
    <xf numFmtId="0" fontId="6" fillId="3" borderId="0" xfId="0" applyFont="1" applyFill="1"/>
    <xf numFmtId="0" fontId="8" fillId="0" borderId="7" xfId="0" applyFont="1" applyBorder="1" applyAlignment="1" applyProtection="1">
      <alignment vertical="top" wrapText="1"/>
      <protection locked="0"/>
    </xf>
    <xf numFmtId="9" fontId="8" fillId="0" borderId="8" xfId="0" applyNumberFormat="1" applyFont="1" applyBorder="1" applyAlignment="1" applyProtection="1">
      <alignment horizontal="center" vertical="top"/>
      <protection locked="0"/>
    </xf>
    <xf numFmtId="0" fontId="3" fillId="0" borderId="8" xfId="0" applyFont="1" applyBorder="1" applyAlignment="1" applyProtection="1">
      <alignment horizontal="left" vertical="top" wrapText="1"/>
      <protection locked="0"/>
    </xf>
    <xf numFmtId="0" fontId="2" fillId="2" borderId="8" xfId="0" applyFont="1" applyFill="1" applyBorder="1" applyAlignment="1" applyProtection="1">
      <alignment vertical="top" wrapText="1"/>
      <protection locked="0"/>
    </xf>
    <xf numFmtId="0" fontId="4" fillId="2" borderId="0" xfId="0" applyFont="1" applyFill="1"/>
    <xf numFmtId="0" fontId="7" fillId="4" borderId="12" xfId="0" applyFont="1" applyFill="1" applyBorder="1" applyAlignment="1">
      <alignment horizontal="center" vertical="center" wrapText="1"/>
    </xf>
    <xf numFmtId="0" fontId="7" fillId="4" borderId="13" xfId="0" applyFont="1" applyFill="1" applyBorder="1" applyAlignment="1">
      <alignment horizontal="center" vertical="center" wrapText="1"/>
    </xf>
    <xf numFmtId="0" fontId="7" fillId="4" borderId="14" xfId="0" applyFont="1" applyFill="1" applyBorder="1" applyAlignment="1">
      <alignment horizontal="center" vertical="center" wrapText="1"/>
    </xf>
    <xf numFmtId="0" fontId="1" fillId="0" borderId="8" xfId="0" applyFont="1" applyBorder="1" applyAlignment="1" applyProtection="1">
      <alignment horizontal="left" vertical="top" wrapText="1"/>
      <protection locked="0"/>
    </xf>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12" Type="http://schemas.openxmlformats.org/officeDocument/2006/relationships/customXml" Target="../customXml/item7.xml"/><Relationship Id="rId2" Type="http://schemas.openxmlformats.org/officeDocument/2006/relationships/theme" Target="theme/theme1.xml"/><Relationship Id="rId1" Type="http://schemas.openxmlformats.org/officeDocument/2006/relationships/worksheet" Target="worksheets/sheet1.xml"/><Relationship Id="rId11" Type="http://schemas.openxmlformats.org/officeDocument/2006/relationships/customXml" Target="../customXml/item6.xml"/><Relationship Id="rId5" Type="http://schemas.openxmlformats.org/officeDocument/2006/relationships/calcChain" Target="calcChain.xml"/><Relationship Id="rId10" Type="http://schemas.openxmlformats.org/officeDocument/2006/relationships/customXml" Target="../customXml/item5.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33"/>
  <sheetViews>
    <sheetView tabSelected="1" topLeftCell="A7" zoomScale="90" zoomScaleNormal="90" workbookViewId="0">
      <selection activeCell="C7" sqref="C7"/>
    </sheetView>
  </sheetViews>
  <sheetFormatPr baseColWidth="10" defaultColWidth="11.453125" defaultRowHeight="15.5" x14ac:dyDescent="0.35"/>
  <cols>
    <col min="1" max="1" width="50.1796875" style="1" customWidth="1"/>
    <col min="2" max="2" width="18.81640625" style="1" customWidth="1"/>
    <col min="3" max="3" width="101.7265625" style="1" customWidth="1"/>
    <col min="4" max="4" width="30.81640625" style="1" customWidth="1"/>
    <col min="5" max="5" width="31" style="1" customWidth="1"/>
    <col min="6" max="6" width="29.26953125" style="1" customWidth="1"/>
    <col min="7" max="21" width="11.453125" style="1"/>
    <col min="22" max="22" width="12.453125" style="1" customWidth="1"/>
    <col min="23" max="16384" width="11.453125" style="1"/>
  </cols>
  <sheetData>
    <row r="1" spans="1:22" ht="16" thickBot="1" x14ac:dyDescent="0.4">
      <c r="A1" s="60"/>
      <c r="B1" s="60"/>
      <c r="C1" s="60"/>
      <c r="D1" s="60"/>
      <c r="E1" s="60"/>
      <c r="F1" s="60"/>
    </row>
    <row r="2" spans="1:22" ht="51.75" customHeight="1" thickBot="1" x14ac:dyDescent="0.4">
      <c r="A2" s="61" t="s">
        <v>22</v>
      </c>
      <c r="B2" s="62"/>
      <c r="C2" s="62"/>
      <c r="D2" s="62"/>
      <c r="E2" s="62"/>
      <c r="F2" s="63"/>
    </row>
    <row r="3" spans="1:22" ht="18" customHeight="1" x14ac:dyDescent="0.35">
      <c r="A3" s="2"/>
      <c r="B3" s="2"/>
      <c r="C3" s="2"/>
      <c r="D3" s="2"/>
      <c r="E3" s="2"/>
      <c r="F3" s="2"/>
      <c r="G3" s="2"/>
      <c r="H3" s="2"/>
      <c r="I3" s="2"/>
      <c r="J3" s="2"/>
      <c r="K3" s="2"/>
      <c r="L3" s="2"/>
      <c r="M3" s="2"/>
      <c r="N3" s="2"/>
      <c r="O3" s="2"/>
      <c r="P3" s="2"/>
      <c r="Q3" s="2"/>
      <c r="R3" s="2"/>
      <c r="S3" s="2"/>
      <c r="T3" s="2"/>
      <c r="U3" s="2"/>
      <c r="V3" s="3"/>
    </row>
    <row r="4" spans="1:22" ht="16" thickBot="1" x14ac:dyDescent="0.4"/>
    <row r="5" spans="1:22" s="4" customFormat="1" ht="101.25" customHeight="1" thickBot="1" x14ac:dyDescent="0.4">
      <c r="A5" s="7" t="s">
        <v>1</v>
      </c>
      <c r="B5" s="8" t="s">
        <v>2</v>
      </c>
      <c r="C5" s="9" t="s">
        <v>17</v>
      </c>
      <c r="D5" s="10" t="s">
        <v>12</v>
      </c>
      <c r="E5" s="10" t="s">
        <v>13</v>
      </c>
      <c r="F5" s="10" t="s">
        <v>14</v>
      </c>
    </row>
    <row r="6" spans="1:22" s="4" customFormat="1" ht="16" thickBot="1" x14ac:dyDescent="0.4">
      <c r="A6" s="5"/>
      <c r="B6" s="5"/>
      <c r="C6" s="5"/>
      <c r="D6" s="6"/>
      <c r="E6" s="6"/>
      <c r="F6" s="6"/>
    </row>
    <row r="7" spans="1:22" ht="340.5" customHeight="1" x14ac:dyDescent="0.35">
      <c r="A7" s="56" t="s">
        <v>24</v>
      </c>
      <c r="B7" s="57">
        <v>0.4</v>
      </c>
      <c r="C7" s="64" t="s">
        <v>21</v>
      </c>
      <c r="D7" s="11" t="s">
        <v>18</v>
      </c>
      <c r="E7" s="11" t="s">
        <v>18</v>
      </c>
      <c r="F7" s="11" t="s">
        <v>18</v>
      </c>
    </row>
    <row r="8" spans="1:22" ht="16" x14ac:dyDescent="0.4">
      <c r="A8" s="12" t="s">
        <v>5</v>
      </c>
      <c r="B8" s="13">
        <v>50</v>
      </c>
      <c r="C8" s="14"/>
      <c r="D8" s="15">
        <v>0</v>
      </c>
      <c r="E8" s="16">
        <v>0</v>
      </c>
      <c r="F8" s="17">
        <v>0</v>
      </c>
    </row>
    <row r="9" spans="1:22" ht="16.5" thickBot="1" x14ac:dyDescent="0.45">
      <c r="A9" s="18" t="s">
        <v>4</v>
      </c>
      <c r="B9" s="19"/>
      <c r="C9" s="20"/>
      <c r="D9" s="21">
        <f>D8*$B$7</f>
        <v>0</v>
      </c>
      <c r="E9" s="21">
        <f t="shared" ref="E9:F9" si="0">E8*$B$7</f>
        <v>0</v>
      </c>
      <c r="F9" s="21">
        <f t="shared" si="0"/>
        <v>0</v>
      </c>
    </row>
    <row r="10" spans="1:22" s="2" customFormat="1" ht="15.75" customHeight="1" thickBot="1" x14ac:dyDescent="0.45">
      <c r="A10" s="22"/>
      <c r="B10" s="23"/>
      <c r="C10" s="24"/>
      <c r="D10" s="25"/>
      <c r="E10" s="25"/>
      <c r="F10" s="25"/>
    </row>
    <row r="11" spans="1:22" ht="369" customHeight="1" x14ac:dyDescent="0.35">
      <c r="A11" s="56" t="s">
        <v>23</v>
      </c>
      <c r="B11" s="57">
        <v>0.3</v>
      </c>
      <c r="C11" s="58" t="s">
        <v>20</v>
      </c>
      <c r="D11" s="11" t="s">
        <v>18</v>
      </c>
      <c r="E11" s="11" t="s">
        <v>18</v>
      </c>
      <c r="F11" s="11" t="s">
        <v>18</v>
      </c>
    </row>
    <row r="12" spans="1:22" ht="16" x14ac:dyDescent="0.35">
      <c r="A12" s="12" t="s">
        <v>5</v>
      </c>
      <c r="B12" s="13">
        <v>50</v>
      </c>
      <c r="C12" s="26"/>
      <c r="D12" s="27">
        <v>0</v>
      </c>
      <c r="E12" s="28">
        <v>0</v>
      </c>
      <c r="F12" s="29">
        <v>0</v>
      </c>
    </row>
    <row r="13" spans="1:22" ht="16.5" thickBot="1" x14ac:dyDescent="0.45">
      <c r="A13" s="18" t="s">
        <v>3</v>
      </c>
      <c r="B13" s="30"/>
      <c r="C13" s="31"/>
      <c r="D13" s="32">
        <f>D12*$B$11</f>
        <v>0</v>
      </c>
      <c r="E13" s="32">
        <f t="shared" ref="E13:F13" si="1">E12*$B$11</f>
        <v>0</v>
      </c>
      <c r="F13" s="32">
        <f t="shared" si="1"/>
        <v>0</v>
      </c>
    </row>
    <row r="14" spans="1:22" ht="16.5" thickBot="1" x14ac:dyDescent="0.45">
      <c r="A14" s="22"/>
      <c r="B14" s="23"/>
      <c r="C14" s="33"/>
      <c r="D14" s="25"/>
      <c r="E14" s="34"/>
      <c r="F14" s="25"/>
    </row>
    <row r="15" spans="1:22" ht="33" customHeight="1" x14ac:dyDescent="0.4">
      <c r="A15" s="35" t="s">
        <v>7</v>
      </c>
      <c r="B15" s="57">
        <v>0.3</v>
      </c>
      <c r="C15" s="59" t="s">
        <v>25</v>
      </c>
      <c r="D15" s="36">
        <v>10000</v>
      </c>
      <c r="E15" s="36">
        <v>7300</v>
      </c>
      <c r="F15" s="37">
        <v>8000</v>
      </c>
      <c r="G15" s="1" t="s">
        <v>19</v>
      </c>
    </row>
    <row r="16" spans="1:22" ht="16" x14ac:dyDescent="0.35">
      <c r="A16" s="12" t="s">
        <v>5</v>
      </c>
      <c r="B16" s="13">
        <v>50</v>
      </c>
      <c r="C16" s="38"/>
      <c r="D16" s="39">
        <f>D23/D15*B16</f>
        <v>36.5</v>
      </c>
      <c r="E16" s="39">
        <f>D23/E15*B16</f>
        <v>50</v>
      </c>
      <c r="F16" s="40">
        <f>D23/F15*B16</f>
        <v>45.625</v>
      </c>
    </row>
    <row r="17" spans="1:6" ht="16.5" thickBot="1" x14ac:dyDescent="0.4">
      <c r="A17" s="41" t="s">
        <v>3</v>
      </c>
      <c r="B17" s="42"/>
      <c r="C17" s="20"/>
      <c r="D17" s="43">
        <f>D16*$B$15</f>
        <v>10.95</v>
      </c>
      <c r="E17" s="43">
        <f t="shared" ref="E17:F17" si="2">E16*$B$15</f>
        <v>15</v>
      </c>
      <c r="F17" s="43">
        <f t="shared" si="2"/>
        <v>13.6875</v>
      </c>
    </row>
    <row r="18" spans="1:6" ht="16.5" thickBot="1" x14ac:dyDescent="0.45">
      <c r="A18" s="22"/>
      <c r="B18" s="44"/>
      <c r="C18" s="24"/>
      <c r="D18" s="45"/>
      <c r="E18" s="45"/>
      <c r="F18" s="45"/>
    </row>
    <row r="19" spans="1:6" ht="16.5" thickBot="1" x14ac:dyDescent="0.45">
      <c r="A19" s="46" t="s">
        <v>0</v>
      </c>
      <c r="B19" s="47"/>
      <c r="C19" s="48"/>
      <c r="D19" s="49">
        <f>SUM(D9,D13,D17)</f>
        <v>10.95</v>
      </c>
      <c r="E19" s="49">
        <f t="shared" ref="E19:F19" si="3">SUM(E9,E13,E17)</f>
        <v>15</v>
      </c>
      <c r="F19" s="49">
        <f t="shared" si="3"/>
        <v>13.6875</v>
      </c>
    </row>
    <row r="20" spans="1:6" ht="16" x14ac:dyDescent="0.4">
      <c r="A20" s="24"/>
      <c r="B20" s="44"/>
      <c r="C20" s="24"/>
      <c r="D20" s="25"/>
      <c r="E20" s="25"/>
      <c r="F20" s="25"/>
    </row>
    <row r="21" spans="1:6" ht="16" x14ac:dyDescent="0.4">
      <c r="A21" s="24"/>
      <c r="B21" s="24"/>
      <c r="C21" s="24"/>
      <c r="D21" s="45"/>
      <c r="E21" s="45"/>
      <c r="F21" s="45"/>
    </row>
    <row r="22" spans="1:6" ht="16" x14ac:dyDescent="0.4">
      <c r="A22" s="50" t="s">
        <v>6</v>
      </c>
      <c r="B22" s="50"/>
      <c r="C22" s="51"/>
      <c r="D22" s="52"/>
      <c r="E22" s="52"/>
      <c r="F22" s="52"/>
    </row>
    <row r="23" spans="1:6" ht="16" x14ac:dyDescent="0.4">
      <c r="A23" s="51"/>
      <c r="B23" s="51"/>
      <c r="C23" s="51"/>
      <c r="D23" s="53">
        <f>MIN(D15:F15)</f>
        <v>7300</v>
      </c>
      <c r="E23" s="52"/>
      <c r="F23" s="52"/>
    </row>
    <row r="24" spans="1:6" ht="16" x14ac:dyDescent="0.4">
      <c r="A24" s="45"/>
      <c r="B24" s="45"/>
      <c r="C24" s="45"/>
      <c r="D24" s="45"/>
      <c r="E24" s="45"/>
      <c r="F24" s="45"/>
    </row>
    <row r="25" spans="1:6" ht="16" x14ac:dyDescent="0.4">
      <c r="A25" s="54"/>
      <c r="B25" s="54"/>
      <c r="C25" s="54"/>
      <c r="D25" s="54"/>
      <c r="E25" s="54"/>
      <c r="F25" s="54"/>
    </row>
    <row r="26" spans="1:6" ht="16" x14ac:dyDescent="0.4">
      <c r="A26" s="55" t="s">
        <v>9</v>
      </c>
      <c r="B26" s="54"/>
      <c r="C26" s="54"/>
      <c r="D26" s="55" t="s">
        <v>10</v>
      </c>
      <c r="E26" s="54" t="s">
        <v>11</v>
      </c>
      <c r="F26" s="54"/>
    </row>
    <row r="27" spans="1:6" ht="16" x14ac:dyDescent="0.4">
      <c r="A27" s="54" t="s">
        <v>8</v>
      </c>
      <c r="B27" s="54"/>
      <c r="C27" s="54"/>
      <c r="D27" s="54" t="s">
        <v>8</v>
      </c>
      <c r="E27" s="54"/>
      <c r="F27" s="54"/>
    </row>
    <row r="28" spans="1:6" ht="16" x14ac:dyDescent="0.4">
      <c r="A28" s="54"/>
      <c r="B28" s="54"/>
      <c r="C28" s="54"/>
      <c r="D28" s="54"/>
      <c r="E28" s="54"/>
      <c r="F28" s="54"/>
    </row>
    <row r="29" spans="1:6" ht="16" x14ac:dyDescent="0.4">
      <c r="A29" s="55" t="s">
        <v>9</v>
      </c>
      <c r="B29" s="54"/>
      <c r="C29" s="54"/>
      <c r="D29" s="55" t="s">
        <v>10</v>
      </c>
      <c r="E29" s="54"/>
      <c r="F29" s="54"/>
    </row>
    <row r="30" spans="1:6" ht="16" x14ac:dyDescent="0.4">
      <c r="A30" s="54" t="s">
        <v>15</v>
      </c>
      <c r="B30" s="54"/>
      <c r="C30" s="54"/>
      <c r="D30" s="54" t="s">
        <v>16</v>
      </c>
      <c r="E30" s="54"/>
      <c r="F30" s="54"/>
    </row>
    <row r="31" spans="1:6" ht="16" x14ac:dyDescent="0.4">
      <c r="A31" s="54"/>
      <c r="B31" s="54"/>
      <c r="C31" s="54"/>
      <c r="D31" s="54"/>
      <c r="E31" s="54"/>
      <c r="F31" s="54"/>
    </row>
    <row r="32" spans="1:6" ht="16" x14ac:dyDescent="0.4">
      <c r="A32" s="54"/>
      <c r="B32" s="54"/>
      <c r="C32" s="54"/>
      <c r="D32" s="54"/>
      <c r="E32" s="54"/>
      <c r="F32" s="54"/>
    </row>
    <row r="33" spans="1:6" ht="16" x14ac:dyDescent="0.4">
      <c r="A33" s="54"/>
      <c r="B33" s="54"/>
      <c r="C33" s="54"/>
      <c r="D33" s="54"/>
      <c r="E33" s="54"/>
      <c r="F33" s="54"/>
    </row>
  </sheetData>
  <mergeCells count="2">
    <mergeCell ref="A1:F1"/>
    <mergeCell ref="A2:F2"/>
  </mergeCells>
  <pageMargins left="0.70866141732283472" right="0.70866141732283472" top="0.78740157480314965" bottom="0.78740157480314965" header="0.31496062992125984" footer="0.31496062992125984"/>
  <pageSetup paperSize="9" scale="50" orientation="landscape"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item1.xml><?xml version="1.0" encoding="utf-8"?>
<?mso-contentType ?>
<FormUrls xmlns="http://schemas.microsoft.com/sharepoint/v3/contenttype/forms/url">
  <Display>_layouts/15/NintexForms/Modern/DisplayForm.aspx</Display>
  <Edit>_layouts/15/NintexForms/Modern/EditForm.aspx</Edit>
  <New>_layouts/15/NintexForms/Modern/NewForm.aspx</New>
  <MobileDisplay>_layouts/15/NintexForms/Mobile/DispForm.aspx</MobileDisplay>
  <MobileEdit>_layouts/15/NintexForms/Mobile/EditForm.aspx</MobileEdit>
  <MobileNew>_layouts/15/NintexForms/Mobile/NewForm.aspx</MobileNew>
</FormUrls>
</file>

<file path=customXml/item2.xml><?xml version="1.0" encoding="utf-8"?>
<ct:contentTypeSchema xmlns:ct="http://schemas.microsoft.com/office/2006/metadata/contentType" xmlns:ma="http://schemas.microsoft.com/office/2006/metadata/properties/metaAttributes" ct:_="" ma:_="" ma:contentTypeName="BedarfsmeldungDokumente" ma:contentTypeID="0x010100EB634DAC27FD7E45A6BA5530D4B3626E00A7E07A5CA641854E954D530A56D37C62" ma:contentTypeVersion="19" ma:contentTypeDescription="" ma:contentTypeScope="" ma:versionID="c5b5b4563c49c012be9c558d9ec28425">
  <xsd:schema xmlns:xsd="http://www.w3.org/2001/XMLSchema" xmlns:xs="http://www.w3.org/2001/XMLSchema" xmlns:p="http://schemas.microsoft.com/office/2006/metadata/properties" xmlns:ns1="http://schemas.microsoft.com/sharepoint/v3" xmlns:ns2="818c2a6b-7ef6-4ad5-94d7-1fe1a9e155a6" xmlns:ns3="e2003e0d-3b06-4c9d-8d1d-f4d78b896d7f" xmlns:ns4="93239daf-283d-42cb-9a3c-31238d13e6eb" targetNamespace="http://schemas.microsoft.com/office/2006/metadata/properties" ma:root="true" ma:fieldsID="9582bd7f510f57f096c060f64a0166bf" ns1:_="" ns2:_="" ns3:_="" ns4:_="">
    <xsd:import namespace="http://schemas.microsoft.com/sharepoint/v3"/>
    <xsd:import namespace="818c2a6b-7ef6-4ad5-94d7-1fe1a9e155a6"/>
    <xsd:import namespace="e2003e0d-3b06-4c9d-8d1d-f4d78b896d7f"/>
    <xsd:import namespace="93239daf-283d-42cb-9a3c-31238d13e6eb"/>
    <xsd:element name="properties">
      <xsd:complexType>
        <xsd:sequence>
          <xsd:element name="documentManagement">
            <xsd:complexType>
              <xsd:all>
                <xsd:element ref="ns2:ecsOCRVersion" minOccurs="0"/>
                <xsd:element ref="ns3:_dlc_DocId" minOccurs="0"/>
                <xsd:element ref="ns3:_dlc_DocIdUrl" minOccurs="0"/>
                <xsd:element ref="ns3:_dlc_DocIdPersistId" minOccurs="0"/>
                <xsd:element ref="ns4:vzbvVertragID" minOccurs="0"/>
                <xsd:element ref="ns4:vzbvBAAktenzeichen" minOccurs="0"/>
                <xsd:element ref="ns4:vzbvBedarfsID" minOccurs="0"/>
                <xsd:element ref="ns4:vzbvBAGenPDF" minOccurs="0"/>
                <xsd:element ref="ns4:vzbvBAGenAttachement" minOccurs="0"/>
                <xsd:element ref="ns3:AnbieterZentralID" minOccurs="0"/>
                <xsd:element ref="ns1:FormData" minOccurs="0"/>
                <xsd:element ref="ns2:Renditions" minOccurs="0"/>
                <xsd:element ref="ns2:RenditionsVers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FormData" ma:index="18" nillable="true" ma:displayName="Formulardaten" ma:hidden="true" ma:internalName="FormData"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18c2a6b-7ef6-4ad5-94d7-1fe1a9e155a6" elementFormDefault="qualified">
    <xsd:import namespace="http://schemas.microsoft.com/office/2006/documentManagement/types"/>
    <xsd:import namespace="http://schemas.microsoft.com/office/infopath/2007/PartnerControls"/>
    <xsd:element name="ecsOCRVersion" ma:index="8" nillable="true" ma:displayName="ecsOCRVersion" ma:decimals="0" ma:hidden="true" ma:internalName="ecsOCRVersion">
      <xsd:simpleType>
        <xsd:restriction base="dms:Unknown"/>
      </xsd:simpleType>
    </xsd:element>
    <xsd:element name="Renditions" ma:index="19" nillable="true" ma:displayName="Renditions" ma:decimals="0" ma:hidden="true" ma:internalName="Renditions">
      <xsd:simpleType>
        <xsd:restriction base="dms:Number"/>
      </xsd:simpleType>
    </xsd:element>
    <xsd:element name="RenditionsVersion" ma:index="20" nillable="true" ma:displayName="RenditionsVersion" ma:decimals="0" ma:hidden="true" ma:internalName="RenditionsVersion">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2003e0d-3b06-4c9d-8d1d-f4d78b896d7f" elementFormDefault="qualified">
    <xsd:import namespace="http://schemas.microsoft.com/office/2006/documentManagement/types"/>
    <xsd:import namespace="http://schemas.microsoft.com/office/infopath/2007/PartnerControls"/>
    <xsd:element name="_dlc_DocId" ma:index="9" nillable="true" ma:displayName="Wert der Dokument-ID" ma:description="Der Wert der diesem Element zugewiesenen Dokument-ID." ma:internalName="_dlc_DocId" ma:readOnly="true">
      <xsd:simpleType>
        <xsd:restriction base="dms:Text"/>
      </xsd:simpleType>
    </xsd:element>
    <xsd:element name="_dlc_DocIdUrl" ma:index="10" nillable="true" ma:displayName="Dokument-ID" ma:description="Permanenter Hyperlink zu diesem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Beständige ID" ma:description="ID beim Hinzufügen beibehalten." ma:hidden="true" ma:internalName="_dlc_DocIdPersistId" ma:readOnly="true">
      <xsd:simpleType>
        <xsd:restriction base="dms:Boolean"/>
      </xsd:simpleType>
    </xsd:element>
    <xsd:element name="AnbieterZentralID" ma:index="17" nillable="true" ma:displayName="AnbieterZentralID" ma:decimals="0" ma:description="Die AnbieterZentralID ist die Sharepoint ID der führenden Anbieterliste.&#10;Die führende Anbieterliste ist diese:&#10; https://www.vintra.de/vzbv/vergabeportal/Lists/Anbieter_Nintex_Zentral/AllItems.aspx" ma:internalName="AnbieterZentralID">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93239daf-283d-42cb-9a3c-31238d13e6eb" elementFormDefault="qualified">
    <xsd:import namespace="http://schemas.microsoft.com/office/2006/documentManagement/types"/>
    <xsd:import namespace="http://schemas.microsoft.com/office/infopath/2007/PartnerControls"/>
    <xsd:element name="vzbvVertragID" ma:index="12" nillable="true" ma:displayName="Vertrag-ID" ma:internalName="vzbvVertragID" ma:readOnly="false">
      <xsd:simpleType>
        <xsd:restriction base="dms:Text">
          <xsd:maxLength value="255"/>
        </xsd:restriction>
      </xsd:simpleType>
    </xsd:element>
    <xsd:element name="vzbvBAAktenzeichen" ma:index="13" nillable="true" ma:displayName="Aktenzeichen" ma:internalName="vzbvBAAktenzeichen">
      <xsd:simpleType>
        <xsd:restriction base="dms:Text">
          <xsd:maxLength value="255"/>
        </xsd:restriction>
      </xsd:simpleType>
    </xsd:element>
    <xsd:element name="vzbvBedarfsID" ma:index="14" nillable="true" ma:displayName="Bedarfs-ID" ma:description="Stellt die Verknüpfungs-ID mit einer Bedarfsmeldung zur Verfügung." ma:internalName="vzbvBedarfsID">
      <xsd:simpleType>
        <xsd:restriction base="dms:Text">
          <xsd:maxLength value="255"/>
        </xsd:restriction>
      </xsd:simpleType>
    </xsd:element>
    <xsd:element name="vzbvBAGenPDF" ma:index="15" nillable="true" ma:displayName="PDF Erstellen?" ma:format="Dropdown" ma:internalName="vzbvBAGenPDF">
      <xsd:simpleType>
        <xsd:restriction base="dms:Choice">
          <xsd:enumeration value="ja"/>
          <xsd:enumeration value="nein"/>
        </xsd:restriction>
      </xsd:simpleType>
    </xsd:element>
    <xsd:element name="vzbvBAGenAttachement" ma:index="16" nillable="true" ma:displayName="Versenden?" ma:default="ja" ma:format="Dropdown" ma:internalName="vzbvBAGenAttachement">
      <xsd:simpleType>
        <xsd:restriction base="dms:Choice">
          <xsd:enumeration value="ja"/>
          <xsd:enumeration value="nein"/>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LongProperties xmlns="http://schemas.microsoft.com/office/2006/metadata/longProperties"/>
</file>

<file path=customXml/item4.xml><?xml version="1.0" encoding="utf-8"?>
<?mso-contentType ?>
<FormTemplates xmlns="http://schemas.microsoft.com/sharepoint/v3/contenttype/forms">
  <Display>NFListDisplayForm</Display>
  <Edit>NFListEditForm</Edit>
  <New>NFListEditForm</New>
</FormTemplates>
</file>

<file path=customXml/item5.xml><?xml version="1.0" encoding="utf-8"?>
<p:properties xmlns:p="http://schemas.microsoft.com/office/2006/metadata/properties" xmlns:xsi="http://www.w3.org/2001/XMLSchema-instance" xmlns:pc="http://schemas.microsoft.com/office/infopath/2007/PartnerControls">
  <documentManagement>
    <_dlc_DocId xmlns="e2003e0d-3b06-4c9d-8d1d-f4d78b896d7f">HWFTUP5PPQV2-844554029-12035</_dlc_DocId>
    <_dlc_DocIdUrl xmlns="e2003e0d-3b06-4c9d-8d1d-f4d78b896d7f">
      <Url>https://www.vintra.de/vzbv/vergabeportal/_layouts/15/DocIdRedir.aspx?ID=HWFTUP5PPQV2-844554029-12035</Url>
      <Description>HWFTUP5PPQV2-844554029-12035</Description>
    </_dlc_DocIdUrl>
    <vzbvBAGenPDF xmlns="93239daf-283d-42cb-9a3c-31238d13e6eb">nein</vzbvBAGenPDF>
    <vzbvBAGenAttachement xmlns="93239daf-283d-42cb-9a3c-31238d13e6eb">ja</vzbvBAGenAttachement>
    <vzbvVertragID xmlns="93239daf-283d-42cb-9a3c-31238d13e6eb" xsi:nil="true"/>
    <vzbvBAAktenzeichen xmlns="93239daf-283d-42cb-9a3c-31238d13e6eb">2026-0131</vzbvBAAktenzeichen>
    <AnbieterZentralID xmlns="e2003e0d-3b06-4c9d-8d1d-f4d78b896d7f" xsi:nil="true"/>
    <vzbvBedarfsID xmlns="93239daf-283d-42cb-9a3c-31238d13e6eb">3698</vzbvBedarfsID>
    <FormData xmlns="http://schemas.microsoft.com/sharepoint/v3">&lt;?xml version="1.0" encoding="utf-8"?&gt;&lt;FormVariables&gt;&lt;Version /&gt;&lt;/FormVariables&gt;</FormData>
    <RenditionsVersion xmlns="818c2a6b-7ef6-4ad5-94d7-1fe1a9e155a6" xsi:nil="true"/>
    <ecsOCRVersion xmlns="818c2a6b-7ef6-4ad5-94d7-1fe1a9e155a6" xsi:nil="true"/>
    <Renditions xmlns="818c2a6b-7ef6-4ad5-94d7-1fe1a9e155a6" xsi:nil="true"/>
  </documentManagement>
</p:properties>
</file>

<file path=customXml/item6.xml><?xml version="1.0" encoding="utf-8"?>
<?mso-contentType ?>
<FormTemplates>
  <Display>DocumentLibraryForm</Display>
  <Edit>DocumentLibraryForm</Edit>
  <New>DocumentLibraryForm</New>
  <MobileDisplayFormUrl/>
  <MobileEditFormUrl/>
  <MobileNewFormUrl/>
</FormTemplates>
</file>

<file path=customXml/item7.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4C3D9723-1F7B-44CF-BA44-4CD806F10AB1}">
  <ds:schemaRefs>
    <ds:schemaRef ds:uri="http://schemas.microsoft.com/sharepoint/v3/contenttype/forms/url"/>
  </ds:schemaRefs>
</ds:datastoreItem>
</file>

<file path=customXml/itemProps2.xml><?xml version="1.0" encoding="utf-8"?>
<ds:datastoreItem xmlns:ds="http://schemas.openxmlformats.org/officeDocument/2006/customXml" ds:itemID="{C05DCCF0-BF0C-4B35-9A4F-2C9BD259D31C}"/>
</file>

<file path=customXml/itemProps3.xml><?xml version="1.0" encoding="utf-8"?>
<ds:datastoreItem xmlns:ds="http://schemas.openxmlformats.org/officeDocument/2006/customXml" ds:itemID="{88BFC304-D47D-40E9-B63B-794243D5A231}">
  <ds:schemaRefs>
    <ds:schemaRef ds:uri="http://schemas.microsoft.com/office/2006/metadata/longProperties"/>
  </ds:schemaRefs>
</ds:datastoreItem>
</file>

<file path=customXml/itemProps4.xml><?xml version="1.0" encoding="utf-8"?>
<ds:datastoreItem xmlns:ds="http://schemas.openxmlformats.org/officeDocument/2006/customXml" ds:itemID="{7A0180B6-11E3-424E-9C53-3A102CB4D652}">
  <ds:schemaRefs>
    <ds:schemaRef ds:uri="http://schemas.microsoft.com/sharepoint/v3/contenttype/forms"/>
  </ds:schemaRefs>
</ds:datastoreItem>
</file>

<file path=customXml/itemProps5.xml><?xml version="1.0" encoding="utf-8"?>
<ds:datastoreItem xmlns:ds="http://schemas.openxmlformats.org/officeDocument/2006/customXml" ds:itemID="{DCA36BD5-A444-4A27-BFA7-761A978348A7}">
  <ds:schemaRefs>
    <ds:schemaRef ds:uri="http://schemas.microsoft.com/office/2006/documentManagement/types"/>
    <ds:schemaRef ds:uri="http://purl.org/dc/terms/"/>
    <ds:schemaRef ds:uri="http://schemas.microsoft.com/office/2006/metadata/properties"/>
    <ds:schemaRef ds:uri="http://purl.org/dc/dcmitype/"/>
    <ds:schemaRef ds:uri="http://schemas.microsoft.com/sharepoint/v3"/>
    <ds:schemaRef ds:uri="e2003e0d-3b06-4c9d-8d1d-f4d78b896d7f"/>
    <ds:schemaRef ds:uri="921cc944-f0f0-44b3-8d2d-2606f6dbf471"/>
    <ds:schemaRef ds:uri="http://www.w3.org/XML/1998/namespace"/>
    <ds:schemaRef ds:uri="http://schemas.microsoft.com/office/infopath/2007/PartnerControls"/>
    <ds:schemaRef ds:uri="http://schemas.openxmlformats.org/package/2006/metadata/core-properties"/>
    <ds:schemaRef ds:uri="93239daf-283d-42cb-9a3c-31238d13e6eb"/>
    <ds:schemaRef ds:uri="http://purl.org/dc/elements/1.1/"/>
  </ds:schemaRefs>
</ds:datastoreItem>
</file>

<file path=customXml/itemProps6.xml><?xml version="1.0" encoding="utf-8"?>
<ds:datastoreItem xmlns:ds="http://schemas.openxmlformats.org/officeDocument/2006/customXml" ds:itemID="{01FC1F6D-64BA-44DD-87E2-D9846F0F354A}">
  <ds:schemaRefs/>
</ds:datastoreItem>
</file>

<file path=customXml/itemProps7.xml><?xml version="1.0" encoding="utf-8"?>
<ds:datastoreItem xmlns:ds="http://schemas.openxmlformats.org/officeDocument/2006/customXml" ds:itemID="{43DC40A9-766C-4BF4-89A0-B04AE5481495}">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2026-0131</vt:lpstr>
    </vt:vector>
  </TitlesOfParts>
  <Company>vzbv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Vorlage-Anlage-6-Wertungsmatrix.xlsx</dc:title>
  <dc:creator>hoffschulte</dc:creator>
  <cp:lastModifiedBy>Kruithoff, Eike (vzbv)</cp:lastModifiedBy>
  <cp:lastPrinted>2015-11-06T15:24:37Z</cp:lastPrinted>
  <dcterms:created xsi:type="dcterms:W3CDTF">2013-07-04T14:17:18Z</dcterms:created>
  <dcterms:modified xsi:type="dcterms:W3CDTF">2026-04-27T13:48:06Z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
    <vt:lpwstr>XHNKVCXE7VXX-1172018943-29</vt:lpwstr>
  </property>
  <property fmtid="{D5CDD505-2E9C-101B-9397-08002B2CF9AE}" pid="3" name="_dlc_DocIdItemGuid">
    <vt:lpwstr>644284f8-eb8e-47bb-8c69-e9b36a0b406c</vt:lpwstr>
  </property>
  <property fmtid="{D5CDD505-2E9C-101B-9397-08002B2CF9AE}" pid="4" name="_dlc_DocIdUrl">
    <vt:lpwstr>https://vzbv.vintra.de/Zusammenarbeit/Vergaben/_layouts/15/DocIdRedir.aspx?ID=XHNKVCXE7VXX-1172018943-29, XHNKVCXE7VXX-1172018943-29</vt:lpwstr>
  </property>
  <property fmtid="{D5CDD505-2E9C-101B-9397-08002B2CF9AE}" pid="5" name="ContentTypeId">
    <vt:lpwstr>0x010100EB634DAC27FD7E45A6BA5530D4B3626E00A7E07A5CA641854E954D530A56D37C62</vt:lpwstr>
  </property>
  <property fmtid="{D5CDD505-2E9C-101B-9397-08002B2CF9AE}" pid="6" name="_docset_NoMedatataSyncRequired">
    <vt:lpwstr>False</vt:lpwstr>
  </property>
  <property fmtid="{D5CDD505-2E9C-101B-9397-08002B2CF9AE}" pid="7" name="Order">
    <vt:r8>21200</vt:r8>
  </property>
  <property fmtid="{D5CDD505-2E9C-101B-9397-08002B2CF9AE}" pid="8" name="xd_ProgID">
    <vt:lpwstr/>
  </property>
  <property fmtid="{D5CDD505-2E9C-101B-9397-08002B2CF9AE}" pid="9" name="TemplateUrl">
    <vt:lpwstr/>
  </property>
  <property fmtid="{D5CDD505-2E9C-101B-9397-08002B2CF9AE}" pid="10" name="PDF">
    <vt:lpwstr>nein</vt:lpwstr>
  </property>
  <property fmtid="{D5CDD505-2E9C-101B-9397-08002B2CF9AE}" pid="11" name="Dokumentart">
    <vt:lpwstr>Wertungsmatrix</vt:lpwstr>
  </property>
  <property fmtid="{D5CDD505-2E9C-101B-9397-08002B2CF9AE}" pid="12" name="Versand">
    <vt:lpwstr>nein</vt:lpwstr>
  </property>
  <property fmtid="{D5CDD505-2E9C-101B-9397-08002B2CF9AE}" pid="13" name="_CopySource">
    <vt:lpwstr>https://www.vintra.de/vzbv/vergabeportal/BedarfsmeldungDokumente/3698/Vorlage-Anlage-6-Wertungsmatrix.xlsx</vt:lpwstr>
  </property>
  <property fmtid="{D5CDD505-2E9C-101B-9397-08002B2CF9AE}" pid="14" name="_SourceUrl">
    <vt:lpwstr/>
  </property>
  <property fmtid="{D5CDD505-2E9C-101B-9397-08002B2CF9AE}" pid="15" name="_SharedFileIndex">
    <vt:lpwstr/>
  </property>
</Properties>
</file>