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779/"/>
    </mc:Choice>
  </mc:AlternateContent>
  <xr:revisionPtr revIDLastSave="0" documentId="13_ncr:20000001_{1ED6B31C-4B7D-416D-A924-4ADEEF3BDCEC}" xr6:coauthVersionLast="47" xr6:coauthVersionMax="47" xr10:uidLastSave="{00000000-0000-0000-0000-000000000000}"/>
  <bookViews>
    <workbookView xWindow="28680" yWindow="-4650" windowWidth="29040" windowHeight="17520" xr2:uid="{00000000-000D-0000-FFFF-FFFF00000000}"/>
  </bookViews>
  <sheets>
    <sheet name="2026-0175" sheetId="1" r:id="rId1"/>
  </sheets>
  <definedNames>
    <definedName name="_xlnm.Print_Area" localSheetId="0">'2026-0175'!$A$1:$H$33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E13" i="1"/>
  <c r="F13" i="1"/>
  <c r="D13" i="1"/>
  <c r="E9" i="1"/>
  <c r="F9" i="1"/>
  <c r="D9" i="1"/>
  <c r="F16" i="1" l="1"/>
  <c r="F17" i="1" s="1"/>
  <c r="F19" i="1" s="1"/>
  <c r="E16" i="1" l="1"/>
  <c r="E17" i="1" s="1"/>
  <c r="E19" i="1" s="1"/>
  <c r="D16" i="1"/>
  <c r="D17" i="1" s="1"/>
  <c r="D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7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Hier die Begründung NACH der Angebotsabgabe eintragen</t>
        </r>
      </text>
    </comment>
    <comment ref="D15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<sst xmlns="http://schemas.openxmlformats.org/spreadsheetml/2006/main" count="36" uniqueCount="25">
  <si>
    <t>4. Gesamtpunktzahl</t>
  </si>
  <si>
    <t>Zuschlagskriterien</t>
  </si>
  <si>
    <t>Gewichtung</t>
  </si>
  <si>
    <t>gewichtet</t>
  </si>
  <si>
    <t xml:space="preserve">gewichtet </t>
  </si>
  <si>
    <t>max. Punktzahl</t>
  </si>
  <si>
    <t>Hinweis zur Bewertung: Es müssen nur die vergebenen Punkte  und der jeweilige Gesamtpreis eingegeben werden. Die Berechnung der Gewichtung erfolgt automatisch</t>
  </si>
  <si>
    <t>Ort, Datum</t>
  </si>
  <si>
    <t>____________________________________</t>
  </si>
  <si>
    <t>______________________________________</t>
  </si>
  <si>
    <t>__</t>
  </si>
  <si>
    <t>1.
Name Bieter</t>
  </si>
  <si>
    <t>2.
Name Bieter</t>
  </si>
  <si>
    <t>3.
Name Bieter</t>
  </si>
  <si>
    <t>Name Prüfer 1</t>
  </si>
  <si>
    <t>Name Prüfer 2</t>
  </si>
  <si>
    <t>Erläuterung zur Punktevergabe bezogen auf die Leistungsbeschreibung</t>
  </si>
  <si>
    <t>X Punkte weil…</t>
  </si>
  <si>
    <t>Beispielwerte</t>
  </si>
  <si>
    <t>1. Konzept zur wissenschaftlichen Herangehensweise</t>
  </si>
  <si>
    <t>0-5 Punkte  
0 Punkte = Konzept fehlt; 
1 Punkt = Konzept zur Herangehensweise  mangelhaft, nicht durchdacht, grob lückenhaft;
2 Punkte = Konzept lässt Ansätze erkennen; 
3 Punkte = Konzept lässt erkennen, das Gutachten wissenschaftlichen Standards entspricht, aber eher mit Schwächen in Ablauf und Planung; 
4 Punkte = Konzept durchdacht;
5 Punkte = vollkommen überzeugendes Konzept, es wurde an alle Details gedacht; es ist ein Gutachten zu erwarten, dass alle Erwartungen laut LB erfüllt</t>
  </si>
  <si>
    <r>
      <t xml:space="preserve">3. Preis
</t>
    </r>
    <r>
      <rPr>
        <b/>
        <sz val="11"/>
        <color rgb="FFFF0000"/>
        <rFont val="Aptos"/>
        <family val="2"/>
      </rPr>
      <t>Maximal 20.000 Euro brutto (inkl. MwSt.) Angebote die diesen Betrag übersteigen, werden von der Wertung ausgeschlossen.</t>
    </r>
  </si>
  <si>
    <t>0-5 Punkte
0 Punkte = keine Erfahrung
0 Punkte = Keine Fachkenntnisse und Referenzen im relevanten Themenbereich
1 Punkte = Kaum Fachkenntnisse und Referenzen im relevanten Themenbereich, was erwarten lässt, dass ein qualitativ mangelhaftes Gutachten vorgelegt wird.
2 Punkte = Wenig Fachkenntnisse und Referenzen im relevanten Themenbereich nachweisbar, was erwarten lässt, dass ein qualitativ nicht ausreichendes Gutachten vorgelegt wird.
3 Punkte = Einschlägige Fachkenntnisse und Referenzen im relevanten Themenbereich, was erwarten lässt, dass ein qualitativ befriedigendes Gutachten vorgelegt wird.
4 Punkte = Gute Fachkenntnisse und Referenzen im relevanten Themenbereich nachweisbar, was erwarten lässt, dass ein qualitativ gutes Gutachten termingerecht vorgelegt wird.
5 Punkte = Sehr gute Fachkenntnisse und Referenzen im relevanten Themenbereich   nachweisbar, was erwarten lässt, dass ein qualitativ hochwertiges Gutachten termingerecht vorgelegt wird.</t>
  </si>
  <si>
    <t xml:space="preserve">Bewertungskriterien für die Ausschreibung 
Gutachten Identifikationsanforderungen im Zahlungsverkehr Aktenzeichen-2026-0175 
</t>
  </si>
  <si>
    <t>2. Erfahrung der mit der Erstellung des Gutachtens betrauten Mitarbeiter / Gutachter für Analysen des Bank- oder Zahlungsdiensterecht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</si>
</sst>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2"/>
      <color theme="1"/>
      <name val="Arial"/>
      <family val="2"/>
    </font>
    <font>
      <b/>
      <sz val="9"/>
      <color indexed="81"/>
      <name val="Segoe UI"/>
      <charset val="1"/>
    </font>
    <font>
      <b/>
      <sz val="12"/>
      <color theme="1"/>
      <name val="Aptos"/>
      <family val="2"/>
    </font>
    <font>
      <b/>
      <sz val="12"/>
      <color theme="1"/>
      <name val="Aptos Black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  <font>
      <b/>
      <sz val="12"/>
      <color indexed="8"/>
      <name val="Aptos"/>
      <family val="2"/>
    </font>
    <font>
      <b/>
      <sz val="11"/>
      <color rgb="FFFF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0" borderId="0" xfId="0" applyFont="1" applyAlignment="1">
      <alignment horizontal="center" vertical="top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top" wrapText="1"/>
      <protection locked="0"/>
    </xf>
    <xf numFmtId="0" fontId="8" fillId="3" borderId="8" xfId="0" applyFont="1" applyFill="1" applyBorder="1" applyAlignment="1" applyProtection="1">
      <alignment horizontal="left" vertical="top" wrapText="1"/>
      <protection locked="0"/>
    </xf>
    <xf numFmtId="0" fontId="7" fillId="2" borderId="10" xfId="0" applyFont="1" applyFill="1" applyBorder="1" applyAlignment="1" applyProtection="1">
      <alignment vertical="top"/>
      <protection locked="0"/>
    </xf>
    <xf numFmtId="0" fontId="7" fillId="2" borderId="2" xfId="0" applyFont="1" applyFill="1" applyBorder="1" applyAlignment="1" applyProtection="1">
      <alignment horizontal="center" vertical="top"/>
      <protection locked="0"/>
    </xf>
    <xf numFmtId="0" fontId="7" fillId="2" borderId="2" xfId="0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 applyProtection="1">
      <alignment horizontal="right" wrapText="1"/>
      <protection locked="0"/>
    </xf>
    <xf numFmtId="0" fontId="4" fillId="3" borderId="2" xfId="0" applyFont="1" applyFill="1" applyBorder="1" applyAlignment="1" applyProtection="1">
      <alignment horizontal="right" vertical="top" wrapText="1"/>
      <protection locked="0"/>
    </xf>
    <xf numFmtId="0" fontId="4" fillId="3" borderId="3" xfId="0" applyFont="1" applyFill="1" applyBorder="1" applyAlignment="1" applyProtection="1">
      <alignment horizontal="right" vertical="top" wrapText="1"/>
      <protection locked="0"/>
    </xf>
    <xf numFmtId="0" fontId="8" fillId="0" borderId="11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2" borderId="4" xfId="0" applyFont="1" applyFill="1" applyBorder="1" applyAlignment="1" applyProtection="1">
      <alignment vertical="top"/>
      <protection locked="0"/>
    </xf>
    <xf numFmtId="0" fontId="4" fillId="2" borderId="4" xfId="0" applyFont="1" applyFill="1" applyBorder="1" applyAlignment="1">
      <alignment horizontal="right"/>
    </xf>
    <xf numFmtId="0" fontId="7" fillId="2" borderId="0" xfId="0" applyFont="1" applyFill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top"/>
      <protection locked="0"/>
    </xf>
    <xf numFmtId="0" fontId="6" fillId="2" borderId="0" xfId="0" applyFont="1" applyFill="1" applyAlignment="1" applyProtection="1">
      <alignment vertical="top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vertical="top" wrapText="1"/>
      <protection locked="0"/>
    </xf>
    <xf numFmtId="0" fontId="9" fillId="3" borderId="2" xfId="0" applyFont="1" applyFill="1" applyBorder="1" applyAlignment="1" applyProtection="1">
      <alignment horizontal="right" vertical="center" wrapText="1"/>
      <protection locked="0"/>
    </xf>
    <xf numFmtId="0" fontId="4" fillId="3" borderId="2" xfId="0" applyFont="1" applyFill="1" applyBorder="1" applyAlignment="1" applyProtection="1">
      <alignment horizontal="right" vertical="center" wrapText="1"/>
      <protection locked="0"/>
    </xf>
    <xf numFmtId="0" fontId="4" fillId="3" borderId="3" xfId="0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top"/>
      <protection locked="0"/>
    </xf>
    <xf numFmtId="0" fontId="6" fillId="2" borderId="4" xfId="0" applyFont="1" applyFill="1" applyBorder="1" applyAlignment="1" applyProtection="1">
      <alignment vertical="top" wrapText="1"/>
      <protection locked="0"/>
    </xf>
    <xf numFmtId="0" fontId="4" fillId="2" borderId="4" xfId="0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vertical="top" wrapText="1"/>
      <protection locked="0"/>
    </xf>
    <xf numFmtId="0" fontId="4" fillId="2" borderId="0" xfId="0" applyFont="1" applyFill="1" applyAlignment="1" applyProtection="1">
      <alignment horizontal="left" vertical="top"/>
      <protection locked="0"/>
    </xf>
    <xf numFmtId="0" fontId="7" fillId="2" borderId="8" xfId="0" applyFont="1" applyFill="1" applyBorder="1" applyAlignment="1" applyProtection="1">
      <alignment vertical="top"/>
      <protection locked="0"/>
    </xf>
    <xf numFmtId="164" fontId="8" fillId="3" borderId="8" xfId="0" applyNumberFormat="1" applyFont="1" applyFill="1" applyBorder="1" applyProtection="1">
      <protection locked="0"/>
    </xf>
    <xf numFmtId="164" fontId="8" fillId="3" borderId="9" xfId="0" applyNumberFormat="1" applyFont="1" applyFill="1" applyBorder="1" applyProtection="1">
      <protection locked="0"/>
    </xf>
    <xf numFmtId="0" fontId="6" fillId="2" borderId="2" xfId="0" applyFont="1" applyFill="1" applyBorder="1" applyAlignment="1" applyProtection="1">
      <alignment vertical="top"/>
      <protection locked="0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0" fontId="7" fillId="2" borderId="11" xfId="0" applyFont="1" applyFill="1" applyBorder="1" applyAlignment="1" applyProtection="1">
      <alignment vertical="top"/>
      <protection locked="0"/>
    </xf>
    <xf numFmtId="0" fontId="6" fillId="2" borderId="4" xfId="0" applyFont="1" applyFill="1" applyBorder="1" applyAlignment="1" applyProtection="1">
      <alignment horizontal="center" vertical="top"/>
      <protection locked="0"/>
    </xf>
    <xf numFmtId="2" fontId="4" fillId="2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horizontal="center" vertical="top"/>
      <protection locked="0"/>
    </xf>
    <xf numFmtId="0" fontId="4" fillId="2" borderId="0" xfId="0" applyFont="1" applyFill="1" applyProtection="1">
      <protection locked="0"/>
    </xf>
    <xf numFmtId="0" fontId="6" fillId="2" borderId="6" xfId="0" applyFont="1" applyFill="1" applyBorder="1" applyAlignment="1" applyProtection="1">
      <alignment vertical="top"/>
      <protection locked="0"/>
    </xf>
    <xf numFmtId="0" fontId="6" fillId="2" borderId="5" xfId="0" applyFont="1" applyFill="1" applyBorder="1" applyAlignment="1" applyProtection="1">
      <alignment horizontal="center" vertical="top"/>
      <protection locked="0"/>
    </xf>
    <xf numFmtId="0" fontId="6" fillId="2" borderId="5" xfId="0" applyFont="1" applyFill="1" applyBorder="1" applyAlignment="1" applyProtection="1">
      <alignment vertical="top"/>
      <protection locked="0"/>
    </xf>
    <xf numFmtId="2" fontId="4" fillId="2" borderId="5" xfId="0" applyNumberFormat="1" applyFont="1" applyFill="1" applyBorder="1" applyAlignment="1">
      <alignment horizontal="left"/>
    </xf>
    <xf numFmtId="0" fontId="7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4" fillId="2" borderId="2" xfId="0" applyFont="1" applyFill="1" applyBorder="1" applyProtection="1">
      <protection locked="0"/>
    </xf>
    <xf numFmtId="164" fontId="4" fillId="2" borderId="2" xfId="0" applyNumberFormat="1" applyFont="1" applyFill="1" applyBorder="1"/>
    <xf numFmtId="0" fontId="4" fillId="2" borderId="0" xfId="0" applyFont="1" applyFill="1"/>
    <xf numFmtId="0" fontId="4" fillId="3" borderId="0" xfId="0" applyFont="1" applyFill="1"/>
    <xf numFmtId="0" fontId="6" fillId="2" borderId="7" xfId="0" applyFont="1" applyFill="1" applyBorder="1" applyAlignment="1" applyProtection="1">
      <alignment vertical="top" wrapText="1"/>
      <protection locked="0"/>
    </xf>
    <xf numFmtId="0" fontId="6" fillId="0" borderId="7" xfId="0" applyFont="1" applyBorder="1" applyAlignment="1" applyProtection="1">
      <alignment vertical="top" wrapText="1"/>
      <protection locked="0"/>
    </xf>
    <xf numFmtId="9" fontId="6" fillId="0" borderId="8" xfId="0" applyNumberFormat="1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2" fillId="2" borderId="0" xfId="0" applyFont="1" applyFill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zoomScale="70" zoomScaleNormal="70" workbookViewId="0">
      <selection activeCell="A11" sqref="A11"/>
    </sheetView>
  </sheetViews>
  <sheetFormatPr baseColWidth="10" defaultColWidth="11.453125" defaultRowHeight="15.5" x14ac:dyDescent="0.35"/>
  <cols>
    <col min="1" max="1" width="35.1796875" style="1" customWidth="1"/>
    <col min="2" max="2" width="18.81640625" style="1" customWidth="1"/>
    <col min="3" max="3" width="45.1796875" style="1" customWidth="1"/>
    <col min="4" max="4" width="30.81640625" style="1" customWidth="1"/>
    <col min="5" max="5" width="31" style="1" customWidth="1"/>
    <col min="6" max="6" width="29.1796875" style="1" customWidth="1"/>
    <col min="7" max="21" width="11.453125" style="1"/>
    <col min="22" max="22" width="12.453125" style="1" customWidth="1"/>
    <col min="23" max="16384" width="11.453125" style="1"/>
  </cols>
  <sheetData>
    <row r="1" spans="1:22" ht="16" thickBot="1" x14ac:dyDescent="0.4">
      <c r="A1" s="61"/>
      <c r="B1" s="61"/>
      <c r="C1" s="61"/>
      <c r="D1" s="61"/>
      <c r="E1" s="61"/>
      <c r="F1" s="61"/>
    </row>
    <row r="2" spans="1:22" ht="51.75" customHeight="1" thickBot="1" x14ac:dyDescent="0.4">
      <c r="A2" s="62" t="s">
        <v>23</v>
      </c>
      <c r="B2" s="63"/>
      <c r="C2" s="63"/>
      <c r="D2" s="63"/>
      <c r="E2" s="63"/>
      <c r="F2" s="64"/>
    </row>
    <row r="3" spans="1:22" ht="18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</row>
    <row r="4" spans="1:22" ht="16" thickBot="1" x14ac:dyDescent="0.4"/>
    <row r="5" spans="1:22" s="4" customFormat="1" ht="101.25" customHeight="1" thickBot="1" x14ac:dyDescent="0.4">
      <c r="A5" s="7" t="s">
        <v>1</v>
      </c>
      <c r="B5" s="8" t="s">
        <v>2</v>
      </c>
      <c r="C5" s="9" t="s">
        <v>16</v>
      </c>
      <c r="D5" s="10" t="s">
        <v>11</v>
      </c>
      <c r="E5" s="10" t="s">
        <v>12</v>
      </c>
      <c r="F5" s="10" t="s">
        <v>13</v>
      </c>
    </row>
    <row r="6" spans="1:22" s="4" customFormat="1" ht="16" thickBot="1" x14ac:dyDescent="0.4">
      <c r="A6" s="5"/>
      <c r="B6" s="5"/>
      <c r="C6" s="5"/>
      <c r="D6" s="6"/>
      <c r="E6" s="6"/>
      <c r="F6" s="6"/>
    </row>
    <row r="7" spans="1:22" ht="199.5" customHeight="1" x14ac:dyDescent="0.35">
      <c r="A7" s="57" t="s">
        <v>19</v>
      </c>
      <c r="B7" s="58">
        <v>0.5</v>
      </c>
      <c r="C7" s="59" t="s">
        <v>20</v>
      </c>
      <c r="D7" s="11" t="s">
        <v>17</v>
      </c>
      <c r="E7" s="11" t="s">
        <v>17</v>
      </c>
      <c r="F7" s="11" t="s">
        <v>17</v>
      </c>
    </row>
    <row r="8" spans="1:22" ht="16" x14ac:dyDescent="0.4">
      <c r="A8" s="12" t="s">
        <v>5</v>
      </c>
      <c r="B8" s="13">
        <v>5</v>
      </c>
      <c r="C8" s="14"/>
      <c r="D8" s="15">
        <v>0</v>
      </c>
      <c r="E8" s="16">
        <v>0</v>
      </c>
      <c r="F8" s="17">
        <v>0</v>
      </c>
    </row>
    <row r="9" spans="1:22" ht="16.5" thickBot="1" x14ac:dyDescent="0.45">
      <c r="A9" s="18" t="s">
        <v>4</v>
      </c>
      <c r="B9" s="19"/>
      <c r="C9" s="20"/>
      <c r="D9" s="21">
        <f>D8*$B$7</f>
        <v>0</v>
      </c>
      <c r="E9" s="21">
        <f t="shared" ref="E9:F9" si="0">E8*$B$7</f>
        <v>0</v>
      </c>
      <c r="F9" s="21">
        <f t="shared" si="0"/>
        <v>0</v>
      </c>
    </row>
    <row r="10" spans="1:22" s="2" customFormat="1" ht="30" customHeight="1" thickBot="1" x14ac:dyDescent="0.45">
      <c r="A10" s="22"/>
      <c r="B10" s="23"/>
      <c r="C10" s="24"/>
      <c r="D10" s="25"/>
      <c r="E10" s="25"/>
      <c r="F10" s="25"/>
    </row>
    <row r="11" spans="1:22" ht="409.5" customHeight="1" x14ac:dyDescent="0.35">
      <c r="A11" s="57" t="s">
        <v>24</v>
      </c>
      <c r="B11" s="58">
        <v>0.2</v>
      </c>
      <c r="C11" s="60" t="s">
        <v>22</v>
      </c>
      <c r="D11" s="11" t="s">
        <v>17</v>
      </c>
      <c r="E11" s="11" t="s">
        <v>17</v>
      </c>
      <c r="F11" s="11" t="s">
        <v>17</v>
      </c>
    </row>
    <row r="12" spans="1:22" ht="16" x14ac:dyDescent="0.35">
      <c r="A12" s="12" t="s">
        <v>5</v>
      </c>
      <c r="B12" s="13">
        <v>5</v>
      </c>
      <c r="C12" s="26"/>
      <c r="D12" s="27">
        <v>0</v>
      </c>
      <c r="E12" s="28">
        <v>0</v>
      </c>
      <c r="F12" s="29">
        <v>0</v>
      </c>
    </row>
    <row r="13" spans="1:22" ht="16.5" thickBot="1" x14ac:dyDescent="0.45">
      <c r="A13" s="18" t="s">
        <v>3</v>
      </c>
      <c r="B13" s="30"/>
      <c r="C13" s="31"/>
      <c r="D13" s="32">
        <f>D12*$B$11</f>
        <v>0</v>
      </c>
      <c r="E13" s="32">
        <f t="shared" ref="E13:F13" si="1">E12*$B$11</f>
        <v>0</v>
      </c>
      <c r="F13" s="32">
        <f t="shared" si="1"/>
        <v>0</v>
      </c>
    </row>
    <row r="14" spans="1:22" ht="16.5" thickBot="1" x14ac:dyDescent="0.45">
      <c r="A14" s="22"/>
      <c r="B14" s="23"/>
      <c r="C14" s="33"/>
      <c r="D14" s="25"/>
      <c r="E14" s="34"/>
      <c r="F14" s="25"/>
    </row>
    <row r="15" spans="1:22" ht="101.5" customHeight="1" x14ac:dyDescent="0.4">
      <c r="A15" s="56" t="s">
        <v>21</v>
      </c>
      <c r="B15" s="58">
        <v>0.3</v>
      </c>
      <c r="C15" s="35"/>
      <c r="D15" s="36">
        <v>10000</v>
      </c>
      <c r="E15" s="36">
        <v>7300</v>
      </c>
      <c r="F15" s="37">
        <v>8000</v>
      </c>
      <c r="G15" s="1" t="s">
        <v>18</v>
      </c>
    </row>
    <row r="16" spans="1:22" ht="16" x14ac:dyDescent="0.35">
      <c r="A16" s="12" t="s">
        <v>5</v>
      </c>
      <c r="B16" s="13">
        <v>5</v>
      </c>
      <c r="C16" s="38"/>
      <c r="D16" s="39">
        <f>D23/D15*B16</f>
        <v>3.65</v>
      </c>
      <c r="E16" s="39">
        <f>D23/E15*B16</f>
        <v>5</v>
      </c>
      <c r="F16" s="40">
        <f>D23/F15*B16</f>
        <v>4.5625</v>
      </c>
    </row>
    <row r="17" spans="1:6" ht="16.5" thickBot="1" x14ac:dyDescent="0.4">
      <c r="A17" s="41" t="s">
        <v>3</v>
      </c>
      <c r="B17" s="42"/>
      <c r="C17" s="20"/>
      <c r="D17" s="43">
        <f>D16*$B$15</f>
        <v>1.095</v>
      </c>
      <c r="E17" s="43">
        <f t="shared" ref="E17:F17" si="2">E16*$B$15</f>
        <v>1.5</v>
      </c>
      <c r="F17" s="43">
        <f t="shared" si="2"/>
        <v>1.3687499999999999</v>
      </c>
    </row>
    <row r="18" spans="1:6" ht="16.5" thickBot="1" x14ac:dyDescent="0.45">
      <c r="A18" s="22"/>
      <c r="B18" s="44"/>
      <c r="C18" s="24"/>
      <c r="D18" s="45"/>
      <c r="E18" s="45"/>
      <c r="F18" s="45"/>
    </row>
    <row r="19" spans="1:6" ht="16.5" thickBot="1" x14ac:dyDescent="0.45">
      <c r="A19" s="46" t="s">
        <v>0</v>
      </c>
      <c r="B19" s="47"/>
      <c r="C19" s="48"/>
      <c r="D19" s="49">
        <f>SUM(D9,D13,D17)</f>
        <v>1.095</v>
      </c>
      <c r="E19" s="49">
        <f t="shared" ref="E19:F19" si="3">SUM(E9,E13,E17)</f>
        <v>1.5</v>
      </c>
      <c r="F19" s="49">
        <f t="shared" si="3"/>
        <v>1.3687499999999999</v>
      </c>
    </row>
    <row r="20" spans="1:6" ht="16" x14ac:dyDescent="0.4">
      <c r="A20" s="24"/>
      <c r="B20" s="44"/>
      <c r="C20" s="24"/>
      <c r="D20" s="25"/>
      <c r="E20" s="25"/>
      <c r="F20" s="25"/>
    </row>
    <row r="21" spans="1:6" ht="16" x14ac:dyDescent="0.4">
      <c r="A21" s="24"/>
      <c r="B21" s="24"/>
      <c r="C21" s="24"/>
      <c r="D21" s="45"/>
      <c r="E21" s="45"/>
      <c r="F21" s="45"/>
    </row>
    <row r="22" spans="1:6" ht="16" x14ac:dyDescent="0.4">
      <c r="A22" s="50" t="s">
        <v>6</v>
      </c>
      <c r="B22" s="50"/>
      <c r="C22" s="51"/>
      <c r="D22" s="52"/>
      <c r="E22" s="52"/>
      <c r="F22" s="52"/>
    </row>
    <row r="23" spans="1:6" ht="16" x14ac:dyDescent="0.4">
      <c r="A23" s="51"/>
      <c r="B23" s="51"/>
      <c r="C23" s="51"/>
      <c r="D23" s="53">
        <f>MIN(D15:F15)</f>
        <v>7300</v>
      </c>
      <c r="E23" s="52"/>
      <c r="F23" s="52"/>
    </row>
    <row r="24" spans="1:6" ht="16" x14ac:dyDescent="0.4">
      <c r="A24" s="45"/>
      <c r="B24" s="45"/>
      <c r="C24" s="45"/>
      <c r="D24" s="45"/>
      <c r="E24" s="45"/>
      <c r="F24" s="45"/>
    </row>
    <row r="25" spans="1:6" ht="16" x14ac:dyDescent="0.4">
      <c r="A25" s="54"/>
      <c r="B25" s="54"/>
      <c r="C25" s="54"/>
      <c r="D25" s="54"/>
      <c r="E25" s="54"/>
      <c r="F25" s="54"/>
    </row>
    <row r="26" spans="1:6" ht="16" x14ac:dyDescent="0.4">
      <c r="A26" s="55" t="s">
        <v>8</v>
      </c>
      <c r="B26" s="54"/>
      <c r="C26" s="54"/>
      <c r="D26" s="55" t="s">
        <v>9</v>
      </c>
      <c r="E26" s="54" t="s">
        <v>10</v>
      </c>
      <c r="F26" s="54"/>
    </row>
    <row r="27" spans="1:6" ht="16" x14ac:dyDescent="0.4">
      <c r="A27" s="54" t="s">
        <v>7</v>
      </c>
      <c r="B27" s="54"/>
      <c r="C27" s="54"/>
      <c r="D27" s="54" t="s">
        <v>7</v>
      </c>
      <c r="E27" s="54"/>
      <c r="F27" s="54"/>
    </row>
    <row r="28" spans="1:6" ht="16" x14ac:dyDescent="0.4">
      <c r="A28" s="54"/>
      <c r="B28" s="54"/>
      <c r="C28" s="54"/>
      <c r="D28" s="54"/>
      <c r="E28" s="54"/>
      <c r="F28" s="54"/>
    </row>
    <row r="29" spans="1:6" ht="16" x14ac:dyDescent="0.4">
      <c r="A29" s="55" t="s">
        <v>8</v>
      </c>
      <c r="B29" s="54"/>
      <c r="C29" s="54"/>
      <c r="D29" s="55" t="s">
        <v>9</v>
      </c>
      <c r="E29" s="54"/>
      <c r="F29" s="54"/>
    </row>
    <row r="30" spans="1:6" ht="16" x14ac:dyDescent="0.4">
      <c r="A30" s="54" t="s">
        <v>14</v>
      </c>
      <c r="B30" s="54"/>
      <c r="C30" s="54"/>
      <c r="D30" s="54" t="s">
        <v>15</v>
      </c>
      <c r="E30" s="54"/>
      <c r="F30" s="54"/>
    </row>
    <row r="31" spans="1:6" ht="16" x14ac:dyDescent="0.4">
      <c r="A31" s="54"/>
      <c r="B31" s="54"/>
      <c r="C31" s="54"/>
      <c r="D31" s="54"/>
      <c r="E31" s="54"/>
      <c r="F31" s="54"/>
    </row>
    <row r="32" spans="1:6" ht="16" x14ac:dyDescent="0.4">
      <c r="A32" s="54"/>
      <c r="B32" s="54"/>
      <c r="C32" s="54"/>
      <c r="D32" s="54"/>
      <c r="E32" s="54"/>
      <c r="F32" s="54"/>
    </row>
    <row r="33" spans="1:6" ht="16" x14ac:dyDescent="0.4">
      <c r="A33" s="54"/>
      <c r="B33" s="54"/>
      <c r="C33" s="54"/>
      <c r="D33" s="54"/>
      <c r="E33" s="54"/>
      <c r="F33" s="54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35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HWFTUP5PPQV2-844554029-12051</_dlc_DocId>
    <_dlc_DocIdUrl xmlns="e2003e0d-3b06-4c9d-8d1d-f4d78b896d7f">
      <Url>https://www.vintra.de/vzbv/vergabeportal/_layouts/15/DocIdRedir.aspx?ID=HWFTUP5PPQV2-844554029-12051</Url>
      <Description>HWFTUP5PPQV2-844554029-12051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2026-0175</vzbvBAAktenzeichen>
    <AnbieterZentralID xmlns="e2003e0d-3b06-4c9d-8d1d-f4d78b896d7f" xsi:nil="true"/>
    <vzbvBedarfsID xmlns="93239daf-283d-42cb-9a3c-31238d13e6eb">3779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453B455C-D722-4708-A577-821E6D532874}">
  <ds:schemaRefs/>
</ds:datastoreItem>
</file>

<file path=customXml/itemProps2.xml><?xml version="1.0" encoding="utf-8"?>
<ds:datastoreItem xmlns:ds="http://schemas.openxmlformats.org/officeDocument/2006/customXml" ds:itemID="{3CD5BA40-DE6D-4FBA-B78E-90D5FF8EA5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DCA36BD5-A444-4A27-BFA7-761A978348A7}">
  <ds:schemaRefs>
    <ds:schemaRef ds:uri="http://schemas.openxmlformats.org/package/2006/metadata/core-properties"/>
    <ds:schemaRef ds:uri="http://schemas.microsoft.com/office/2006/documentManagement/types"/>
    <ds:schemaRef ds:uri="e2003e0d-3b06-4c9d-8d1d-f4d78b896d7f"/>
    <ds:schemaRef ds:uri="93239daf-283d-42cb-9a3c-31238d13e6eb"/>
    <ds:schemaRef ds:uri="http://purl.org/dc/elements/1.1/"/>
    <ds:schemaRef ds:uri="http://schemas.microsoft.com/office/infopath/2007/PartnerControls"/>
    <ds:schemaRef ds:uri="http://purl.org/dc/dcmitype/"/>
    <ds:schemaRef ds:uri="http://schemas.microsoft.com/sharepoint/v3"/>
    <ds:schemaRef ds:uri="921cc944-f0f0-44b3-8d2d-2606f6dbf471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43E89E14-D433-4198-BFE3-CB435CD788D4}"/>
</file>

<file path=customXml/itemProps6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C652FBA0-6920-4E93-8221-E83B3BF773BE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2026-0175</vt:lpstr>
      <vt:lpstr>'2026-0175'!Druckbereich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Vorlage-Anlage-6-Wertungsmatrix.xlsx</dc:title>
  <dc:creator>hoffschulte</dc:creator>
  <cp:lastModifiedBy>Makait, Felicitas (vzbv)</cp:lastModifiedBy>
  <cp:lastPrinted>2015-11-06T15:24:37Z</cp:lastPrinted>
  <dcterms:created xsi:type="dcterms:W3CDTF">2013-07-04T14:17:18Z</dcterms:created>
  <dcterms:modified xsi:type="dcterms:W3CDTF">2026-04-27T13:15:04Z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89d838e3-fd16-4bdd-a334-3738426aca73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https://www.vintra.de/vzbv/vergabeportal/BedarfsmeldungDokumente/3779/Vorlage-Anlage-6-Wertungsmatrix.xlsx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