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www.vintra.de/vzbv/vergabeportal/BedarfsmeldungDokumente/3697/"/>
    </mc:Choice>
  </mc:AlternateContent>
  <xr:revisionPtr revIDLastSave="0" documentId="13_ncr:20000001_{1627B6EE-7F3A-4160-B75B-270CCE30A556}" xr6:coauthVersionLast="47" xr6:coauthVersionMax="47" xr10:uidLastSave="{00000000-0000-0000-0000-000000000000}"/>
  <bookViews>
    <workbookView xWindow="-108" yWindow="-108" windowWidth="41496" windowHeight="16776" xr2:uid="{00000000-000D-0000-FFFF-FFFF00000000}"/>
  </bookViews>
  <sheets>
    <sheet name="2026-0130" sheetId="1" r:id="rId1"/>
  </sheets>
  <definedNames>
    <definedName name="_xlnm.Print_Area" localSheetId="0">'2026-0130'!$A$1:$G$33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E13" i="1"/>
  <c r="F13" i="1"/>
  <c r="D13" i="1"/>
  <c r="E9" i="1"/>
  <c r="F9" i="1"/>
  <c r="D9" i="1"/>
  <c r="F16" i="1" l="1"/>
  <c r="F17" i="1" s="1"/>
  <c r="F19" i="1" s="1"/>
  <c r="E16" i="1" l="1"/>
  <c r="E17" i="1" s="1"/>
  <c r="E19" i="1" s="1"/>
  <c r="D16" i="1"/>
  <c r="D17" i="1" s="1"/>
  <c r="D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D7" authorId="0" shapeId="0" xr:uid="{00000000-0006-0000-0000-000001000000}">
      <text>
        <r>
          <rPr>
            <b/>
            <sz val="9"/>
            <color indexed="81"/>
            <rFont val="Segoe UI"/>
            <charset val="1"/>
          </rPr>
          <t>Hier die Begründung NACH der Angebotsabgabe eintragen</t>
        </r>
      </text>
    </comment>
    <comment ref="D15" authorId="0" shapeId="0" xr:uid="{00000000-0006-0000-0000-000002000000}">
      <text>
        <r>
          <rPr>
            <b/>
            <sz val="9"/>
            <color indexed="81"/>
            <rFont val="Segoe UI"/>
            <charset val="1"/>
          </rPr>
          <t xml:space="preserve">Nur die Angebotspreise eintragen. </t>
        </r>
      </text>
    </comment>
  </commentList>
</comments>
</file>

<file path=xl/sharedStrings.xml><?xml version="1.0" encoding="utf-8"?>
<sst xmlns="http://schemas.openxmlformats.org/spreadsheetml/2006/main" count="36" uniqueCount="25">
  <si>
    <t>4. Gesamtpunktzahl</t>
  </si>
  <si>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</si>
  <si>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</si>
  <si>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</si>
  <si>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</si>
  <si>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</si>
  <si>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</si>
  <si>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3. Preis</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</si>
  <si>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</si>
  <si>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</si>
  <si>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</si>
  <si>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</si>
  <si>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</si>
  <si>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</si>
  <si>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</si>
  <si>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</si>
  <si>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</si>
  <si>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</si>
  <si>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</si>
  <si>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</si>
  <si>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t>0 bis 50 Punkte
0 Punkte = Ein Konzept ist nicht vorhanden. Auf die Aufgabenstellung wurde nicht eingegangen, die geforderten Punkte (Übersicht über bestehende Finanzierungsmodelle, Optionen und Vorschläge, Fragenkatalog) sind nicht enthalten. Eine Struktur der Herangehensweise ist nicht erkennbar.
1 bis 10 Punkte = Das Konzept ist mangelhaft. Die geforderten Punkte (Übersicht über bestehende Finanzierungsmodelle, Optionen und Vorschläge, Fragenkatalog) wurden kaum benannt. Eine Struktur der Herangehensweise ist nur schwer erkennbar.
11 - 20 Punkte = Das Konzept ist ausreichend. Die geforderten Punkte (Übersicht über bestehende Finanzierungsmodelle, Optionen und Vorschläge, Fragenkatalog) wurden bruchstückhaft benannt und nicht vertiefend ausgeführt. Eine grobe Struktur der Herangehensweise ist in Ansätzen erkennbar.
21 - 30 Punkte = Das Konzept ist befriedigend. Auf die geforderten Punkte(Übersicht über bestehende Finanzierungsmodelle, Optionen und Vorschläge, Fragenkatalog) wurde zum großen Teil eingegangen, Lösungsansätze sind weitgehend berücksichtigt. Eine Struktur der Herangehensweise ist erkennbar.
31 - 40 Punkte = Das Konzept ist überzeugend. Die geforderten Punkte (Übersicht über bestehende Finanzierungsmodelle, Optionen und Vorschläge, Fragenkatalog) wurden detailliert benannt, Lösungsansätze sind ausgeführt. Die Struktur der Herangehensweise überzeugt.
41 - 50 Punkte = Das Konzept ist hervorragend. Die geforderten Punkte (Übersicht über bestehende Finanzierungsmodelle, Optionen und Vorschläge, Fragenkatalog) und etwaige Lösungsansätze wurden detailliert benannt und ausgeführt, erste kreative Ansätze und Vorschläge sind enthalten. Die Struktur der Herangehensweise überzeugt gänzlich.</t>
  </si>
  <si>
    <t xml:space="preserve">Bewertungskriterien für die Ausschreibung 
Gutachten zur Finanzierung von Schlichtung, Aktenzeichen 2026-0130
</t>
  </si>
  <si>
    <t xml:space="preserve">2. Qualifikation und Erfahrung </t>
  </si>
  <si>
    <r>
      <t xml:space="preserve">1. Konzept sowie juristische und politische Lösungsansätze
</t>
    </r>
    <r>
      <rPr>
        <sz val="11"/>
        <color theme="1"/>
        <rFont val="Aptos"/>
        <family val="2"/>
      </rPr>
      <t>Im Rahmen des Kriteriums „Konzept sowie juristische und politische Lösungsansätze“ müssen mindestens 21 Punkte erreicht werden. Bieter:innen, die die Mindestpunktzahl nicht erreichen, werden von der weiteren Wertung ausgeschlossen.</t>
    </r>
  </si>
  <si>
    <t>0-50 Punkte
0 Punkte = Keine Qualifikation und keine Erfahrung der mit dem Gutachten betrauten Person.
1 - 10 Punkte = Keine Erfahrung mit der Erstellung von Gutachten oder Abhandlungen sowie keine Fachkenntnisse im Themenbereich "Schlichtung" oder kaum Erfahrung (≤ 1 Jahr) mit der Erstellung von Gutachten oder Abhandlungen sowie kaum Fachkenntnisse  im vorgenannten Themenbereich nachweisbar, was die Vorlage eines qualitativ mangelhaften Gutachtens erwarten lässt.
11 - 20 Punkte = Wenig Erfahrung (ca.1 bis 2 Jahre)  mit der Erstellung von Gutachten oder Abhandlungen sowie wenig Fachkenntnisse und Referenzen im Themenbereich Schlichtung" nachweisbar, was die Vorlage eines qualitativ nicht ausreichenden Gutachtens erwarten lässt.
21 - 30 Punkte = Erfahrung (&gt; 2 Jahre) mit der Erstellung von Gutachten oder Abhandlungen, einschlägige Fachkenntnisse und Referenzen im Themenbereich "Schlichtung" nachweisbar, was die Vorlage eines qualitativ befriedigenden Gutachtens erwarten lässt.
31 - 40 Punkte = Erfahrung (≥ 3 Jahre) mit der Erstellung von Gutachten oder Abhandlungen, einschlägige Fachkenntnisse und gute Referenzen im Themenbereich "rechtsvergleichende Abhandlungen" sowie "Schlichtung" (in Ansätzen auch unter dem Aspekt der Finanzierung von Schlichtung) nachweisbar, was die termingerechte Vorlage eines qualitativ guten Gutachtens erwarten lässt.
41 - 50 Punkte = mehrjährige Erfahrung (≥ 5 Jahre) mit der Erstellung diverser Gutachten sowie einschlägige Fachkenntnisse und sehr gute Referenzen im Themenbereich "rechtsvergleichende Abhandlungen" sowie "Schlichtung" (inklusive dem Aspekt der Finanzierung von Schlichtung) nachweisbar, was die termingerechte Vorlage eines qualitativ hochwertigen Gutachtens erwarten lässt.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</si>
</sst>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11"/>
      <color theme="1"/>
      <name val="Aptos"/>
      <family val="2"/>
    </font>
    <font>
      <sz val="11"/>
      <color theme="1"/>
      <name val="Aptos"/>
      <family val="2"/>
    </font>
    <font>
      <sz val="11"/>
      <color theme="1"/>
      <name val="Aptos"/>
      <family val="2"/>
    </font>
    <font>
      <b/>
      <sz val="12"/>
      <color theme="1"/>
      <name val="Arial"/>
      <family val="2"/>
    </font>
    <font>
      <b/>
      <sz val="9"/>
      <color indexed="81"/>
      <name val="Segoe UI"/>
      <charset val="1"/>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5">
    <xf numFmtId="0" fontId="0" fillId="0" borderId="0" xfId="0"/>
    <xf numFmtId="0" fontId="4" fillId="0" borderId="0" xfId="0" applyFont="1"/>
    <xf numFmtId="0" fontId="4" fillId="2" borderId="0" xfId="0" applyFont="1" applyFill="1"/>
    <xf numFmtId="0" fontId="4" fillId="2" borderId="1" xfId="0" applyFont="1" applyFill="1" applyBorder="1"/>
    <xf numFmtId="0" fontId="4" fillId="0" borderId="0" xfId="0" applyFont="1" applyAlignment="1">
      <alignment horizontal="center" vertical="top"/>
    </xf>
    <xf numFmtId="0" fontId="4" fillId="2" borderId="0" xfId="0" applyFont="1" applyFill="1" applyAlignment="1" applyProtection="1">
      <alignment horizontal="center" vertical="center"/>
      <protection locked="0"/>
    </xf>
    <xf numFmtId="0" fontId="4" fillId="2" borderId="0" xfId="0" applyFont="1" applyFill="1" applyAlignment="1" applyProtection="1">
      <alignment horizontal="center" vertical="top" wrapText="1"/>
      <protection locked="0"/>
    </xf>
    <xf numFmtId="0" fontId="7" fillId="2" borderId="6"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wrapText="1"/>
      <protection locked="0"/>
    </xf>
    <xf numFmtId="0" fontId="7" fillId="4" borderId="5" xfId="0" applyFont="1" applyFill="1" applyBorder="1" applyAlignment="1" applyProtection="1">
      <alignment horizontal="center" vertical="top" wrapText="1"/>
      <protection locked="0"/>
    </xf>
    <xf numFmtId="9" fontId="8" fillId="3" borderId="8" xfId="0" applyNumberFormat="1" applyFont="1" applyFill="1" applyBorder="1" applyAlignment="1" applyProtection="1">
      <alignment horizontal="center" vertical="top"/>
      <protection locked="0"/>
    </xf>
    <xf numFmtId="0" fontId="10" fillId="4" borderId="8" xfId="0" applyFont="1" applyFill="1" applyBorder="1" applyAlignment="1" applyProtection="1">
      <alignment horizontal="left" vertical="top" wrapText="1"/>
      <protection locked="0"/>
    </xf>
    <xf numFmtId="0" fontId="9" fillId="2" borderId="10" xfId="0" applyFont="1" applyFill="1" applyBorder="1" applyAlignment="1" applyProtection="1">
      <alignment vertical="top"/>
      <protection locked="0"/>
    </xf>
    <xf numFmtId="0" fontId="9" fillId="2" borderId="2" xfId="0" applyFont="1" applyFill="1" applyBorder="1" applyAlignment="1" applyProtection="1">
      <alignment horizontal="center" vertical="top"/>
      <protection locked="0"/>
    </xf>
    <xf numFmtId="0" fontId="9" fillId="2" borderId="2" xfId="0" applyFont="1" applyFill="1" applyBorder="1" applyAlignment="1" applyProtection="1">
      <alignment horizontal="left" vertical="top" wrapText="1"/>
      <protection locked="0"/>
    </xf>
    <xf numFmtId="0" fontId="6" fillId="4" borderId="2" xfId="0" applyFont="1" applyFill="1" applyBorder="1" applyAlignment="1" applyProtection="1">
      <alignment horizontal="right" wrapText="1"/>
      <protection locked="0"/>
    </xf>
    <xf numFmtId="0" fontId="6" fillId="4" borderId="2" xfId="0" applyFont="1" applyFill="1" applyBorder="1" applyAlignment="1" applyProtection="1">
      <alignment horizontal="right" vertical="top" wrapText="1"/>
      <protection locked="0"/>
    </xf>
    <xf numFmtId="0" fontId="6" fillId="4" borderId="3" xfId="0" applyFont="1" applyFill="1" applyBorder="1" applyAlignment="1" applyProtection="1">
      <alignment horizontal="right" vertical="top" wrapText="1"/>
      <protection locked="0"/>
    </xf>
    <xf numFmtId="0" fontId="10" fillId="0" borderId="11" xfId="0" applyFont="1" applyBorder="1" applyProtection="1">
      <protection locked="0"/>
    </xf>
    <xf numFmtId="0" fontId="6" fillId="0" borderId="4" xfId="0" applyFont="1" applyBorder="1" applyProtection="1">
      <protection locked="0"/>
    </xf>
    <xf numFmtId="0" fontId="8" fillId="2" borderId="4" xfId="0" applyFont="1" applyFill="1" applyBorder="1" applyAlignment="1" applyProtection="1">
      <alignment vertical="top"/>
      <protection locked="0"/>
    </xf>
    <xf numFmtId="0" fontId="6" fillId="2" borderId="4" xfId="0" applyFont="1" applyFill="1" applyBorder="1" applyAlignment="1">
      <alignment horizontal="right"/>
    </xf>
    <xf numFmtId="0" fontId="9" fillId="2" borderId="0" xfId="0" applyFont="1" applyFill="1" applyAlignment="1" applyProtection="1">
      <alignment vertical="top"/>
      <protection locked="0"/>
    </xf>
    <xf numFmtId="0" fontId="9" fillId="2" borderId="0" xfId="0" applyFont="1" applyFill="1" applyAlignment="1" applyProtection="1">
      <alignment horizontal="center" vertical="top"/>
      <protection locked="0"/>
    </xf>
    <xf numFmtId="0" fontId="8" fillId="2" borderId="0" xfId="0" applyFont="1" applyFill="1" applyAlignment="1" applyProtection="1">
      <alignment vertical="top"/>
      <protection locked="0"/>
    </xf>
    <xf numFmtId="0" fontId="6" fillId="2" borderId="0" xfId="0" applyFont="1" applyFill="1" applyAlignment="1" applyProtection="1">
      <alignment horizontal="left"/>
      <protection locked="0"/>
    </xf>
    <xf numFmtId="0" fontId="8" fillId="3" borderId="7" xfId="0" applyFont="1" applyFill="1" applyBorder="1" applyAlignment="1" applyProtection="1">
      <alignment vertical="top" wrapText="1"/>
      <protection locked="0"/>
    </xf>
    <xf numFmtId="0" fontId="8" fillId="2" borderId="2" xfId="0" applyFont="1" applyFill="1" applyBorder="1" applyAlignment="1" applyProtection="1">
      <alignment vertical="top" wrapText="1"/>
      <protection locked="0"/>
    </xf>
    <xf numFmtId="0" fontId="11" fillId="4" borderId="2" xfId="0" applyFont="1" applyFill="1" applyBorder="1" applyAlignment="1" applyProtection="1">
      <alignment horizontal="right" vertical="center" wrapText="1"/>
      <protection locked="0"/>
    </xf>
    <xf numFmtId="0" fontId="6" fillId="4" borderId="2" xfId="0" applyFont="1" applyFill="1" applyBorder="1" applyAlignment="1" applyProtection="1">
      <alignment horizontal="right" vertical="center" wrapText="1"/>
      <protection locked="0"/>
    </xf>
    <xf numFmtId="0" fontId="6" fillId="4" borderId="3" xfId="0" applyFont="1" applyFill="1" applyBorder="1" applyAlignment="1" applyProtection="1">
      <alignment horizontal="right" vertical="center" wrapText="1"/>
      <protection locked="0"/>
    </xf>
    <xf numFmtId="0" fontId="9" fillId="2" borderId="4" xfId="0" applyFont="1" applyFill="1" applyBorder="1" applyAlignment="1" applyProtection="1">
      <alignment horizontal="center" vertical="top"/>
      <protection locked="0"/>
    </xf>
    <xf numFmtId="0" fontId="8" fillId="2" borderId="4" xfId="0" applyFont="1" applyFill="1" applyBorder="1" applyAlignment="1" applyProtection="1">
      <alignment vertical="top" wrapText="1"/>
      <protection locked="0"/>
    </xf>
    <xf numFmtId="0" fontId="6" fillId="2" borderId="4" xfId="0" applyFont="1" applyFill="1" applyBorder="1" applyAlignment="1">
      <alignment horizontal="right" vertical="center"/>
    </xf>
    <xf numFmtId="0" fontId="8" fillId="2" borderId="0" xfId="0" applyFont="1" applyFill="1" applyAlignment="1" applyProtection="1">
      <alignment vertical="top" wrapText="1"/>
      <protection locked="0"/>
    </xf>
    <xf numFmtId="0" fontId="6" fillId="2" borderId="0" xfId="0" applyFont="1" applyFill="1" applyAlignment="1" applyProtection="1">
      <alignment horizontal="left" vertical="top"/>
      <protection locked="0"/>
    </xf>
    <xf numFmtId="0" fontId="8" fillId="2" borderId="7" xfId="0" applyFont="1" applyFill="1" applyBorder="1" applyAlignment="1" applyProtection="1">
      <alignment vertical="top"/>
      <protection locked="0"/>
    </xf>
    <xf numFmtId="0" fontId="9" fillId="2" borderId="8" xfId="0" applyFont="1" applyFill="1" applyBorder="1" applyAlignment="1" applyProtection="1">
      <alignment vertical="top"/>
      <protection locked="0"/>
    </xf>
    <xf numFmtId="164" fontId="10" fillId="4" borderId="8" xfId="0" applyNumberFormat="1" applyFont="1" applyFill="1" applyBorder="1" applyProtection="1">
      <protection locked="0"/>
    </xf>
    <xf numFmtId="164" fontId="10" fillId="4" borderId="9" xfId="0" applyNumberFormat="1" applyFont="1" applyFill="1" applyBorder="1" applyProtection="1">
      <protection locked="0"/>
    </xf>
    <xf numFmtId="0" fontId="8" fillId="2" borderId="2" xfId="0" applyFont="1" applyFill="1" applyBorder="1" applyAlignment="1" applyProtection="1">
      <alignment vertical="top"/>
      <protection locked="0"/>
    </xf>
    <xf numFmtId="2" fontId="6" fillId="2" borderId="2" xfId="0" applyNumberFormat="1" applyFont="1" applyFill="1" applyBorder="1" applyAlignment="1">
      <alignment horizontal="right" vertical="center"/>
    </xf>
    <xf numFmtId="2" fontId="6" fillId="2" borderId="3" xfId="0" applyNumberFormat="1" applyFont="1" applyFill="1" applyBorder="1" applyAlignment="1">
      <alignment horizontal="right" vertical="center"/>
    </xf>
    <xf numFmtId="0" fontId="9" fillId="2" borderId="11" xfId="0" applyFont="1" applyFill="1" applyBorder="1" applyAlignment="1" applyProtection="1">
      <alignment vertical="top"/>
      <protection locked="0"/>
    </xf>
    <xf numFmtId="0" fontId="8" fillId="2" borderId="4" xfId="0" applyFont="1" applyFill="1" applyBorder="1" applyAlignment="1" applyProtection="1">
      <alignment horizontal="center" vertical="top"/>
      <protection locked="0"/>
    </xf>
    <xf numFmtId="2" fontId="6" fillId="2" borderId="4" xfId="0" applyNumberFormat="1" applyFont="1" applyFill="1" applyBorder="1" applyAlignment="1">
      <alignment horizontal="right" vertical="center"/>
    </xf>
    <xf numFmtId="0" fontId="8" fillId="2" borderId="0" xfId="0" applyFont="1" applyFill="1" applyAlignment="1" applyProtection="1">
      <alignment horizontal="center" vertical="top"/>
      <protection locked="0"/>
    </xf>
    <xf numFmtId="0" fontId="6" fillId="2" borderId="0" xfId="0" applyFont="1" applyFill="1" applyProtection="1">
      <protection locked="0"/>
    </xf>
    <xf numFmtId="0" fontId="8" fillId="2" borderId="6" xfId="0" applyFont="1" applyFill="1" applyBorder="1" applyAlignment="1" applyProtection="1">
      <alignment vertical="top"/>
      <protection locked="0"/>
    </xf>
    <xf numFmtId="0" fontId="8" fillId="2" borderId="5" xfId="0" applyFont="1" applyFill="1" applyBorder="1" applyAlignment="1" applyProtection="1">
      <alignment horizontal="center" vertical="top"/>
      <protection locked="0"/>
    </xf>
    <xf numFmtId="0" fontId="8" fillId="2" borderId="5" xfId="0" applyFont="1" applyFill="1" applyBorder="1" applyAlignment="1" applyProtection="1">
      <alignment vertical="top"/>
      <protection locked="0"/>
    </xf>
    <xf numFmtId="2" fontId="6" fillId="2" borderId="5" xfId="0" applyNumberFormat="1" applyFont="1" applyFill="1" applyBorder="1" applyAlignment="1">
      <alignment horizontal="left"/>
    </xf>
    <xf numFmtId="0" fontId="9" fillId="2" borderId="2" xfId="0" applyFont="1" applyFill="1" applyBorder="1" applyProtection="1">
      <protection locked="0"/>
    </xf>
    <xf numFmtId="0" fontId="8" fillId="2" borderId="2" xfId="0" applyFont="1" applyFill="1" applyBorder="1" applyProtection="1">
      <protection locked="0"/>
    </xf>
    <xf numFmtId="0" fontId="6" fillId="2" borderId="2" xfId="0" applyFont="1" applyFill="1" applyBorder="1" applyProtection="1">
      <protection locked="0"/>
    </xf>
    <xf numFmtId="164" fontId="6" fillId="2" borderId="2" xfId="0" applyNumberFormat="1" applyFont="1" applyFill="1" applyBorder="1"/>
    <xf numFmtId="0" fontId="6" fillId="2" borderId="0" xfId="0" applyFont="1" applyFill="1"/>
    <xf numFmtId="0" fontId="6" fillId="4" borderId="0" xfId="0" applyFont="1" applyFill="1"/>
    <xf numFmtId="0" fontId="3" fillId="3" borderId="8" xfId="0" applyFont="1" applyFill="1" applyBorder="1" applyAlignment="1" applyProtection="1">
      <alignment horizontal="left" vertical="top" wrapText="1"/>
      <protection locked="0"/>
    </xf>
    <xf numFmtId="0" fontId="2" fillId="3" borderId="8" xfId="0" applyFont="1" applyFill="1" applyBorder="1" applyAlignment="1" applyProtection="1">
      <alignment horizontal="left" vertical="top" wrapText="1"/>
      <protection locked="0"/>
    </xf>
    <xf numFmtId="0" fontId="4" fillId="2" borderId="0" xfId="0" applyFont="1" applyFill="1"/>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3"/>
  <sheetViews>
    <sheetView tabSelected="1" view="pageBreakPreview" zoomScale="60" zoomScaleNormal="100" workbookViewId="0">
      <selection activeCell="K29" sqref="K29"/>
    </sheetView>
  </sheetViews>
  <sheetFormatPr baseColWidth="10" defaultColWidth="11.44140625" defaultRowHeight="15.6" x14ac:dyDescent="0.3"/>
  <cols>
    <col min="1" max="1" width="48.5546875" style="1" customWidth="1"/>
    <col min="2" max="2" width="18.77734375" style="1" customWidth="1"/>
    <col min="3" max="3" width="87.77734375" style="1" customWidth="1"/>
    <col min="4" max="4" width="30.77734375" style="1" customWidth="1"/>
    <col min="5" max="5" width="31" style="1" customWidth="1"/>
    <col min="6" max="6" width="29.21875" style="1" customWidth="1"/>
    <col min="7" max="7" width="16.109375" style="1" customWidth="1"/>
    <col min="8" max="21" width="11.44140625" style="1"/>
    <col min="22" max="22" width="12.44140625" style="1" customWidth="1"/>
    <col min="23" max="16384" width="11.44140625" style="1"/>
  </cols>
  <sheetData>
    <row r="1" spans="1:22" ht="16.2" thickBot="1" x14ac:dyDescent="0.35">
      <c r="A1" s="61"/>
      <c r="B1" s="61"/>
      <c r="C1" s="61"/>
      <c r="D1" s="61"/>
      <c r="E1" s="61"/>
      <c r="F1" s="61"/>
    </row>
    <row r="2" spans="1:22" ht="51.75" customHeight="1" thickBot="1" x14ac:dyDescent="0.35">
      <c r="A2" s="62" t="s">
        <v>21</v>
      </c>
      <c r="B2" s="63"/>
      <c r="C2" s="63"/>
      <c r="D2" s="63"/>
      <c r="E2" s="63"/>
      <c r="F2" s="64"/>
    </row>
    <row r="3" spans="1:22" ht="18" customHeight="1" x14ac:dyDescent="0.3">
      <c r="A3" s="2"/>
      <c r="B3" s="2"/>
      <c r="C3" s="2"/>
      <c r="D3" s="2"/>
      <c r="E3" s="2"/>
      <c r="F3" s="2"/>
      <c r="G3" s="2"/>
      <c r="H3" s="2"/>
      <c r="I3" s="2"/>
      <c r="J3" s="2"/>
      <c r="K3" s="2"/>
      <c r="L3" s="2"/>
      <c r="M3" s="2"/>
      <c r="N3" s="2"/>
      <c r="O3" s="2"/>
      <c r="P3" s="2"/>
      <c r="Q3" s="2"/>
      <c r="R3" s="2"/>
      <c r="S3" s="2"/>
      <c r="T3" s="2"/>
      <c r="U3" s="2"/>
      <c r="V3" s="3"/>
    </row>
    <row r="4" spans="1:22" ht="16.2" thickBot="1" x14ac:dyDescent="0.35"/>
    <row r="5" spans="1:22" s="4" customFormat="1" ht="101.25" customHeight="1" thickBot="1" x14ac:dyDescent="0.35">
      <c r="A5" s="7" t="s">
        <v>1</v>
      </c>
      <c r="B5" s="8" t="s">
        <v>2</v>
      </c>
      <c r="C5" s="9" t="s">
        <v>17</v>
      </c>
      <c r="D5" s="10" t="s">
        <v>12</v>
      </c>
      <c r="E5" s="10" t="s">
        <v>13</v>
      </c>
      <c r="F5" s="10" t="s">
        <v>14</v>
      </c>
    </row>
    <row r="6" spans="1:22" s="4" customFormat="1" ht="16.2" thickBot="1" x14ac:dyDescent="0.35">
      <c r="A6" s="5"/>
      <c r="B6" s="5"/>
      <c r="C6" s="5"/>
      <c r="D6" s="6"/>
      <c r="E6" s="6"/>
      <c r="F6" s="6"/>
    </row>
    <row r="7" spans="1:22" ht="406.5" customHeight="1" x14ac:dyDescent="0.3">
      <c r="A7" s="27" t="s">
        <v>23</v>
      </c>
      <c r="B7" s="11">
        <v>0.4</v>
      </c>
      <c r="C7" s="59" t="s">
        <v>20</v>
      </c>
      <c r="D7" s="12" t="s">
        <v>18</v>
      </c>
      <c r="E7" s="12" t="s">
        <v>18</v>
      </c>
      <c r="F7" s="12" t="s">
        <v>18</v>
      </c>
    </row>
    <row r="8" spans="1:22" x14ac:dyDescent="0.3">
      <c r="A8" s="13" t="s">
        <v>5</v>
      </c>
      <c r="B8" s="14">
        <v>50</v>
      </c>
      <c r="C8" s="15"/>
      <c r="D8" s="16">
        <v>0</v>
      </c>
      <c r="E8" s="17">
        <v>0</v>
      </c>
      <c r="F8" s="18">
        <v>0</v>
      </c>
    </row>
    <row r="9" spans="1:22" ht="16.2" thickBot="1" x14ac:dyDescent="0.35">
      <c r="A9" s="19" t="s">
        <v>4</v>
      </c>
      <c r="B9" s="20"/>
      <c r="C9" s="21"/>
      <c r="D9" s="22">
        <f>D8*$B$7</f>
        <v>0</v>
      </c>
      <c r="E9" s="22">
        <f t="shared" ref="E9:F9" si="0">E8*$B$7</f>
        <v>0</v>
      </c>
      <c r="F9" s="22">
        <f t="shared" si="0"/>
        <v>0</v>
      </c>
    </row>
    <row r="10" spans="1:22" s="2" customFormat="1" ht="30" customHeight="1" thickBot="1" x14ac:dyDescent="0.35">
      <c r="A10" s="23"/>
      <c r="B10" s="24"/>
      <c r="C10" s="25"/>
      <c r="D10" s="26"/>
      <c r="E10" s="26"/>
      <c r="F10" s="26"/>
    </row>
    <row r="11" spans="1:22" ht="409.5" customHeight="1" x14ac:dyDescent="0.3">
      <c r="A11" s="27" t="s">
        <v>22</v>
      </c>
      <c r="B11" s="11">
        <v>0.3</v>
      </c>
      <c r="C11" s="60" t="s">
        <v>24</v>
      </c>
      <c r="D11" s="12" t="s">
        <v>18</v>
      </c>
      <c r="E11" s="12" t="s">
        <v>18</v>
      </c>
      <c r="F11" s="12" t="s">
        <v>18</v>
      </c>
    </row>
    <row r="12" spans="1:22" x14ac:dyDescent="0.3">
      <c r="A12" s="13" t="s">
        <v>5</v>
      </c>
      <c r="B12" s="14">
        <v>50</v>
      </c>
      <c r="C12" s="28"/>
      <c r="D12" s="29">
        <v>0</v>
      </c>
      <c r="E12" s="30">
        <v>0</v>
      </c>
      <c r="F12" s="31">
        <v>0</v>
      </c>
    </row>
    <row r="13" spans="1:22" ht="16.2" thickBot="1" x14ac:dyDescent="0.35">
      <c r="A13" s="19" t="s">
        <v>3</v>
      </c>
      <c r="B13" s="32"/>
      <c r="C13" s="33"/>
      <c r="D13" s="34">
        <f>D12*$B$11</f>
        <v>0</v>
      </c>
      <c r="E13" s="34">
        <f t="shared" ref="E13:F13" si="1">E12*$B$11</f>
        <v>0</v>
      </c>
      <c r="F13" s="34">
        <f t="shared" si="1"/>
        <v>0</v>
      </c>
    </row>
    <row r="14" spans="1:22" ht="16.2" thickBot="1" x14ac:dyDescent="0.35">
      <c r="A14" s="23"/>
      <c r="B14" s="24"/>
      <c r="C14" s="35"/>
      <c r="D14" s="26"/>
      <c r="E14" s="36"/>
      <c r="F14" s="26"/>
    </row>
    <row r="15" spans="1:22" ht="33" customHeight="1" x14ac:dyDescent="0.3">
      <c r="A15" s="37" t="s">
        <v>7</v>
      </c>
      <c r="B15" s="11">
        <v>0.3</v>
      </c>
      <c r="C15" s="38"/>
      <c r="D15" s="39">
        <v>10000</v>
      </c>
      <c r="E15" s="39">
        <v>7300</v>
      </c>
      <c r="F15" s="40">
        <v>8000</v>
      </c>
      <c r="G15" s="1" t="s">
        <v>19</v>
      </c>
    </row>
    <row r="16" spans="1:22" x14ac:dyDescent="0.3">
      <c r="A16" s="13" t="s">
        <v>5</v>
      </c>
      <c r="B16" s="14">
        <v>50</v>
      </c>
      <c r="C16" s="41"/>
      <c r="D16" s="42">
        <f>D23/D15*B16</f>
        <v>36.5</v>
      </c>
      <c r="E16" s="42">
        <f>D23/E15*B16</f>
        <v>50</v>
      </c>
      <c r="F16" s="43">
        <f>D23/F15*B16</f>
        <v>45.625</v>
      </c>
    </row>
    <row r="17" spans="1:6" ht="16.2" thickBot="1" x14ac:dyDescent="0.35">
      <c r="A17" s="44" t="s">
        <v>3</v>
      </c>
      <c r="B17" s="45"/>
      <c r="C17" s="21"/>
      <c r="D17" s="46">
        <f>D16*$B$15</f>
        <v>10.95</v>
      </c>
      <c r="E17" s="46">
        <f t="shared" ref="E17:F17" si="2">E16*$B$15</f>
        <v>15</v>
      </c>
      <c r="F17" s="46">
        <f t="shared" si="2"/>
        <v>13.6875</v>
      </c>
    </row>
    <row r="18" spans="1:6" ht="16.2" thickBot="1" x14ac:dyDescent="0.35">
      <c r="A18" s="23"/>
      <c r="B18" s="47"/>
      <c r="C18" s="25"/>
      <c r="D18" s="48"/>
      <c r="E18" s="48"/>
      <c r="F18" s="48"/>
    </row>
    <row r="19" spans="1:6" ht="16.2" thickBot="1" x14ac:dyDescent="0.35">
      <c r="A19" s="49" t="s">
        <v>0</v>
      </c>
      <c r="B19" s="50"/>
      <c r="C19" s="51"/>
      <c r="D19" s="52">
        <f>SUM(D9,D13,D17)</f>
        <v>10.95</v>
      </c>
      <c r="E19" s="52">
        <f t="shared" ref="E19:F19" si="3">SUM(E9,E13,E17)</f>
        <v>15</v>
      </c>
      <c r="F19" s="52">
        <f t="shared" si="3"/>
        <v>13.6875</v>
      </c>
    </row>
    <row r="20" spans="1:6" x14ac:dyDescent="0.3">
      <c r="A20" s="25"/>
      <c r="B20" s="47"/>
      <c r="C20" s="25"/>
      <c r="D20" s="26"/>
      <c r="E20" s="26"/>
      <c r="F20" s="26"/>
    </row>
    <row r="21" spans="1:6" x14ac:dyDescent="0.3">
      <c r="A21" s="25"/>
      <c r="B21" s="25"/>
      <c r="C21" s="25"/>
      <c r="D21" s="48"/>
      <c r="E21" s="48"/>
      <c r="F21" s="48"/>
    </row>
    <row r="22" spans="1:6" x14ac:dyDescent="0.3">
      <c r="A22" s="53" t="s">
        <v>6</v>
      </c>
      <c r="B22" s="53"/>
      <c r="C22" s="54"/>
      <c r="D22" s="55"/>
      <c r="E22" s="55"/>
      <c r="F22" s="55"/>
    </row>
    <row r="23" spans="1:6" x14ac:dyDescent="0.3">
      <c r="A23" s="54"/>
      <c r="B23" s="54"/>
      <c r="C23" s="54"/>
      <c r="D23" s="56">
        <f>MIN(D15:F15)</f>
        <v>7300</v>
      </c>
      <c r="E23" s="55"/>
      <c r="F23" s="55"/>
    </row>
    <row r="24" spans="1:6" x14ac:dyDescent="0.3">
      <c r="A24" s="48"/>
      <c r="B24" s="48"/>
      <c r="C24" s="48"/>
      <c r="D24" s="48"/>
      <c r="E24" s="48"/>
      <c r="F24" s="48"/>
    </row>
    <row r="25" spans="1:6" x14ac:dyDescent="0.3">
      <c r="A25" s="57"/>
      <c r="B25" s="57"/>
      <c r="C25" s="57"/>
      <c r="D25" s="57"/>
      <c r="E25" s="57"/>
      <c r="F25" s="57"/>
    </row>
    <row r="26" spans="1:6" x14ac:dyDescent="0.3">
      <c r="A26" s="58" t="s">
        <v>9</v>
      </c>
      <c r="B26" s="57"/>
      <c r="C26" s="57"/>
      <c r="D26" s="58" t="s">
        <v>10</v>
      </c>
      <c r="E26" s="57" t="s">
        <v>11</v>
      </c>
      <c r="F26" s="57"/>
    </row>
    <row r="27" spans="1:6" x14ac:dyDescent="0.3">
      <c r="A27" s="57" t="s">
        <v>8</v>
      </c>
      <c r="B27" s="57"/>
      <c r="C27" s="57"/>
      <c r="D27" s="57" t="s">
        <v>8</v>
      </c>
      <c r="E27" s="57"/>
      <c r="F27" s="57"/>
    </row>
    <row r="28" spans="1:6" x14ac:dyDescent="0.3">
      <c r="A28" s="57"/>
      <c r="B28" s="57"/>
      <c r="C28" s="57"/>
      <c r="D28" s="57"/>
      <c r="E28" s="57"/>
      <c r="F28" s="57"/>
    </row>
    <row r="29" spans="1:6" x14ac:dyDescent="0.3">
      <c r="A29" s="58" t="s">
        <v>9</v>
      </c>
      <c r="B29" s="57"/>
      <c r="C29" s="57"/>
      <c r="D29" s="58" t="s">
        <v>10</v>
      </c>
      <c r="E29" s="57"/>
      <c r="F29" s="57"/>
    </row>
    <row r="30" spans="1:6" x14ac:dyDescent="0.3">
      <c r="A30" s="57" t="s">
        <v>15</v>
      </c>
      <c r="B30" s="57"/>
      <c r="C30" s="57"/>
      <c r="D30" s="57" t="s">
        <v>16</v>
      </c>
      <c r="E30" s="57"/>
      <c r="F30" s="57"/>
    </row>
    <row r="31" spans="1:6" x14ac:dyDescent="0.3">
      <c r="A31" s="57"/>
      <c r="B31" s="57"/>
      <c r="C31" s="57"/>
      <c r="D31" s="57"/>
      <c r="E31" s="57"/>
      <c r="F31" s="57"/>
    </row>
    <row r="32" spans="1:6" x14ac:dyDescent="0.3">
      <c r="A32" s="57"/>
      <c r="B32" s="57"/>
      <c r="C32" s="57"/>
      <c r="D32" s="57"/>
      <c r="E32" s="57"/>
      <c r="F32" s="57"/>
    </row>
    <row r="33" spans="1:6" x14ac:dyDescent="0.3">
      <c r="A33" s="57"/>
      <c r="B33" s="57"/>
      <c r="C33" s="57"/>
      <c r="D33" s="57"/>
      <c r="E33" s="57"/>
      <c r="F33" s="57"/>
    </row>
  </sheetData>
  <mergeCells count="2">
    <mergeCell ref="A1:F1"/>
    <mergeCell ref="A2:F2"/>
  </mergeCells>
  <pageMargins left="0.70866141732283472" right="0.70866141732283472" top="0.78740157480314965" bottom="0.78740157480314965" header="0.31496062992125984" footer="0.31496062992125984"/>
  <pageSetup paperSize="9" scale="32"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HWFTUP5PPQV2-844554029-12020</_dlc_DocId>
    <_dlc_DocIdUrl xmlns="e2003e0d-3b06-4c9d-8d1d-f4d78b896d7f">
      <Url>https://www.vintra.de/vzbv/vergabeportal/_layouts/15/DocIdRedir.aspx?ID=HWFTUP5PPQV2-844554029-12020</Url>
      <Description>HWFTUP5PPQV2-844554029-12020</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2026-0130</vzbvBAAktenzeichen>
    <AnbieterZentralID xmlns="e2003e0d-3b06-4c9d-8d1d-f4d78b896d7f" xsi:nil="true"/>
    <vzbvBedarfsID xmlns="93239daf-283d-42cb-9a3c-31238d13e6eb">3697</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5.xml><?xml version="1.0" encoding="utf-8"?>
<?mso-contentType ?>
<FormTemplates>
  <Display>DocumentLibraryForm</Display>
  <Edit>DocumentLibraryForm</Edit>
  <New>DocumentLibraryForm</New>
  <MobileDisplayFormUrl/>
  <MobileEditFormUrl/>
  <MobileNewFormUrl/>
</FormTemplates>
</file>

<file path=customXml/item6.xml><?xml version="1.0" encoding="utf-8"?>
<?mso-contentType ?>
<FormTemplates xmlns="http://schemas.microsoft.com/sharepoint/v3/contenttype/forms">
  <Display>NFListDisplayForm</Display>
  <Edit>NFListEditForm</Edit>
  <New>NFListEditForm</New>
</FormTemplates>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DCA36BD5-A444-4A27-BFA7-761A978348A7}">
  <ds:schemaRefs>
    <ds:schemaRef ds:uri="http://purl.org/dc/elements/1.1/"/>
    <ds:schemaRef ds:uri="http://www.w3.org/XML/1998/namespace"/>
    <ds:schemaRef ds:uri="http://purl.org/dc/dcmitype/"/>
    <ds:schemaRef ds:uri="e2003e0d-3b06-4c9d-8d1d-f4d78b896d7f"/>
    <ds:schemaRef ds:uri="http://schemas.microsoft.com/office/2006/documentManagement/types"/>
    <ds:schemaRef ds:uri="921cc944-f0f0-44b3-8d2d-2606f6dbf471"/>
    <ds:schemaRef ds:uri="http://purl.org/dc/terms/"/>
    <ds:schemaRef ds:uri="http://schemas.microsoft.com/office/infopath/2007/PartnerControls"/>
    <ds:schemaRef ds:uri="http://schemas.openxmlformats.org/package/2006/metadata/core-properties"/>
    <ds:schemaRef ds:uri="93239daf-283d-42cb-9a3c-31238d13e6eb"/>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8F7403BD-9C41-4CB0-BF00-364DC06B713E}"/>
</file>

<file path=customXml/itemProps3.xml><?xml version="1.0" encoding="utf-8"?>
<ds:datastoreItem xmlns:ds="http://schemas.openxmlformats.org/officeDocument/2006/customXml" ds:itemID="{43DC40A9-766C-4BF4-89A0-B04AE5481495}">
  <ds:schemaRefs>
    <ds:schemaRef ds:uri="http://schemas.microsoft.com/sharepoint/events"/>
  </ds:schemaRefs>
</ds:datastoreItem>
</file>

<file path=customXml/itemProps4.xml><?xml version="1.0" encoding="utf-8"?>
<ds:datastoreItem xmlns:ds="http://schemas.openxmlformats.org/officeDocument/2006/customXml" ds:itemID="{87A1C32C-F466-4D14-8ABC-CB52E273BE81}">
  <ds:schemaRefs>
    <ds:schemaRef ds:uri="http://schemas.microsoft.com/sharepoint/v3/contenttype/forms/url"/>
  </ds:schemaRefs>
</ds:datastoreItem>
</file>

<file path=customXml/itemProps5.xml><?xml version="1.0" encoding="utf-8"?>
<ds:datastoreItem xmlns:ds="http://schemas.openxmlformats.org/officeDocument/2006/customXml" ds:itemID="{78242BF1-F205-4A67-A6EC-710C843EE6DE}">
  <ds:schemaRefs/>
</ds:datastoreItem>
</file>

<file path=customXml/itemProps6.xml><?xml version="1.0" encoding="utf-8"?>
<ds:datastoreItem xmlns:ds="http://schemas.openxmlformats.org/officeDocument/2006/customXml" ds:itemID="{A78911E2-B32B-48DD-8559-2DA9DEAAF6C0}">
  <ds:schemaRefs>
    <ds:schemaRef ds:uri="http://schemas.microsoft.com/sharepoint/v3/contenttype/forms"/>
  </ds:schemaRefs>
</ds:datastoreItem>
</file>

<file path=customXml/itemProps7.xml><?xml version="1.0" encoding="utf-8"?>
<ds:datastoreItem xmlns:ds="http://schemas.openxmlformats.org/officeDocument/2006/customXml" ds:itemID="{88BFC304-D47D-40E9-B63B-794243D5A231}">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2026-0130</vt:lpstr>
      <vt:lpstr>'2026-0130'!Druckbereich</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Vorlage-Anlage-6-Wertungsmatrix.xlsx</dc:title>
  <dc:creator>hoffschulte</dc:creator>
  <cp:lastModifiedBy>Doberschütz, Nadine (vzbv)</cp:lastModifiedBy>
  <cp:lastPrinted>2015-11-06T15:24:37Z</cp:lastPrinted>
  <dcterms:created xsi:type="dcterms:W3CDTF">2013-07-04T14:17:18Z</dcterms:created>
  <dcterms:modified xsi:type="dcterms:W3CDTF">2026-04-24T08:50:15Z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bf2626ed-52fd-4bf4-9b77-c9ad1d5e5cb3</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https://www.vintra.de/vzbv/vergabeportal/BedarfsmeldungDokumente/3697/Vorlage-Anlage-6-Wertungsmatrix.xlsx</vt:lpwstr>
  </property>
  <property fmtid="{D5CDD505-2E9C-101B-9397-08002B2CF9AE}" pid="14" name="_SourceUrl">
    <vt:lpwstr/>
  </property>
  <property fmtid="{D5CDD505-2E9C-101B-9397-08002B2CF9AE}" pid="15" name="_SharedFileIndex">
    <vt:lpwstr/>
  </property>
</Properties>
</file>