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24226"/>
  <mc:AlternateContent xmlns:mc="http://schemas.openxmlformats.org/markup-compatibility/2006">
    <mc:Choice Requires="x15">
      <x15ac:absPath xmlns:x15ac="http://schemas.microsoft.com/office/spreadsheetml/2010/11/ac" url="https://www.vintra.de/vzbv/vergabeportal/BedarfsmeldungDokumenteVersand/4071/"/>
    </mc:Choice>
  </mc:AlternateContent>
  <xr:revisionPtr revIDLastSave="0" documentId="13_ncr:20000001_{25AE5BE4-EDB5-466F-B9AF-D689C1DBB76F}" xr6:coauthVersionLast="47" xr6:coauthVersionMax="47" xr10:uidLastSave="{00000000-0000-0000-0000-000000000000}"/>
  <bookViews>
    <workbookView xWindow="-110" yWindow="-110" windowWidth="19420" windowHeight="10300" xr2:uid="{00000000-000D-0000-FFFF-FFFF00000000}"/>
  </bookViews>
  <sheets>
    <sheet name="2026-036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G27" i="1"/>
  <c r="E27" i="1"/>
  <c r="F25" i="1"/>
  <c r="G25" i="1"/>
  <c r="E25" i="1"/>
  <c r="G24" i="1"/>
  <c r="F24" i="1"/>
  <c r="E24" i="1"/>
  <c r="E31" i="1"/>
  <c r="G20" i="1"/>
  <c r="F20" i="1"/>
  <c r="E20" i="1"/>
  <c r="G17" i="1"/>
  <c r="F17" i="1"/>
  <c r="E17" i="1"/>
  <c r="F13" i="1"/>
  <c r="G13" i="1"/>
  <c r="G9" i="1"/>
  <c r="F9" i="1"/>
  <c r="E13" i="1"/>
  <c r="E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E7" authorId="0" shapeId="0" xr:uid="{9E0E2DD6-6EA7-4B4E-B9BA-368816699252}">
      <text>
        <r>
          <rPr>
            <b/>
            <sz val="9"/>
            <color indexed="81"/>
            <rFont val="Segoe UI"/>
            <family val="2"/>
          </rPr>
          <t>Hier die Begründung NACH der Angebotsabgabe eintragen</t>
        </r>
      </text>
    </comment>
    <comment ref="E23" authorId="0" shapeId="0" xr:uid="{614497A7-FE4F-4BC7-BDE4-C45B0D1D79C2}">
      <text>
        <r>
          <rPr>
            <b/>
            <sz val="9"/>
            <color indexed="81"/>
            <rFont val="Segoe UI"/>
            <family val="2"/>
          </rPr>
          <t xml:space="preserve">Nur die Angebotspreise eintragen. </t>
        </r>
      </text>
    </comment>
  </commentList>
</comments>
</file>

<file path=xl/sharedStrings.xml><?xml version="1.0" encoding="utf-8"?>
<sst xmlns="http://schemas.openxmlformats.org/spreadsheetml/2006/main" count="50" uniqueCount="29">
  <si>
    <t>4. Gesamtpunktzahl</t>
  </si>
  <si>
    <t>Zuschlagskriterien</t>
  </si>
  <si>
    <t>Gewichtung</t>
  </si>
  <si>
    <t>gewichtet</t>
  </si>
  <si>
    <t xml:space="preserve">gewichtet </t>
  </si>
  <si>
    <t>max. Punktzahl</t>
  </si>
  <si>
    <t>Ort, Datum</t>
  </si>
  <si>
    <t>____________________________________</t>
  </si>
  <si>
    <t>______________________________________</t>
  </si>
  <si>
    <t>__</t>
  </si>
  <si>
    <t>1.
Name Bieter</t>
  </si>
  <si>
    <t>2.
Name Bieter</t>
  </si>
  <si>
    <t>3.
Name Bieter</t>
  </si>
  <si>
    <t>Name Prüfer 1</t>
  </si>
  <si>
    <t>Name Prüfer 2</t>
  </si>
  <si>
    <t>Erläuterung zur Punktevergabe bezogen auf die Leistungsbeschreibung</t>
  </si>
  <si>
    <t>X Punkte weil…</t>
  </si>
  <si>
    <t>Beispielwerte</t>
  </si>
  <si>
    <t>Hinweis zur Bewertung: Es müssen nur die vergebenen Punkte und der jeweilige Gesamtpreis eingegeben werden. Die Berechnung der Gewichtung erfolgt automatisch</t>
  </si>
  <si>
    <t xml:space="preserve">Bewertungskriterien für die Ausschreibung 
"qualitative Befragung junger Verbraucheralltag" Aktenzeichen-2026-0364
</t>
  </si>
  <si>
    <t>2. Drei empfohlene Fragen für den Interviewleitfdaden</t>
  </si>
  <si>
    <r>
      <rPr>
        <b/>
        <sz val="8"/>
        <color theme="1"/>
        <rFont val="Aptos"/>
        <family val="2"/>
      </rPr>
      <t>5 Punkte =</t>
    </r>
    <r>
      <rPr>
        <sz val="8"/>
        <color theme="1"/>
        <rFont val="Aptos"/>
        <family val="2"/>
      </rPr>
      <t xml:space="preserve"> Die vorgeschlagenen Fragen sind präzise, nutzerzentriert und geeignet, Ergebnisse zur Fragestellung zu liefern und zeigen, dass der AN Ziel und Erkenntnisinteresse des vzbv verstanden hat.
</t>
    </r>
    <r>
      <rPr>
        <b/>
        <sz val="8"/>
        <color theme="1"/>
        <rFont val="Aptos"/>
        <family val="2"/>
      </rPr>
      <t>4 Punkte</t>
    </r>
    <r>
      <rPr>
        <sz val="8"/>
        <color theme="1"/>
        <rFont val="Aptos"/>
        <family val="2"/>
      </rPr>
      <t xml:space="preserve"> = Die vorgeschlagenen Fragen adressieren wesentliche Aspekte der Befragung und des Erkenntnisinteresses und lassen voraussichtlich verwertbare Ergebnisse erwarten.
</t>
    </r>
    <r>
      <rPr>
        <b/>
        <sz val="8"/>
        <color theme="1"/>
        <rFont val="Aptos"/>
        <family val="2"/>
      </rPr>
      <t>3 Punkte</t>
    </r>
    <r>
      <rPr>
        <sz val="8"/>
        <color theme="1"/>
        <rFont val="Aptos"/>
        <family val="2"/>
      </rPr>
      <t xml:space="preserve"> = Die vorgeschlagenen Fragen sind überwiegend relevant, bleiben jedoch teilweise allgemein oder führen nur eingeschränkt zu strategisch wichtigen Erkenntnissen.
</t>
    </r>
    <r>
      <rPr>
        <b/>
        <sz val="8"/>
        <color theme="1"/>
        <rFont val="Aptos"/>
        <family val="2"/>
      </rPr>
      <t xml:space="preserve">2 Punkte </t>
    </r>
    <r>
      <rPr>
        <sz val="8"/>
        <color theme="1"/>
        <rFont val="Aptos"/>
        <family val="2"/>
      </rPr>
      <t xml:space="preserve">= Die vorgeschlagenen Fragen sind nur begrenzt auf die Ziele der Befragung ausgerichtet und lassen lediglich eingeschränkt verwertbare Erkenntnisse erwarten. 
</t>
    </r>
    <r>
      <rPr>
        <b/>
        <sz val="8"/>
        <color theme="1"/>
        <rFont val="Aptos"/>
        <family val="2"/>
      </rPr>
      <t xml:space="preserve">1 Punkt </t>
    </r>
    <r>
      <rPr>
        <sz val="8"/>
        <color theme="1"/>
        <rFont val="Aptos"/>
        <family val="2"/>
      </rPr>
      <t xml:space="preserve">= Die vorgeschlagenen Fragen sind unvollständig oder überwiegend allgemein, wenig aussagekräftig. Ein belastbarer Erkenntnisgewinn ist kaum zu erwarten.
</t>
    </r>
    <r>
      <rPr>
        <b/>
        <sz val="8"/>
        <color theme="1"/>
        <rFont val="Aptos"/>
        <family val="2"/>
      </rPr>
      <t>0 Punkte</t>
    </r>
    <r>
      <rPr>
        <sz val="8"/>
        <color theme="1"/>
        <rFont val="Aptos"/>
        <family val="2"/>
      </rPr>
      <t xml:space="preserve">  = Die vorgeschlagenen Fragen fehlen oder sind nicht geeignet, Erkenntnisse zu Verbrauchfragen von jungen Menschen zu generieren. Ein Mehrwert für die Auftragsdurchführung ist nicht erkennbar.</t>
    </r>
  </si>
  <si>
    <t>4. Zeitplan</t>
  </si>
  <si>
    <t>5. Preis</t>
  </si>
  <si>
    <t>3. Erfahrung der Personen, die den Auftrag durchführen</t>
  </si>
  <si>
    <r>
      <rPr>
        <b/>
        <sz val="8"/>
        <color theme="1"/>
        <rFont val="Aptos"/>
        <family val="2"/>
      </rPr>
      <t>5 Punkte</t>
    </r>
    <r>
      <rPr>
        <sz val="8"/>
        <color theme="1"/>
        <rFont val="Aptos"/>
        <family val="2"/>
      </rPr>
      <t xml:space="preserve"> = vollkommen überzeugendes Konzept entspricht wissenschaftlichen Standards, es wurde an alle Details (insbesondere Begrüdung zur Stichprobe) gedacht; es ist ein Ergebnisbericht zu erwarten, der belastbare und aussagekräftige Erkenntnisse zu den Erwartungen in der Leistungsbeschreibung erbringt, da auf das Thema/ Problematik eingegangen wird und der Ansatz zu Ablauf und Planung vollkommen nachvollziehbar ist.
</t>
    </r>
    <r>
      <rPr>
        <b/>
        <sz val="8"/>
        <color theme="1"/>
        <rFont val="Aptos"/>
        <family val="2"/>
      </rPr>
      <t xml:space="preserve">
4 Punkte</t>
    </r>
    <r>
      <rPr>
        <sz val="8"/>
        <color theme="1"/>
        <rFont val="Aptos"/>
        <family val="2"/>
      </rPr>
      <t xml:space="preserve"> = Konzept durchdacht und entspricht wissenschaftlichen Standards mit nachvollziehbarem Ansatz zu Ablauf und Planung; einzelne Aspekte wurde nicht vollständig beschrieben.
</t>
    </r>
    <r>
      <rPr>
        <b/>
        <sz val="8"/>
        <color theme="1"/>
        <rFont val="Aptos"/>
        <family val="2"/>
      </rPr>
      <t>3 Punkte</t>
    </r>
    <r>
      <rPr>
        <sz val="8"/>
        <color theme="1"/>
        <rFont val="Aptos"/>
        <family val="2"/>
      </rPr>
      <t xml:space="preserve"> = Konzept lässt erkennen, dass die geplante Durchführung wissenschaftlichen Standards entspricht, aber eher mit Schwächen in Ablauf und Planung.
</t>
    </r>
    <r>
      <rPr>
        <b/>
        <sz val="8"/>
        <color theme="1"/>
        <rFont val="Aptos"/>
        <family val="2"/>
      </rPr>
      <t>2 Punkte</t>
    </r>
    <r>
      <rPr>
        <sz val="8"/>
        <color theme="1"/>
        <rFont val="Aptos"/>
        <family val="2"/>
      </rPr>
      <t xml:space="preserve"> = Konzept lässt Ansätze zu Ablauf und Planung grob erkennen und/oder wissenschaftliche Standards werden nur teilweise eingehalten bzw. es ist nicht erkennbar, dass diese vollumfänglich eingehalten werden.
</t>
    </r>
    <r>
      <rPr>
        <b/>
        <sz val="8"/>
        <color theme="1"/>
        <rFont val="Aptos"/>
        <family val="2"/>
      </rPr>
      <t>1 Punkt</t>
    </r>
    <r>
      <rPr>
        <sz val="8"/>
        <color theme="1"/>
        <rFont val="Aptos"/>
        <family val="2"/>
      </rPr>
      <t xml:space="preserve"> = Konzept zur Herangehensweise mangelhaft, nicht durchdacht, grob lückenhaft.
</t>
    </r>
    <r>
      <rPr>
        <b/>
        <sz val="8"/>
        <color theme="1"/>
        <rFont val="Aptos"/>
        <family val="2"/>
      </rPr>
      <t>0 Punkte</t>
    </r>
    <r>
      <rPr>
        <sz val="8"/>
        <color theme="1"/>
        <rFont val="Aptos"/>
        <family val="2"/>
      </rPr>
      <t xml:space="preserve"> = Konzept fehlt oder entspricht nicht der Aufgabenstellung / Thematik.</t>
    </r>
  </si>
  <si>
    <r>
      <rPr>
        <b/>
        <sz val="8"/>
        <color theme="1"/>
        <rFont val="Aptos"/>
        <family val="2"/>
      </rPr>
      <t>5 Punkte</t>
    </r>
    <r>
      <rPr>
        <sz val="8"/>
        <color theme="1"/>
        <rFont val="Aptos"/>
        <family val="2"/>
      </rPr>
      <t xml:space="preserve"> = Die benannten Personen verfügen über umfangreiche und nachgewiesene praktische Erfahrung in der Planung, Durchführung und Auswertung vergleichbarer qualitativer Befragungen. Es ist eine sehr hohe fachliche Eignung für die ausgeschriebene Leistung erkennbar.
</t>
    </r>
    <r>
      <rPr>
        <b/>
        <sz val="8"/>
        <color theme="1"/>
        <rFont val="Aptos"/>
        <family val="2"/>
      </rPr>
      <t xml:space="preserve">
4 Punkte</t>
    </r>
    <r>
      <rPr>
        <sz val="8"/>
        <color theme="1"/>
        <rFont val="Aptos"/>
        <family val="2"/>
      </rPr>
      <t xml:space="preserve"> = Die benannten Personen verfügen über umfassende einschlägige Erfahrungen mit vergleichbaren qualitativen Befragungs-Projekten. Es ist eine hohe fachliche Eignung erkennbar.
</t>
    </r>
    <r>
      <rPr>
        <b/>
        <sz val="8"/>
        <color theme="1"/>
        <rFont val="Aptos"/>
        <family val="2"/>
      </rPr>
      <t xml:space="preserve">
3 Punkte</t>
    </r>
    <r>
      <rPr>
        <sz val="8"/>
        <color theme="1"/>
        <rFont val="Aptos"/>
        <family val="2"/>
      </rPr>
      <t xml:space="preserve"> = Die benannten Personen verfügen über nachgewiesene Erfahrungen in relevanten Tätigkeitsfeldern, decken jedoch nur Teile der Anforderungen (qualitative Befragung ohne Bezug zu Jugendlichen oder Verbraucherfragen) ab. Die fachliche Eignung ist insgesamt gegeben.
</t>
    </r>
    <r>
      <rPr>
        <b/>
        <sz val="8"/>
        <color theme="1"/>
        <rFont val="Aptos"/>
        <family val="2"/>
      </rPr>
      <t xml:space="preserve">
2 Punkte</t>
    </r>
    <r>
      <rPr>
        <sz val="8"/>
        <color theme="1"/>
        <rFont val="Aptos"/>
        <family val="2"/>
      </rPr>
      <t xml:space="preserve"> = Die benannten Personen verfügen lediglich über begrenzte einschlägige Erfahrungen, die mit dem Auftrag vergleichbar sind. Die fachliche Eignung ist erkennbar, jedoch mit deutlichen Einschränkungen.
</t>
    </r>
    <r>
      <rPr>
        <b/>
        <sz val="8"/>
        <color theme="1"/>
        <rFont val="Aptos"/>
        <family val="2"/>
      </rPr>
      <t xml:space="preserve">
1 Punkt</t>
    </r>
    <r>
      <rPr>
        <sz val="8"/>
        <color theme="1"/>
        <rFont val="Aptos"/>
        <family val="2"/>
      </rPr>
      <t xml:space="preserve"> = Die benannten Personen können nur vereinzelt einschlägige Erfahrungen nachweisen, die vergellichbar mit dem ausgeschriebenen Auftrag sind. Die Eignung erscheint nur in geringem Umfang belegt.
</t>
    </r>
    <r>
      <rPr>
        <b/>
        <sz val="8"/>
        <color theme="1"/>
        <rFont val="Aptos"/>
        <family val="2"/>
      </rPr>
      <t xml:space="preserve">
0 Punkte </t>
    </r>
    <r>
      <rPr>
        <sz val="8"/>
        <color theme="1"/>
        <rFont val="Aptos"/>
        <family val="2"/>
      </rPr>
      <t>= Es wurde keine Person genannt oder die benannten Personen verfügen über keine nachgewiesenen einschlägigen Erfahrungen im Zusammenhang mit dem ausgeschriebenen Auftrag. Eine fachliche Eignung hinsichtlich des Kriteriums Erfahrung ist nicht erkennbar.</t>
    </r>
  </si>
  <si>
    <r>
      <rPr>
        <b/>
        <sz val="8"/>
        <color theme="1"/>
        <rFont val="Aptos"/>
        <family val="2"/>
      </rPr>
      <t xml:space="preserve">5 Punkte = </t>
    </r>
    <r>
      <rPr>
        <sz val="8"/>
        <color theme="1"/>
        <rFont val="Aptos"/>
        <family val="2"/>
      </rPr>
      <t xml:space="preserve">Der Zeitplan ist vollständig, schlüssig und sehr gut nachvollziehbar. Alle wesentlichen Arbeitsschritte sind realistisch geplant und sinnvoll aufeinander abgestimmt. Eine qualitativ hochwertige Durchführung der Befragung und Berichterstellung ist zu erwarten.
</t>
    </r>
    <r>
      <rPr>
        <b/>
        <sz val="8"/>
        <color theme="1"/>
        <rFont val="Aptos"/>
        <family val="2"/>
      </rPr>
      <t xml:space="preserve">4 Punkte = </t>
    </r>
    <r>
      <rPr>
        <sz val="8"/>
        <color theme="1"/>
        <rFont val="Aptos"/>
        <family val="2"/>
      </rPr>
      <t xml:space="preserve"> Der Zeitplan ist gut nachvollziehbar und überwiegend plausibel. Alle wesentlichen Arbeitsschritte sind enthalten. Kleinere Schwächen oder Unklarheiten beeinträchtigen die Umsetzbarkeit nicht wesentlich.
</t>
    </r>
    <r>
      <rPr>
        <b/>
        <sz val="8"/>
        <color theme="1"/>
        <rFont val="Aptos"/>
        <family val="2"/>
      </rPr>
      <t xml:space="preserve">3 Punkte = </t>
    </r>
    <r>
      <rPr>
        <sz val="8"/>
        <color theme="1"/>
        <rFont val="Aptos"/>
        <family val="2"/>
      </rPr>
      <t xml:space="preserve">Der Zeitplan ist grundsätzlich nachvollziehbar und umsetzbar. Wesentliche Arbeitsschritte sind berücksichtigt. Einzelne Zeitansätze erscheinen knapp bemessen oder nur eingeschränkt plausibel.
</t>
    </r>
    <r>
      <rPr>
        <b/>
        <sz val="8"/>
        <color theme="1"/>
        <rFont val="Aptos"/>
        <family val="2"/>
      </rPr>
      <t>2 Punkte</t>
    </r>
    <r>
      <rPr>
        <sz val="8"/>
        <color theme="1"/>
        <rFont val="Aptos"/>
        <family val="2"/>
      </rPr>
      <t xml:space="preserve"> = Der Zeitplan weist deutliche Schwächen auf. Wesentliche Arbeitsschritte sind unzureichend berücksichtigt oder mit unrealistischen Zeitansätzen versehen. Die Umsetzung erscheint nur eingeschränkt gewährleistet.
</t>
    </r>
    <r>
      <rPr>
        <b/>
        <sz val="8"/>
        <color theme="1"/>
        <rFont val="Aptos"/>
        <family val="2"/>
      </rPr>
      <t xml:space="preserve">1 Punkt = </t>
    </r>
    <r>
      <rPr>
        <sz val="8"/>
        <color theme="1"/>
        <rFont val="Aptos"/>
        <family val="2"/>
      </rPr>
      <t xml:space="preserve"> Der Zeitplan ist weitgehend unplausibel oder unvollständig. Mehrere wesentliche Arbeitsschritte fehlen oder sind zeitlich nicht realistisch geplant. Es bestehen erhebliche Zweifel an der Umsetzbarkeit.
</t>
    </r>
    <r>
      <rPr>
        <b/>
        <sz val="8"/>
        <color theme="1"/>
        <rFont val="Aptos"/>
        <family val="2"/>
      </rPr>
      <t xml:space="preserve">0 Punkte = </t>
    </r>
    <r>
      <rPr>
        <sz val="8"/>
        <color theme="1"/>
        <rFont val="Aptos"/>
        <family val="2"/>
      </rPr>
      <t xml:space="preserve"> Es wurde kein Zeitplan eingereicht oder der Zeitplan ist so unvollständig bzw. unrealistisch, dass eine Bewertung der Umsetzbarkeit nicht möglich ist.</t>
    </r>
  </si>
  <si>
    <r>
      <t xml:space="preserve">1. Konzept mit Empfehlungen für die genaue Anwendung der beschriebenen Methode (mit Begründungen zur Stichprobe, Rekrutierung, Testdauer und Durchführung, Qualitätssicherung in den einzelnen Projektschritten)
</t>
    </r>
    <r>
      <rPr>
        <b/>
        <sz val="11"/>
        <color rgb="FFFF0000"/>
        <rFont val="Aptos"/>
        <family val="2"/>
      </rPr>
      <t>Das eingereichte Konzept muss eine Mindestpunktzahl von 3 Punkten erreichen. Angebote, die diese Mindestpunktzahl nicht erreichen, werden von der weiteren Wertung ausgeschlossen.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</si>
</sst>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sz val="11"/>
      <color theme="1"/>
      <name val="Aptos"/>
      <family val="2"/>
    </font>
    <font>
      <b/>
      <sz val="12"/>
      <color theme="1"/>
      <name val="Arial"/>
      <family val="2"/>
    </font>
    <font>
      <b/>
      <sz val="9"/>
      <color indexed="81"/>
      <name val="Segoe UI"/>
      <family val="2"/>
    </font>
    <font>
      <b/>
      <sz val="12"/>
      <color theme="1"/>
      <name val="Aptos"/>
      <family val="2"/>
    </font>
    <font>
      <b/>
      <sz val="12"/>
      <color theme="1"/>
      <name val="Aptos Black"/>
      <family val="2"/>
    </font>
    <font>
      <b/>
      <sz val="11"/>
      <color theme="1"/>
      <name val="Aptos"/>
      <family val="2"/>
    </font>
    <font>
      <sz val="12"/>
      <color theme="1"/>
      <name val="Aptos"/>
      <family val="2"/>
    </font>
    <font>
      <b/>
      <sz val="12"/>
      <color indexed="8"/>
      <name val="Aptos"/>
      <family val="2"/>
    </font>
    <font>
      <b/>
      <sz val="11"/>
      <color rgb="FFFF0000"/>
      <name val="Aptos"/>
      <family val="2"/>
    </font>
    <font>
      <sz val="8"/>
      <color theme="1"/>
      <name val="Aptos"/>
      <family val="2"/>
    </font>
    <font>
      <b/>
      <sz val="8"/>
      <color theme="1"/>
      <name val="Aptos"/>
      <family val="2"/>
    </font>
    <font>
      <b/>
      <sz val="12"/>
      <name val="Aptos"/>
      <family val="2"/>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s>
  <borders count="2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81">
    <xf numFmtId="0" fontId="0" fillId="0" borderId="0" xfId="0"/>
    <xf numFmtId="0" fontId="2" fillId="0" borderId="0" xfId="0" applyFont="1"/>
    <xf numFmtId="0" fontId="2" fillId="2" borderId="0" xfId="0" applyFont="1" applyFill="1"/>
    <xf numFmtId="0" fontId="2" fillId="2" borderId="1" xfId="0" applyFont="1" applyFill="1" applyBorder="1"/>
    <xf numFmtId="0" fontId="2" fillId="0" borderId="0" xfId="0" applyFont="1" applyAlignment="1">
      <alignment horizontal="center" vertical="top"/>
    </xf>
    <xf numFmtId="0" fontId="2" fillId="2" borderId="0" xfId="0" applyFont="1" applyFill="1" applyAlignment="1" applyProtection="1">
      <alignment horizontal="center" vertical="center"/>
      <protection locked="0"/>
    </xf>
    <xf numFmtId="0" fontId="2" fillId="2" borderId="0" xfId="0" applyFont="1" applyFill="1" applyAlignment="1" applyProtection="1">
      <alignment horizontal="center" vertical="top" wrapText="1"/>
      <protection locked="0"/>
    </xf>
    <xf numFmtId="0" fontId="5" fillId="2" borderId="6"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top" wrapText="1"/>
      <protection locked="0"/>
    </xf>
    <xf numFmtId="0" fontId="7" fillId="3" borderId="8" xfId="0" applyFont="1" applyFill="1" applyBorder="1" applyAlignment="1" applyProtection="1">
      <alignment horizontal="left" vertical="top" wrapText="1"/>
      <protection locked="0"/>
    </xf>
    <xf numFmtId="0" fontId="4" fillId="3" borderId="2" xfId="0" applyFont="1" applyFill="1" applyBorder="1" applyAlignment="1" applyProtection="1">
      <alignment horizontal="right" wrapText="1"/>
      <protection locked="0"/>
    </xf>
    <xf numFmtId="0" fontId="4" fillId="3" borderId="2" xfId="0" applyFont="1" applyFill="1" applyBorder="1" applyAlignment="1" applyProtection="1">
      <alignment horizontal="right" vertical="top" wrapText="1"/>
      <protection locked="0"/>
    </xf>
    <xf numFmtId="0" fontId="4" fillId="3" borderId="3" xfId="0" applyFont="1" applyFill="1" applyBorder="1" applyAlignment="1" applyProtection="1">
      <alignment horizontal="right" vertical="top" wrapText="1"/>
      <protection locked="0"/>
    </xf>
    <xf numFmtId="0" fontId="7" fillId="0" borderId="11" xfId="0" applyFont="1" applyBorder="1" applyProtection="1">
      <protection locked="0"/>
    </xf>
    <xf numFmtId="0" fontId="4" fillId="0" borderId="4" xfId="0" applyFont="1" applyBorder="1" applyProtection="1">
      <protection locked="0"/>
    </xf>
    <xf numFmtId="0" fontId="6" fillId="2" borderId="4" xfId="0" applyFont="1" applyFill="1" applyBorder="1" applyAlignment="1" applyProtection="1">
      <alignment vertical="top"/>
      <protection locked="0"/>
    </xf>
    <xf numFmtId="0" fontId="4" fillId="2" borderId="4" xfId="0" applyFont="1" applyFill="1" applyBorder="1" applyAlignment="1">
      <alignment horizontal="right"/>
    </xf>
    <xf numFmtId="0" fontId="6" fillId="2" borderId="0" xfId="0" applyFont="1" applyFill="1" applyAlignment="1" applyProtection="1">
      <alignment vertical="top"/>
      <protection locked="0"/>
    </xf>
    <xf numFmtId="0" fontId="4" fillId="2" borderId="0" xfId="0" applyFont="1" applyFill="1" applyAlignment="1" applyProtection="1">
      <alignment horizontal="left"/>
      <protection locked="0"/>
    </xf>
    <xf numFmtId="0" fontId="6" fillId="2" borderId="2" xfId="0" applyFont="1" applyFill="1" applyBorder="1" applyAlignment="1" applyProtection="1">
      <alignment vertical="top" wrapText="1"/>
      <protection locked="0"/>
    </xf>
    <xf numFmtId="0" fontId="8" fillId="3" borderId="2" xfId="0" applyFont="1" applyFill="1" applyBorder="1" applyAlignment="1" applyProtection="1">
      <alignment horizontal="right" vertical="center" wrapText="1"/>
      <protection locked="0"/>
    </xf>
    <xf numFmtId="0" fontId="4" fillId="3" borderId="2" xfId="0" applyFont="1" applyFill="1" applyBorder="1" applyAlignment="1" applyProtection="1">
      <alignment horizontal="right" vertical="center" wrapText="1"/>
      <protection locked="0"/>
    </xf>
    <xf numFmtId="0" fontId="4" fillId="3" borderId="3" xfId="0" applyFont="1" applyFill="1" applyBorder="1" applyAlignment="1" applyProtection="1">
      <alignment horizontal="right" vertical="center" wrapText="1"/>
      <protection locked="0"/>
    </xf>
    <xf numFmtId="0" fontId="6" fillId="2" borderId="4" xfId="0" applyFont="1" applyFill="1" applyBorder="1" applyAlignment="1" applyProtection="1">
      <alignment vertical="top" wrapText="1"/>
      <protection locked="0"/>
    </xf>
    <xf numFmtId="0" fontId="4" fillId="2" borderId="4" xfId="0" applyFont="1" applyFill="1" applyBorder="1" applyAlignment="1">
      <alignment horizontal="right" vertical="center"/>
    </xf>
    <xf numFmtId="0" fontId="6" fillId="2" borderId="0" xfId="0" applyFont="1" applyFill="1" applyAlignment="1" applyProtection="1">
      <alignment vertical="top" wrapText="1"/>
      <protection locked="0"/>
    </xf>
    <xf numFmtId="0" fontId="4" fillId="2" borderId="0" xfId="0" applyFont="1" applyFill="1" applyAlignment="1" applyProtection="1">
      <alignment horizontal="left" vertical="top"/>
      <protection locked="0"/>
    </xf>
    <xf numFmtId="164" fontId="7" fillId="3" borderId="8" xfId="0" applyNumberFormat="1" applyFont="1" applyFill="1" applyBorder="1" applyProtection="1">
      <protection locked="0"/>
    </xf>
    <xf numFmtId="164" fontId="7" fillId="3" borderId="9" xfId="0" applyNumberFormat="1" applyFont="1" applyFill="1" applyBorder="1" applyProtection="1">
      <protection locked="0"/>
    </xf>
    <xf numFmtId="0" fontId="6" fillId="2" borderId="2" xfId="0" applyFont="1" applyFill="1" applyBorder="1" applyAlignment="1" applyProtection="1">
      <alignment vertical="top"/>
      <protection locked="0"/>
    </xf>
    <xf numFmtId="2" fontId="4" fillId="2" borderId="2" xfId="0" applyNumberFormat="1" applyFont="1" applyFill="1" applyBorder="1" applyAlignment="1">
      <alignment horizontal="right" vertical="center"/>
    </xf>
    <xf numFmtId="0" fontId="6" fillId="2" borderId="4" xfId="0" applyFont="1" applyFill="1" applyBorder="1" applyAlignment="1" applyProtection="1">
      <alignment horizontal="center" vertical="top"/>
      <protection locked="0"/>
    </xf>
    <xf numFmtId="0" fontId="6" fillId="2" borderId="0" xfId="0" applyFont="1" applyFill="1" applyAlignment="1" applyProtection="1">
      <alignment horizontal="center" vertical="top"/>
      <protection locked="0"/>
    </xf>
    <xf numFmtId="0" fontId="4" fillId="2" borderId="0" xfId="0" applyFont="1" applyFill="1" applyProtection="1">
      <protection locked="0"/>
    </xf>
    <xf numFmtId="0" fontId="6" fillId="2" borderId="6" xfId="0" applyFont="1" applyFill="1" applyBorder="1" applyAlignment="1" applyProtection="1">
      <alignment vertical="top"/>
      <protection locked="0"/>
    </xf>
    <xf numFmtId="0" fontId="6" fillId="2" borderId="5" xfId="0" applyFont="1" applyFill="1" applyBorder="1" applyAlignment="1" applyProtection="1">
      <alignment horizontal="center" vertical="top"/>
      <protection locked="0"/>
    </xf>
    <xf numFmtId="0" fontId="6" fillId="2" borderId="5" xfId="0" applyFont="1" applyFill="1" applyBorder="1" applyAlignment="1" applyProtection="1">
      <alignment vertical="top"/>
      <protection locked="0"/>
    </xf>
    <xf numFmtId="0" fontId="6" fillId="2" borderId="2" xfId="0" applyFont="1" applyFill="1" applyBorder="1" applyProtection="1">
      <protection locked="0"/>
    </xf>
    <xf numFmtId="0" fontId="4" fillId="2" borderId="2" xfId="0" applyFont="1" applyFill="1" applyBorder="1" applyProtection="1">
      <protection locked="0"/>
    </xf>
    <xf numFmtId="164" fontId="4" fillId="2" borderId="2" xfId="0" applyNumberFormat="1" applyFont="1" applyFill="1" applyBorder="1"/>
    <xf numFmtId="0" fontId="4" fillId="2" borderId="0" xfId="0" applyFont="1" applyFill="1"/>
    <xf numFmtId="0" fontId="4" fillId="3" borderId="0" xfId="0" applyFont="1" applyFill="1"/>
    <xf numFmtId="0" fontId="5" fillId="2" borderId="15" xfId="0" applyFont="1" applyFill="1" applyBorder="1" applyAlignment="1" applyProtection="1">
      <alignment horizontal="center" vertical="center"/>
      <protection locked="0"/>
    </xf>
    <xf numFmtId="0" fontId="1" fillId="2" borderId="10" xfId="0" applyFont="1" applyFill="1" applyBorder="1" applyAlignment="1" applyProtection="1">
      <alignment vertical="top"/>
      <protection locked="0"/>
    </xf>
    <xf numFmtId="0" fontId="1" fillId="2" borderId="20" xfId="0" applyFont="1" applyFill="1" applyBorder="1" applyAlignment="1" applyProtection="1">
      <alignment vertical="top"/>
      <protection locked="0"/>
    </xf>
    <xf numFmtId="0" fontId="1" fillId="2" borderId="2" xfId="0" applyFont="1" applyFill="1" applyBorder="1" applyAlignment="1" applyProtection="1">
      <alignment horizontal="center" vertical="top"/>
      <protection locked="0"/>
    </xf>
    <xf numFmtId="0" fontId="1" fillId="2" borderId="2" xfId="0" applyFont="1" applyFill="1" applyBorder="1" applyAlignment="1" applyProtection="1">
      <alignment horizontal="left" vertical="top" wrapText="1"/>
      <protection locked="0"/>
    </xf>
    <xf numFmtId="0" fontId="7" fillId="0" borderId="21" xfId="0" applyFont="1" applyBorder="1" applyProtection="1">
      <protection locked="0"/>
    </xf>
    <xf numFmtId="0" fontId="1" fillId="2" borderId="0" xfId="0" applyFont="1" applyFill="1" applyAlignment="1" applyProtection="1">
      <alignment vertical="top"/>
      <protection locked="0"/>
    </xf>
    <xf numFmtId="0" fontId="1" fillId="2" borderId="0" xfId="0" applyFont="1" applyFill="1" applyAlignment="1" applyProtection="1">
      <alignment horizontal="center" vertical="top"/>
      <protection locked="0"/>
    </xf>
    <xf numFmtId="0" fontId="1" fillId="2" borderId="4" xfId="0" applyFont="1" applyFill="1" applyBorder="1" applyAlignment="1" applyProtection="1">
      <alignment horizontal="center" vertical="top"/>
      <protection locked="0"/>
    </xf>
    <xf numFmtId="0" fontId="1" fillId="2" borderId="11" xfId="0" applyFont="1" applyFill="1" applyBorder="1" applyAlignment="1" applyProtection="1">
      <alignment vertical="top"/>
      <protection locked="0"/>
    </xf>
    <xf numFmtId="0" fontId="1" fillId="2" borderId="21" xfId="0" applyFont="1" applyFill="1" applyBorder="1" applyAlignment="1" applyProtection="1">
      <alignment vertical="top"/>
      <protection locked="0"/>
    </xf>
    <xf numFmtId="0" fontId="6" fillId="2" borderId="15" xfId="0" applyFont="1" applyFill="1" applyBorder="1" applyAlignment="1" applyProtection="1">
      <alignment vertical="top"/>
      <protection locked="0"/>
    </xf>
    <xf numFmtId="0" fontId="1" fillId="2" borderId="2" xfId="0" applyFont="1" applyFill="1" applyBorder="1" applyProtection="1">
      <protection locked="0"/>
    </xf>
    <xf numFmtId="0" fontId="6" fillId="2" borderId="1" xfId="0" applyFont="1" applyFill="1" applyBorder="1" applyAlignment="1" applyProtection="1">
      <alignment vertical="top"/>
      <protection locked="0"/>
    </xf>
    <xf numFmtId="0" fontId="6" fillId="2" borderId="22" xfId="0" applyFont="1" applyFill="1" applyBorder="1" applyAlignment="1" applyProtection="1">
      <alignment horizontal="center" vertical="top"/>
      <protection locked="0"/>
    </xf>
    <xf numFmtId="0" fontId="6" fillId="2" borderId="22" xfId="0" applyFont="1" applyFill="1" applyBorder="1" applyAlignment="1" applyProtection="1">
      <alignment vertical="top"/>
      <protection locked="0"/>
    </xf>
    <xf numFmtId="2" fontId="4" fillId="2" borderId="22" xfId="0" applyNumberFormat="1" applyFont="1" applyFill="1" applyBorder="1" applyAlignment="1">
      <alignment horizontal="left"/>
    </xf>
    <xf numFmtId="0" fontId="6" fillId="2" borderId="0" xfId="0" applyFont="1" applyFill="1" applyProtection="1">
      <protection locked="0"/>
    </xf>
    <xf numFmtId="164" fontId="4" fillId="2" borderId="0" xfId="0" applyNumberFormat="1" applyFont="1" applyFill="1"/>
    <xf numFmtId="0" fontId="7" fillId="3" borderId="19" xfId="0" applyFont="1" applyFill="1" applyBorder="1" applyAlignment="1" applyProtection="1">
      <alignment horizontal="left" vertical="top" wrapText="1"/>
      <protection locked="0"/>
    </xf>
    <xf numFmtId="0" fontId="7" fillId="3" borderId="17" xfId="0" applyFont="1" applyFill="1" applyBorder="1" applyAlignment="1" applyProtection="1">
      <alignment horizontal="left" vertical="top" wrapText="1"/>
      <protection locked="0"/>
    </xf>
    <xf numFmtId="2" fontId="12" fillId="2" borderId="4" xfId="0" applyNumberFormat="1" applyFont="1" applyFill="1" applyBorder="1" applyAlignment="1">
      <alignment horizontal="right" vertical="center"/>
    </xf>
    <xf numFmtId="2" fontId="12" fillId="2" borderId="5" xfId="0" applyNumberFormat="1" applyFont="1" applyFill="1" applyBorder="1" applyAlignment="1">
      <alignment horizontal="left"/>
    </xf>
    <xf numFmtId="0" fontId="2" fillId="2" borderId="0" xfId="0" applyFont="1" applyFill="1"/>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6" fillId="4" borderId="16" xfId="0" applyFont="1" applyFill="1" applyBorder="1" applyAlignment="1" applyProtection="1">
      <alignment horizontal="left" vertical="top" wrapText="1"/>
      <protection locked="0"/>
    </xf>
    <xf numFmtId="0" fontId="6" fillId="4" borderId="17" xfId="0" applyFont="1" applyFill="1" applyBorder="1" applyAlignment="1" applyProtection="1">
      <alignment horizontal="left" vertical="top" wrapText="1"/>
      <protection locked="0"/>
    </xf>
    <xf numFmtId="9" fontId="6" fillId="4" borderId="8" xfId="0" applyNumberFormat="1" applyFont="1" applyFill="1" applyBorder="1" applyAlignment="1" applyProtection="1">
      <alignment horizontal="center" vertical="top"/>
      <protection locked="0"/>
    </xf>
    <xf numFmtId="0" fontId="10" fillId="4" borderId="18" xfId="0" applyFont="1" applyFill="1" applyBorder="1" applyAlignment="1" applyProtection="1">
      <alignment horizontal="left" vertical="top" wrapText="1"/>
      <protection locked="0"/>
    </xf>
    <xf numFmtId="0" fontId="6" fillId="4" borderId="7" xfId="0" applyFont="1" applyFill="1" applyBorder="1" applyAlignment="1" applyProtection="1">
      <alignment vertical="top" wrapText="1"/>
      <protection locked="0"/>
    </xf>
    <xf numFmtId="0" fontId="9" fillId="4" borderId="17" xfId="0" applyFont="1" applyFill="1" applyBorder="1" applyAlignment="1" applyProtection="1">
      <alignment vertical="top" wrapText="1"/>
      <protection locked="0"/>
    </xf>
    <xf numFmtId="0" fontId="10" fillId="4" borderId="8" xfId="0" applyFont="1" applyFill="1" applyBorder="1" applyAlignment="1" applyProtection="1">
      <alignment horizontal="left" vertical="top" wrapText="1"/>
      <protection locked="0"/>
    </xf>
    <xf numFmtId="0" fontId="6" fillId="4" borderId="7" xfId="0" applyFont="1" applyFill="1" applyBorder="1" applyAlignment="1" applyProtection="1">
      <alignment vertical="top"/>
      <protection locked="0"/>
    </xf>
    <xf numFmtId="0" fontId="6" fillId="4" borderId="17" xfId="0" applyFont="1" applyFill="1" applyBorder="1" applyAlignment="1" applyProtection="1">
      <alignment vertical="top"/>
      <protection locked="0"/>
    </xf>
    <xf numFmtId="0" fontId="1" fillId="4" borderId="8" xfId="0" applyFont="1" applyFill="1" applyBorder="1" applyAlignment="1" applyProtection="1">
      <alignment vertical="top"/>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1"/>
  <sheetViews>
    <sheetView tabSelected="1" zoomScale="55" zoomScaleNormal="55" workbookViewId="0">
      <selection activeCell="A23" sqref="A23:D23"/>
    </sheetView>
  </sheetViews>
  <sheetFormatPr baseColWidth="10" defaultColWidth="11.453125" defaultRowHeight="15.5" x14ac:dyDescent="0.35"/>
  <cols>
    <col min="1" max="1" width="35.36328125" style="1" customWidth="1"/>
    <col min="2" max="2" width="24.6328125" style="1" bestFit="1" customWidth="1"/>
    <col min="3" max="3" width="50.36328125" style="1" customWidth="1"/>
    <col min="4" max="4" width="104.08984375" style="1" customWidth="1"/>
    <col min="5" max="5" width="31" style="1" customWidth="1"/>
    <col min="6" max="6" width="29.36328125" style="1" customWidth="1"/>
    <col min="7" max="7" width="30.6328125" style="1" customWidth="1"/>
    <col min="8" max="21" width="11.453125" style="1"/>
    <col min="22" max="22" width="12.453125" style="1" customWidth="1"/>
    <col min="23" max="16384" width="11.453125" style="1"/>
  </cols>
  <sheetData>
    <row r="1" spans="1:22" ht="16" thickBot="1" x14ac:dyDescent="0.4">
      <c r="A1" s="67"/>
      <c r="B1" s="67"/>
      <c r="C1" s="67"/>
      <c r="D1" s="67"/>
      <c r="E1" s="67"/>
      <c r="F1" s="67"/>
    </row>
    <row r="2" spans="1:22" ht="51.75" customHeight="1" thickBot="1" x14ac:dyDescent="0.4">
      <c r="A2" s="68" t="s">
        <v>19</v>
      </c>
      <c r="B2" s="69"/>
      <c r="C2" s="69"/>
      <c r="D2" s="69"/>
      <c r="E2" s="69"/>
      <c r="F2" s="69"/>
      <c r="G2" s="70"/>
    </row>
    <row r="3" spans="1:22" ht="18" customHeight="1" x14ac:dyDescent="0.35">
      <c r="A3" s="2"/>
      <c r="B3" s="2"/>
      <c r="C3" s="2"/>
      <c r="D3" s="2"/>
      <c r="E3" s="2"/>
      <c r="F3" s="2"/>
      <c r="G3" s="2"/>
      <c r="I3" s="2"/>
      <c r="J3" s="2"/>
      <c r="K3" s="2"/>
      <c r="L3" s="2"/>
      <c r="M3" s="2"/>
      <c r="N3" s="2"/>
      <c r="O3" s="2"/>
      <c r="P3" s="2"/>
      <c r="Q3" s="2"/>
      <c r="R3" s="2"/>
      <c r="S3" s="2"/>
      <c r="T3" s="2"/>
      <c r="U3" s="2"/>
      <c r="V3" s="3"/>
    </row>
    <row r="4" spans="1:22" ht="16" thickBot="1" x14ac:dyDescent="0.4">
      <c r="H4" s="2"/>
    </row>
    <row r="5" spans="1:22" s="4" customFormat="1" ht="101.25" customHeight="1" thickBot="1" x14ac:dyDescent="0.4">
      <c r="A5" s="7" t="s">
        <v>1</v>
      </c>
      <c r="B5" s="44"/>
      <c r="C5" s="8" t="s">
        <v>2</v>
      </c>
      <c r="D5" s="9" t="s">
        <v>15</v>
      </c>
      <c r="E5" s="10" t="s">
        <v>10</v>
      </c>
      <c r="F5" s="10" t="s">
        <v>11</v>
      </c>
      <c r="G5" s="10" t="s">
        <v>12</v>
      </c>
      <c r="H5" s="1"/>
    </row>
    <row r="6" spans="1:22" s="4" customFormat="1" ht="16" thickBot="1" x14ac:dyDescent="0.4">
      <c r="A6" s="5"/>
      <c r="B6" s="5"/>
      <c r="C6" s="5"/>
      <c r="D6" s="5"/>
      <c r="E6" s="6"/>
      <c r="F6" s="6"/>
      <c r="G6" s="6"/>
    </row>
    <row r="7" spans="1:22" ht="187.25" customHeight="1" x14ac:dyDescent="0.35">
      <c r="A7" s="71" t="s">
        <v>28</v>
      </c>
      <c r="B7" s="72"/>
      <c r="C7" s="73">
        <v>0.2</v>
      </c>
      <c r="D7" s="74" t="s">
        <v>25</v>
      </c>
      <c r="E7" s="64" t="s">
        <v>16</v>
      </c>
      <c r="F7" s="11" t="s">
        <v>16</v>
      </c>
      <c r="G7" s="63" t="s">
        <v>16</v>
      </c>
      <c r="H7" s="4"/>
    </row>
    <row r="8" spans="1:22" ht="16" x14ac:dyDescent="0.4">
      <c r="A8" s="45" t="s">
        <v>5</v>
      </c>
      <c r="B8" s="46"/>
      <c r="C8" s="47">
        <v>5</v>
      </c>
      <c r="D8" s="48"/>
      <c r="E8" s="12">
        <v>0</v>
      </c>
      <c r="F8" s="13">
        <v>0</v>
      </c>
      <c r="G8" s="14">
        <v>0</v>
      </c>
    </row>
    <row r="9" spans="1:22" ht="16.5" thickBot="1" x14ac:dyDescent="0.45">
      <c r="A9" s="15" t="s">
        <v>4</v>
      </c>
      <c r="B9" s="49"/>
      <c r="C9" s="16"/>
      <c r="D9" s="17"/>
      <c r="E9" s="18">
        <f>E8*$C$7</f>
        <v>0</v>
      </c>
      <c r="F9" s="18">
        <f>F8*$C$7</f>
        <v>0</v>
      </c>
      <c r="G9" s="18">
        <f>G8*$C$7</f>
        <v>0</v>
      </c>
    </row>
    <row r="10" spans="1:22" ht="16.5" thickBot="1" x14ac:dyDescent="0.45">
      <c r="A10" s="50"/>
      <c r="B10" s="50"/>
      <c r="C10" s="51"/>
      <c r="D10" s="19"/>
      <c r="E10" s="20"/>
      <c r="F10" s="20"/>
      <c r="G10" s="20"/>
    </row>
    <row r="11" spans="1:22" ht="191.4" customHeight="1" x14ac:dyDescent="0.35">
      <c r="A11" s="75" t="s">
        <v>20</v>
      </c>
      <c r="B11" s="76"/>
      <c r="C11" s="73">
        <v>0.2</v>
      </c>
      <c r="D11" s="77" t="s">
        <v>21</v>
      </c>
      <c r="E11" s="11" t="s">
        <v>16</v>
      </c>
      <c r="F11" s="11" t="s">
        <v>16</v>
      </c>
      <c r="G11" s="11" t="s">
        <v>16</v>
      </c>
      <c r="H11" s="2"/>
    </row>
    <row r="12" spans="1:22" ht="16" x14ac:dyDescent="0.35">
      <c r="A12" s="45" t="s">
        <v>5</v>
      </c>
      <c r="B12" s="46"/>
      <c r="C12" s="47">
        <v>5</v>
      </c>
      <c r="D12" s="21"/>
      <c r="E12" s="22">
        <v>0</v>
      </c>
      <c r="F12" s="23">
        <v>0</v>
      </c>
      <c r="G12" s="24">
        <v>0</v>
      </c>
    </row>
    <row r="13" spans="1:22" ht="16.5" thickBot="1" x14ac:dyDescent="0.45">
      <c r="A13" s="15" t="s">
        <v>3</v>
      </c>
      <c r="B13" s="49"/>
      <c r="C13" s="52"/>
      <c r="D13" s="25"/>
      <c r="E13" s="26">
        <f>E12*$C$11</f>
        <v>0</v>
      </c>
      <c r="F13" s="26">
        <f t="shared" ref="F13:G13" si="0">F12*$C$11</f>
        <v>0</v>
      </c>
      <c r="G13" s="26">
        <f t="shared" si="0"/>
        <v>0</v>
      </c>
    </row>
    <row r="14" spans="1:22" ht="16.5" thickBot="1" x14ac:dyDescent="0.45">
      <c r="A14" s="50"/>
      <c r="B14" s="50"/>
      <c r="C14" s="51"/>
      <c r="D14" s="27"/>
      <c r="E14" s="20"/>
      <c r="F14" s="28"/>
      <c r="G14" s="20"/>
    </row>
    <row r="15" spans="1:22" ht="195.65" customHeight="1" x14ac:dyDescent="0.35">
      <c r="A15" s="75" t="s">
        <v>24</v>
      </c>
      <c r="B15" s="76"/>
      <c r="C15" s="73">
        <v>0.1</v>
      </c>
      <c r="D15" s="77" t="s">
        <v>26</v>
      </c>
      <c r="E15" s="11" t="s">
        <v>16</v>
      </c>
      <c r="F15" s="11" t="s">
        <v>16</v>
      </c>
      <c r="G15" s="11" t="s">
        <v>16</v>
      </c>
      <c r="H15" s="2"/>
    </row>
    <row r="16" spans="1:22" ht="16" x14ac:dyDescent="0.35">
      <c r="A16" s="45" t="s">
        <v>5</v>
      </c>
      <c r="B16" s="46"/>
      <c r="C16" s="47">
        <v>5</v>
      </c>
      <c r="D16" s="21"/>
      <c r="E16" s="22">
        <v>0</v>
      </c>
      <c r="F16" s="23">
        <v>0</v>
      </c>
      <c r="G16" s="24">
        <v>0</v>
      </c>
    </row>
    <row r="17" spans="1:8" ht="16.5" thickBot="1" x14ac:dyDescent="0.45">
      <c r="A17" s="15" t="s">
        <v>3</v>
      </c>
      <c r="B17" s="49"/>
      <c r="C17" s="52"/>
      <c r="D17" s="25"/>
      <c r="E17" s="26">
        <f>E16*$C$15</f>
        <v>0</v>
      </c>
      <c r="F17" s="26">
        <f>F16*$C$15</f>
        <v>0</v>
      </c>
      <c r="G17" s="26">
        <f>G16*$C$15</f>
        <v>0</v>
      </c>
    </row>
    <row r="18" spans="1:8" ht="193.25" customHeight="1" x14ac:dyDescent="0.35">
      <c r="A18" s="75" t="s">
        <v>22</v>
      </c>
      <c r="B18" s="76"/>
      <c r="C18" s="73">
        <v>0.1</v>
      </c>
      <c r="D18" s="77" t="s">
        <v>27</v>
      </c>
      <c r="E18" s="11" t="s">
        <v>16</v>
      </c>
      <c r="F18" s="11" t="s">
        <v>16</v>
      </c>
      <c r="G18" s="11" t="s">
        <v>16</v>
      </c>
      <c r="H18" s="2"/>
    </row>
    <row r="19" spans="1:8" ht="16" x14ac:dyDescent="0.35">
      <c r="A19" s="45" t="s">
        <v>5</v>
      </c>
      <c r="B19" s="46"/>
      <c r="C19" s="47">
        <v>5</v>
      </c>
      <c r="D19" s="21"/>
      <c r="E19" s="22">
        <v>0</v>
      </c>
      <c r="F19" s="23">
        <v>0</v>
      </c>
      <c r="G19" s="24">
        <v>0</v>
      </c>
    </row>
    <row r="20" spans="1:8" ht="16.5" thickBot="1" x14ac:dyDescent="0.45">
      <c r="A20" s="15" t="s">
        <v>3</v>
      </c>
      <c r="B20" s="49"/>
      <c r="C20" s="52"/>
      <c r="D20" s="25"/>
      <c r="E20" s="26">
        <f>E19*$C$18</f>
        <v>0</v>
      </c>
      <c r="F20" s="26">
        <f>F19*$C$18</f>
        <v>0</v>
      </c>
      <c r="G20" s="26">
        <f>G19*$C$18</f>
        <v>0</v>
      </c>
    </row>
    <row r="21" spans="1:8" ht="16" x14ac:dyDescent="0.4">
      <c r="A21" s="50"/>
      <c r="B21" s="50"/>
      <c r="C21" s="51"/>
      <c r="D21" s="27"/>
      <c r="E21" s="20"/>
      <c r="F21" s="28"/>
      <c r="G21" s="20"/>
    </row>
    <row r="22" spans="1:8" ht="16" thickBot="1" x14ac:dyDescent="0.4"/>
    <row r="23" spans="1:8" ht="16" x14ac:dyDescent="0.4">
      <c r="A23" s="78" t="s">
        <v>23</v>
      </c>
      <c r="B23" s="79"/>
      <c r="C23" s="73">
        <v>0.4</v>
      </c>
      <c r="D23" s="80"/>
      <c r="E23" s="29">
        <v>10000</v>
      </c>
      <c r="F23" s="29">
        <v>7300</v>
      </c>
      <c r="G23" s="30">
        <v>8000</v>
      </c>
    </row>
    <row r="24" spans="1:8" ht="16" x14ac:dyDescent="0.35">
      <c r="A24" s="45" t="s">
        <v>5</v>
      </c>
      <c r="B24" s="46"/>
      <c r="C24" s="47">
        <v>5</v>
      </c>
      <c r="D24" s="31"/>
      <c r="E24" s="32">
        <f>E31/E23*C24</f>
        <v>3.65</v>
      </c>
      <c r="F24" s="32">
        <f>E31/F23*C24</f>
        <v>5</v>
      </c>
      <c r="G24" s="32">
        <f>E31/G23*C24</f>
        <v>4.5625</v>
      </c>
      <c r="H24" s="1" t="s">
        <v>17</v>
      </c>
    </row>
    <row r="25" spans="1:8" ht="16.5" thickBot="1" x14ac:dyDescent="0.4">
      <c r="A25" s="53" t="s">
        <v>3</v>
      </c>
      <c r="B25" s="54"/>
      <c r="C25" s="33"/>
      <c r="D25" s="17"/>
      <c r="E25" s="65">
        <f>E24*$C$23</f>
        <v>1.46</v>
      </c>
      <c r="F25" s="65">
        <f t="shared" ref="F25:G25" si="1">F24*$C$23</f>
        <v>2</v>
      </c>
      <c r="G25" s="65">
        <f t="shared" si="1"/>
        <v>1.8250000000000002</v>
      </c>
    </row>
    <row r="26" spans="1:8" ht="16.5" thickBot="1" x14ac:dyDescent="0.45">
      <c r="A26" s="50"/>
      <c r="B26" s="50"/>
      <c r="C26" s="34"/>
      <c r="D26" s="19"/>
      <c r="E26" s="35"/>
      <c r="F26" s="35"/>
      <c r="G26" s="35"/>
    </row>
    <row r="27" spans="1:8" ht="16.5" thickBot="1" x14ac:dyDescent="0.45">
      <c r="A27" s="36" t="s">
        <v>0</v>
      </c>
      <c r="B27" s="55"/>
      <c r="C27" s="37"/>
      <c r="D27" s="38"/>
      <c r="E27" s="66">
        <f>SUM(E9,E13,E17,E20,E25)</f>
        <v>1.46</v>
      </c>
      <c r="F27" s="66">
        <f t="shared" ref="F27:G27" si="2">SUM(F9,F13,F17,F20,F25)</f>
        <v>2</v>
      </c>
      <c r="G27" s="66">
        <f t="shared" si="2"/>
        <v>1.8250000000000002</v>
      </c>
    </row>
    <row r="28" spans="1:8" ht="16" x14ac:dyDescent="0.4">
      <c r="A28" s="57"/>
      <c r="B28" s="57"/>
      <c r="C28" s="58"/>
      <c r="D28" s="59"/>
      <c r="E28" s="60"/>
      <c r="F28" s="60"/>
      <c r="G28" s="60"/>
    </row>
    <row r="29" spans="1:8" ht="16" x14ac:dyDescent="0.4">
      <c r="A29" s="57"/>
      <c r="B29" s="57"/>
      <c r="C29" s="58"/>
      <c r="D29" s="59"/>
      <c r="E29" s="60"/>
      <c r="F29" s="60"/>
      <c r="G29" s="60"/>
    </row>
    <row r="30" spans="1:8" ht="16" x14ac:dyDescent="0.4">
      <c r="A30" s="56" t="s">
        <v>18</v>
      </c>
      <c r="B30" s="56"/>
      <c r="C30" s="56"/>
      <c r="D30" s="39"/>
      <c r="E30" s="40"/>
      <c r="F30" s="40"/>
      <c r="G30" s="40"/>
    </row>
    <row r="31" spans="1:8" ht="16" x14ac:dyDescent="0.4">
      <c r="A31" s="39"/>
      <c r="B31" s="39"/>
      <c r="C31" s="39"/>
      <c r="D31" s="39"/>
      <c r="E31" s="41">
        <f>MIN(E23:G23)</f>
        <v>7300</v>
      </c>
      <c r="F31" s="40"/>
      <c r="G31" s="40"/>
    </row>
    <row r="32" spans="1:8" ht="16" x14ac:dyDescent="0.4">
      <c r="A32" s="61"/>
      <c r="B32" s="61"/>
      <c r="C32" s="61"/>
      <c r="D32" s="61"/>
      <c r="E32" s="62"/>
      <c r="F32" s="35"/>
      <c r="G32" s="35"/>
    </row>
    <row r="33" spans="1:6" ht="16" x14ac:dyDescent="0.4">
      <c r="A33" s="42"/>
      <c r="B33" s="42"/>
      <c r="C33" s="42"/>
      <c r="D33" s="42"/>
      <c r="E33" s="42"/>
      <c r="F33" s="42"/>
    </row>
    <row r="34" spans="1:6" ht="16" x14ac:dyDescent="0.4">
      <c r="A34" s="43" t="s">
        <v>7</v>
      </c>
      <c r="B34" s="42"/>
      <c r="C34" s="42"/>
      <c r="D34" s="43" t="s">
        <v>8</v>
      </c>
      <c r="E34" s="42" t="s">
        <v>9</v>
      </c>
      <c r="F34" s="42"/>
    </row>
    <row r="35" spans="1:6" ht="16" x14ac:dyDescent="0.4">
      <c r="A35" s="42" t="s">
        <v>6</v>
      </c>
      <c r="B35" s="42"/>
      <c r="C35" s="42"/>
      <c r="D35" s="42" t="s">
        <v>6</v>
      </c>
      <c r="E35" s="42"/>
      <c r="F35" s="42"/>
    </row>
    <row r="36" spans="1:6" ht="16" x14ac:dyDescent="0.4">
      <c r="A36" s="42"/>
      <c r="B36" s="42"/>
      <c r="C36" s="42"/>
      <c r="D36" s="42"/>
      <c r="E36" s="42"/>
      <c r="F36" s="42"/>
    </row>
    <row r="37" spans="1:6" ht="16" x14ac:dyDescent="0.4">
      <c r="A37" s="43" t="s">
        <v>7</v>
      </c>
      <c r="B37" s="42"/>
      <c r="C37" s="42"/>
      <c r="D37" s="43" t="s">
        <v>8</v>
      </c>
      <c r="E37" s="42"/>
      <c r="F37" s="42"/>
    </row>
    <row r="38" spans="1:6" ht="16" x14ac:dyDescent="0.4">
      <c r="A38" s="42" t="s">
        <v>13</v>
      </c>
      <c r="B38" s="42"/>
      <c r="C38" s="42"/>
      <c r="D38" s="42" t="s">
        <v>14</v>
      </c>
      <c r="E38" s="42"/>
      <c r="F38" s="42"/>
    </row>
    <row r="39" spans="1:6" ht="16" x14ac:dyDescent="0.4">
      <c r="A39" s="42"/>
      <c r="B39" s="42"/>
      <c r="C39" s="42"/>
      <c r="D39" s="42"/>
      <c r="E39" s="42"/>
      <c r="F39" s="42"/>
    </row>
    <row r="40" spans="1:6" ht="16" x14ac:dyDescent="0.4">
      <c r="A40" s="42"/>
      <c r="B40" s="42"/>
      <c r="C40" s="42"/>
      <c r="D40" s="42"/>
      <c r="E40" s="42"/>
      <c r="F40" s="42"/>
    </row>
    <row r="41" spans="1:6" ht="16" x14ac:dyDescent="0.4">
      <c r="A41" s="42"/>
      <c r="B41" s="42"/>
      <c r="C41" s="42"/>
      <c r="D41" s="42"/>
      <c r="E41" s="42"/>
      <c r="F41" s="42"/>
    </row>
  </sheetData>
  <mergeCells count="3">
    <mergeCell ref="A7:B7"/>
    <mergeCell ref="A1:F1"/>
    <mergeCell ref="A2:G2"/>
  </mergeCells>
  <pageMargins left="0.70866141732283472" right="0.70866141732283472" top="0.78740157480314965" bottom="0.78740157480314965" header="0.31496062992125984" footer="0.31496062992125984"/>
  <pageSetup paperSize="9" scale="5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NFListDisplayForm</Display>
  <Edit>NFListEditForm</Edit>
  <New>NFListEditForm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HWFTUP5PPQV2-844554029-12844</_dlc_DocId>
    <_dlc_DocIdUrl xmlns="e2003e0d-3b06-4c9d-8d1d-f4d78b896d7f">
      <Url>https://www.vintra.de/vzbv/vergabeportal/_layouts/15/DocIdRedir.aspx?ID=HWFTUP5PPQV2-844554029-12844</Url>
      <Description>HWFTUP5PPQV2-844554029-12844</Description>
    </_dlc_DocIdUrl>
    <vzbvBAGenPDF xmlns="93239daf-283d-42cb-9a3c-31238d13e6eb">nein</vzbvBAGenPDF>
    <vzbvBAGenAttachement xmlns="93239daf-283d-42cb-9a3c-31238d13e6eb">ja</vzbvBAGenAttachement>
    <vzbvVertragID xmlns="93239daf-283d-42cb-9a3c-31238d13e6eb">788</vzbvVertragID>
    <vzbvBAAktenzeichen xmlns="93239daf-283d-42cb-9a3c-31238d13e6eb">2026-0364</vzbvBAAktenzeichen>
    <AnbieterZentralID xmlns="e2003e0d-3b06-4c9d-8d1d-f4d78b896d7f" xsi:nil="true"/>
    <vzbvBedarfsID xmlns="93239daf-283d-42cb-9a3c-31238d13e6eb">4071</vzbvBedarfsID>
    <FormData xmlns="http://schemas.microsoft.com/sharepoint/v3">&lt;?xml version="1.0" encoding="utf-8"?&gt;&lt;FormVariables&gt;&lt;Version /&gt;&lt;/FormVariables&gt;</FormData>
    <RenditionsVersion xmlns="818c2a6b-7ef6-4ad5-94d7-1fe1a9e155a6" xsi:nil="true"/>
    <ecsOCRVersion xmlns="818c2a6b-7ef6-4ad5-94d7-1fe1a9e155a6" xsi:nil="true"/>
    <Renditions xmlns="818c2a6b-7ef6-4ad5-94d7-1fe1a9e155a6" xsi:nil="true"/>
  </documentManagement>
</p:properties>
</file>

<file path=customXml/item4.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Display>DocumentLibraryForm</Display>
  <Edit>DocumentLibraryForm</Edit>
  <New>DocumentLibraryForm</New>
  <MobileDisplayFormUrl/>
  <MobileEditFormUrl/>
  <MobileNewFormUrl/>
</FormTemplat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58ABA7F-51BD-458F-BC46-4F3FAAEC88F8}">
  <ds:schemaRefs>
    <ds:schemaRef ds:uri="http://schemas.microsoft.com/sharepoint/v3/contenttype/forms"/>
  </ds:schemaRefs>
</ds:datastoreItem>
</file>

<file path=customXml/itemProps2.xml><?xml version="1.0" encoding="utf-8"?>
<ds:datastoreItem xmlns:ds="http://schemas.openxmlformats.org/officeDocument/2006/customXml" ds:itemID="{88BFC304-D47D-40E9-B63B-794243D5A231}">
  <ds:schemaRefs>
    <ds:schemaRef ds:uri="http://schemas.microsoft.com/office/2006/metadata/longProperties"/>
  </ds:schemaRefs>
</ds:datastoreItem>
</file>

<file path=customXml/itemProps3.xml><?xml version="1.0" encoding="utf-8"?>
<ds:datastoreItem xmlns:ds="http://schemas.openxmlformats.org/officeDocument/2006/customXml" ds:itemID="{DCA36BD5-A444-4A27-BFA7-761A978348A7}">
  <ds:schemaRefs>
    <ds:schemaRef ds:uri="http://schemas.openxmlformats.org/package/2006/metadata/core-properties"/>
    <ds:schemaRef ds:uri="http://www.w3.org/XML/1998/namespace"/>
    <ds:schemaRef ds:uri="http://purl.org/dc/elements/1.1/"/>
    <ds:schemaRef ds:uri="http://schemas.microsoft.com/office/infopath/2007/PartnerControls"/>
    <ds:schemaRef ds:uri="http://schemas.microsoft.com/sharepoint/v3"/>
    <ds:schemaRef ds:uri="http://schemas.microsoft.com/office/2006/documentManagement/types"/>
    <ds:schemaRef ds:uri="e2003e0d-3b06-4c9d-8d1d-f4d78b896d7f"/>
    <ds:schemaRef ds:uri="http://purl.org/dc/dcmitype/"/>
    <ds:schemaRef ds:uri="818c2a6b-7ef6-4ad5-94d7-1fe1a9e155a6"/>
    <ds:schemaRef ds:uri="http://schemas.microsoft.com/office/2006/metadata/properties"/>
    <ds:schemaRef ds:uri="93239daf-283d-42cb-9a3c-31238d13e6eb"/>
    <ds:schemaRef ds:uri="http://purl.org/dc/terms/"/>
  </ds:schemaRefs>
</ds:datastoreItem>
</file>

<file path=customXml/itemProps4.xml><?xml version="1.0" encoding="utf-8"?>
<ds:datastoreItem xmlns:ds="http://schemas.openxmlformats.org/officeDocument/2006/customXml" ds:itemID="{289EC025-40BE-4776-964B-38036B9C02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18c2a6b-7ef6-4ad5-94d7-1fe1a9e155a6"/>
    <ds:schemaRef ds:uri="e2003e0d-3b06-4c9d-8d1d-f4d78b896d7f"/>
    <ds:schemaRef ds:uri="93239daf-283d-42cb-9a3c-31238d13e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B3DCB99-58D9-4D3B-AB40-66FB1B5561A2}">
  <ds:schemaRefs/>
</ds:datastoreItem>
</file>

<file path=customXml/itemProps6.xml><?xml version="1.0" encoding="utf-8"?>
<ds:datastoreItem xmlns:ds="http://schemas.openxmlformats.org/officeDocument/2006/customXml" ds:itemID="{43DC40A9-766C-4BF4-89A0-B04AE548149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2026-0364</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Vorlage-Anlage-6-Wertungsmatrix</dc:title>
  <dc:creator>hoffschulte</dc:creator>
  <cp:lastModifiedBy>Kruithoff, Eike (vzbv)</cp:lastModifiedBy>
  <cp:lastPrinted>2015-11-06T15:24:37Z</cp:lastPrinted>
  <dcterms:created xsi:type="dcterms:W3CDTF">2013-07-04T14:17:18Z</dcterms:created>
  <dcterms:modified xsi:type="dcterms:W3CDTF">2026-09-07T07:47:00Z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ea68c982-e9c3-4477-b70b-f0ccb2cc7704</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https://www.vintra.de/vzbv/vergabeportal/BedarfsmeldungDokumente/4071/Vorlage-Anlage-6-Wertungsmatrix.xlsx</vt:lpwstr>
  </property>
</Properties>
</file>