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G53\_Gruppe Vergabestelle\10 Vergabeverfahren\2026\21868-2026,, ÖA, Software Lizenzen Red Hat, URZ, Herr Rettig\03 Vergabeunterlagen\03_VU zur Veröffentlichung\"/>
    </mc:Choice>
  </mc:AlternateContent>
  <xr:revisionPtr revIDLastSave="0" documentId="13_ncr:1_{4C24F46F-86B6-4B51-9908-F460721BCBF1}" xr6:coauthVersionLast="47" xr6:coauthVersionMax="47" xr10:uidLastSave="{00000000-0000-0000-0000-000000000000}"/>
  <bookViews>
    <workbookView xWindow="-120" yWindow="-120" windowWidth="51840" windowHeight="21120" xr2:uid="{C7340693-6727-45E5-94D7-4373BC538AD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6" i="1" l="1"/>
  <c r="I5" i="1"/>
  <c r="H7" i="1"/>
  <c r="I7" i="1" l="1"/>
</calcChain>
</file>

<file path=xl/sharedStrings.xml><?xml version="1.0" encoding="utf-8"?>
<sst xmlns="http://schemas.openxmlformats.org/spreadsheetml/2006/main" count="17" uniqueCount="16">
  <si>
    <t>Standard</t>
  </si>
  <si>
    <t>SKU/Artikelnummer</t>
  </si>
  <si>
    <t>Quantity/Anzahl</t>
  </si>
  <si>
    <t>Produkt/Artikel</t>
  </si>
  <si>
    <t>MCT3319</t>
  </si>
  <si>
    <t>aktuelle Laufzeit</t>
  </si>
  <si>
    <t>Service-level</t>
  </si>
  <si>
    <t xml:space="preserve">Listenpreis </t>
  </si>
  <si>
    <t>Bitte beachten: Es sind nur die grauen Felder zu befüllen!</t>
  </si>
  <si>
    <t>Red Hat Ansible Automation Platform (Academic Edition), Standard (100 Managed Nodes) - (Inklusive/bundled 10 x Red Hat Ansible Automation Platform Infrastructure Subscription MCT4022 )</t>
  </si>
  <si>
    <t>Neues Ende der Laufzeit</t>
  </si>
  <si>
    <t>MW05199</t>
  </si>
  <si>
    <t xml:space="preserve">Red Hat OpenShift Platform Plus (Bare Metal Node), Standard (1 Physical Node, Academic). </t>
  </si>
  <si>
    <t>Angebotspreis für den abgefragten Zeitraum netto</t>
  </si>
  <si>
    <t>Angebotspreis für den abgefragten Zeitraum brutto</t>
  </si>
  <si>
    <t>Gesamtpreis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</si>
</sst>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12" xfId="0" applyNumberFormat="1" applyBorder="1" applyAlignment="1">
      <alignment vertical="center"/>
    </xf>
    <xf numFmtId="164" fontId="1" fillId="3" borderId="8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0" fillId="2" borderId="11" xfId="0" applyNumberFormat="1" applyFill="1" applyBorder="1" applyAlignment="1" applyProtection="1">
      <alignment vertical="center"/>
      <protection locked="0"/>
    </xf>
    <xf numFmtId="164" fontId="0" fillId="2" borderId="1" xfId="0" applyNumberFormat="1" applyFill="1" applyBorder="1" applyAlignment="1" applyProtection="1">
      <alignment vertical="center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3" xfId="0" applyBorder="1"/>
    <xf numFmtId="0" fontId="1" fillId="3" borderId="7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502A5-A7F9-48DF-A0FF-2D37D4C43D3E}">
  <dimension ref="A1:I8"/>
  <sheetViews>
    <sheetView tabSelected="1" view="pageLayout" zoomScaleNormal="115" workbookViewId="0">
      <selection activeCell="H9" sqref="H9"/>
    </sheetView>
  </sheetViews>
  <sheetFormatPr baseColWidth="10" defaultRowHeight="15" x14ac:dyDescent="0.25"/>
  <cols>
    <col min="1" max="1" width="8.85546875" bestFit="1" customWidth="1"/>
    <col min="2" max="2" width="28.42578125" customWidth="1"/>
    <col min="3" max="3" width="11.140625" bestFit="1" customWidth="1"/>
    <col min="4" max="4" width="10.140625" bestFit="1" customWidth="1"/>
    <col min="5" max="5" width="10.140625" customWidth="1"/>
    <col min="6" max="6" width="9" bestFit="1" customWidth="1"/>
    <col min="7" max="7" width="16.28515625" customWidth="1"/>
    <col min="8" max="8" width="16.7109375" customWidth="1"/>
    <col min="9" max="9" width="20.28515625" customWidth="1"/>
  </cols>
  <sheetData>
    <row r="1" spans="1:9" x14ac:dyDescent="0.25">
      <c r="A1" s="21" t="s">
        <v>8</v>
      </c>
      <c r="B1" s="21"/>
      <c r="C1" s="21"/>
    </row>
    <row r="2" spans="1:9" x14ac:dyDescent="0.25">
      <c r="A2" s="21"/>
      <c r="B2" s="21"/>
      <c r="C2" s="21"/>
    </row>
    <row r="3" spans="1:9" ht="15.75" thickBot="1" x14ac:dyDescent="0.3"/>
    <row r="4" spans="1:9" s="3" customFormat="1" ht="46.5" customHeight="1" thickBot="1" x14ac:dyDescent="0.3">
      <c r="A4" s="9" t="s">
        <v>2</v>
      </c>
      <c r="B4" s="1" t="s">
        <v>3</v>
      </c>
      <c r="C4" s="1" t="s">
        <v>1</v>
      </c>
      <c r="D4" s="10" t="s">
        <v>5</v>
      </c>
      <c r="E4" s="10" t="s">
        <v>10</v>
      </c>
      <c r="F4" s="1" t="s">
        <v>6</v>
      </c>
      <c r="G4" s="1" t="s">
        <v>7</v>
      </c>
      <c r="H4" s="1" t="s">
        <v>13</v>
      </c>
      <c r="I4" s="2" t="s">
        <v>14</v>
      </c>
    </row>
    <row r="5" spans="1:9" ht="60.75" thickBot="1" x14ac:dyDescent="0.3">
      <c r="A5" s="11">
        <v>8</v>
      </c>
      <c r="B5" s="12" t="s">
        <v>12</v>
      </c>
      <c r="C5" s="13" t="s">
        <v>11</v>
      </c>
      <c r="D5" s="14">
        <v>46295</v>
      </c>
      <c r="E5" s="18">
        <v>46752</v>
      </c>
      <c r="F5" s="13" t="s">
        <v>0</v>
      </c>
      <c r="G5" s="7"/>
      <c r="H5" s="7"/>
      <c r="I5" s="4">
        <f>H5*1.19</f>
        <v>0</v>
      </c>
    </row>
    <row r="6" spans="1:9" ht="105" x14ac:dyDescent="0.25">
      <c r="A6" s="15">
        <v>2</v>
      </c>
      <c r="B6" s="16" t="s">
        <v>9</v>
      </c>
      <c r="C6" s="17" t="s">
        <v>4</v>
      </c>
      <c r="D6" s="18">
        <v>46387</v>
      </c>
      <c r="E6" s="18">
        <v>46752</v>
      </c>
      <c r="F6" s="17" t="s">
        <v>0</v>
      </c>
      <c r="G6" s="8"/>
      <c r="H6" s="8"/>
      <c r="I6" s="4">
        <f t="shared" ref="I6" si="0">H6*1.19</f>
        <v>0</v>
      </c>
    </row>
    <row r="7" spans="1:9" ht="43.5" customHeight="1" thickBot="1" x14ac:dyDescent="0.3">
      <c r="G7" s="20" t="s">
        <v>15</v>
      </c>
      <c r="H7" s="5">
        <f>SUM(H5:H6)</f>
        <v>0</v>
      </c>
      <c r="I7" s="6">
        <f>SUM(I5:I6)</f>
        <v>0</v>
      </c>
    </row>
    <row r="8" spans="1:9" x14ac:dyDescent="0.25">
      <c r="G8" s="19"/>
      <c r="H8" s="19"/>
      <c r="I8" s="19"/>
    </row>
  </sheetData>
  <sheetProtection algorithmName="SHA-512" hashValue="b/EZxfai3D4SHl7npcpoX2ekAfb/o8H7TA5/p6NriPo36px5Ya4BSPNdkozKa5nKTf11kbeEBbCZ4X3uYZaAng==" saltValue="fzUcA9rJaQosEDZoPAsRPA==" spinCount="100000" sheet="1" formatColumns="0" formatRows="0"/>
  <mergeCells count="1">
    <mergeCell ref="A1:C2"/>
  </mergeCells>
  <pageMargins left="0.7" right="0.7" top="0.78740157499999996" bottom="0.78740157499999996" header="0.3" footer="0.3"/>
  <pageSetup paperSize="9" orientation="landscape" r:id="rId1"/>
  <headerFooter>
    <oddHeader>&amp;LUniversität Leipzig&amp;C21868-2026 - Red Hat Lizenzen&amp;RVergabestelle/ SG53</oddHeader>
    <oddFooter>&amp;CPreisblatt_03.07.2026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Rettig, Steffen</dc:creator>
  <cp:lastModifiedBy>Schacht, Andrea</cp:lastModifiedBy>
  <dcterms:created xsi:type="dcterms:W3CDTF">2026-04-27T06:19:24Z</dcterms:created>
  <dcterms:modified xsi:type="dcterms:W3CDTF">2026-07-03T07:37:36Z</dcterms:modified>
</cp:coreProperties>
</file>