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HH\Itzehoe\Stadtumbau_95\Alsen_Multifunktionsfläche\PROJEKTL_910\Projekthandbuch\2026_Tragwerksplanung\1_1_Ang_Aufford\"/>
    </mc:Choice>
  </mc:AlternateContent>
  <bookViews>
    <workbookView xWindow="240" yWindow="105" windowWidth="24780" windowHeight="11100"/>
  </bookViews>
  <sheets>
    <sheet name="Tragwerk Spraywerk Itzehoe" sheetId="2" r:id="rId1"/>
  </sheets>
  <definedNames>
    <definedName name="_xlnm.Print_Area" localSheetId="0">'Tragwerk Spraywerk Itzehoe'!$A$1:$E$64</definedName>
    <definedName name="Print_Titles" localSheetId="0">'Tragwerk Spraywerk Itzehoe'!$1:$2</definedName>
  </definedNames>
  <calcPr calcId="162913"/>
</workbook>
</file>

<file path=xl/calcChain.xml><?xml version="1.0" encoding="utf-8"?>
<calcChain xmlns="http://schemas.openxmlformats.org/spreadsheetml/2006/main">
  <c r="E46" i="2" l="1"/>
  <c r="E47" i="2" l="1"/>
  <c r="E48" i="2"/>
  <c r="C28" i="2"/>
  <c r="E49" i="2" l="1"/>
  <c r="E30" i="2"/>
  <c r="E34" i="2" l="1"/>
  <c r="E32" i="2"/>
  <c r="E36" i="2" l="1"/>
  <c r="E38" i="2" s="1"/>
  <c r="E51" i="2" s="1"/>
  <c r="E53" i="2" l="1"/>
  <c r="E55" i="2" s="1"/>
  <c r="E57" i="2" l="1"/>
</calcChain>
</file>

<file path=xl/sharedStrings.xml><?xml version="1.0" encoding="utf-8"?>
<sst xmlns="http://schemas.openxmlformats.org/spreadsheetml/2006/main" count="56" uniqueCount="52">
  <si>
    <t>Leistungsbild</t>
  </si>
  <si>
    <t xml:space="preserve">HOAI </t>
  </si>
  <si>
    <t>Honorarzone</t>
  </si>
  <si>
    <t>%</t>
  </si>
  <si>
    <t>Summe:</t>
  </si>
  <si>
    <t>Ort:</t>
  </si>
  <si>
    <t>Datum:</t>
  </si>
  <si>
    <t>Position</t>
  </si>
  <si>
    <t>Nebenkosten in Prozent:</t>
  </si>
  <si>
    <t>Mehrwertsteuer:</t>
  </si>
  <si>
    <t>Stundensatz in Euro (netto)</t>
  </si>
  <si>
    <t>Summe Stunden für zusätzliche Leistungen (netto)</t>
  </si>
  <si>
    <t>Preisblatt Honorarangebot</t>
  </si>
  <si>
    <t xml:space="preserve">Angebot </t>
  </si>
  <si>
    <t>Ggf. Nachlass in Prozent für alle LPhs</t>
  </si>
  <si>
    <t>Name des erklärenden Bieters bzw. des erklärenden geschäftsführenden Mitgliedes der Bietergemeinschaft:</t>
  </si>
  <si>
    <t>LPH 2: Vorplanung</t>
  </si>
  <si>
    <t>LPH 5: Ausführungsplanung</t>
  </si>
  <si>
    <t>LPH 6: Vorbereitung der Vergabe</t>
  </si>
  <si>
    <t>Ggf. Zuschlag in Prozent für alle LPhs</t>
  </si>
  <si>
    <t>Auftragnehmer:in/Projektleitung</t>
  </si>
  <si>
    <t>Projektmitarbeiter:in</t>
  </si>
  <si>
    <t>Technische:r Zeichner:in</t>
  </si>
  <si>
    <t>Anrechenbare Kosten (netto)</t>
  </si>
  <si>
    <t xml:space="preserve">LPH 3: Entwurfsplanung </t>
  </si>
  <si>
    <t xml:space="preserve">Grundleistungen gem. HOAI § 51, Tragwerksplanung </t>
  </si>
  <si>
    <t>LPH 1: Grundlagenermittlung</t>
  </si>
  <si>
    <t>LPH 4: Genehmigungsplanung</t>
  </si>
  <si>
    <t>Summe Honorar LPH 1-6 (netto):</t>
  </si>
  <si>
    <t>Umbauzuschlag</t>
  </si>
  <si>
    <t>III, Mittelsatz</t>
  </si>
  <si>
    <t>Zwischensumme Honorar LPH 1-6 (netto)</t>
  </si>
  <si>
    <t>Zu wertende Honorarsumme (Gesamthonorar LPH 1-6 + besondere Leistungen, inkl. Nebenkosten) (brutto):</t>
  </si>
  <si>
    <t>Stunden</t>
  </si>
  <si>
    <t>Gesamtpreis</t>
  </si>
  <si>
    <t>Zwischensumme Honorar LPH 1-6 und Besondere Leistungen (netto)</t>
  </si>
  <si>
    <t>Geplante besondere und zusätzliche Leistungen:</t>
  </si>
  <si>
    <t>Stundensätze für besondere und zusätzliche Leistungen:</t>
  </si>
  <si>
    <r>
      <t xml:space="preserve">VgV zur Vergabe von Planungsleistungen
</t>
    </r>
    <r>
      <rPr>
        <b/>
        <sz val="14"/>
        <rFont val="Arial"/>
        <family val="2"/>
      </rPr>
      <t>Tragwerksplanung gem. § 51 HOAI 2021 i.V.m Anlage 14</t>
    </r>
    <r>
      <rPr>
        <b/>
        <sz val="11"/>
        <rFont val="Arial"/>
        <family val="2"/>
      </rPr>
      <t xml:space="preserve">
Spraywerk auf Alsen, Stadt Itzehoe</t>
    </r>
  </si>
  <si>
    <t>Kesselhaus, KG 300</t>
  </si>
  <si>
    <t>Aufenthaltsräume, KG 300</t>
  </si>
  <si>
    <t>Schlosserei, KG 400</t>
  </si>
  <si>
    <t>Schmiede, KG 300</t>
  </si>
  <si>
    <t>Schornstein, KG 300</t>
  </si>
  <si>
    <t>Schornstein, KG 400</t>
  </si>
  <si>
    <t>Labor, KG 400</t>
  </si>
  <si>
    <t>Schlosserei, KG 300</t>
  </si>
  <si>
    <t>Kesselhaus, KG 400</t>
  </si>
  <si>
    <t>Labor, KG 300</t>
  </si>
  <si>
    <t>Schmiede, KG 400</t>
  </si>
  <si>
    <t>Aufenthaltsräume, KG 400</t>
  </si>
  <si>
    <r>
      <t xml:space="preserve">- Aufstellen, Gegenüberstellen und Bewerten von Vergleichsberechnungen für mehrere Lösungsmöglichkeiten unter verschiedenen Objektbedingungen;
- Aufstellen eines Lastenplans, zum Beispiel als Grundlage für die Baugrundbeurteilung und Gründungsberatung;
- Überschlägige Berechnung wesentlicher tragender Teile;
- Überschlägige Berechnung der Gründung;
- Vorgezogene, prüfbare und für die Ausführung geeignete Berechnung wesentlich tragender Teile;
- Vorgezogene, prüfbare und für die Ausführung geeignete Berechnung der Gründung;  
- Erfassen von Bauzuständen bei Ingenieurbauwerken, in denen das statische System von dem des Endzustands abweicht;
- Beitrag zum Aufstellen des Leistungsverzeichnisses des Tragwerks.
</t>
    </r>
    <r>
      <rPr>
        <b/>
        <sz val="9"/>
        <color theme="1"/>
        <rFont val="Arial"/>
        <family val="2"/>
      </rPr>
      <t>Für die besonderen Leistungen sind zu Kalkulationszwecken insgesamt 50 Stunden PL / PM / Technische Zeichnende
anzusetzen. Die besonderen Leistungen werden auf Nachweis vergütet.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</si>
</sst>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€&quot;* #,##0.00_);_(&quot;€&quot;* \(#,##0.00\);_(&quot;€&quot;* &quot;-&quot;??_);_(@_)"/>
    <numFmt numFmtId="165" formatCode="#,##0.00\ &quot;€&quot;"/>
  </numFmts>
  <fonts count="10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23">
    <xf numFmtId="0" fontId="0" fillId="0" borderId="0" xfId="0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/>
    <xf numFmtId="0" fontId="0" fillId="0" borderId="0" xfId="0" applyBorder="1"/>
    <xf numFmtId="0" fontId="0" fillId="2" borderId="9" xfId="0" applyFont="1" applyFill="1" applyBorder="1"/>
    <xf numFmtId="9" fontId="0" fillId="0" borderId="1" xfId="0" applyNumberFormat="1" applyFont="1" applyBorder="1" applyAlignment="1">
      <alignment horizontal="center"/>
    </xf>
    <xf numFmtId="0" fontId="0" fillId="2" borderId="1" xfId="0" applyFont="1" applyFill="1" applyBorder="1"/>
    <xf numFmtId="0" fontId="0" fillId="3" borderId="1" xfId="0" applyFill="1" applyBorder="1" applyAlignment="1">
      <alignment horizontal="center"/>
    </xf>
    <xf numFmtId="0" fontId="0" fillId="0" borderId="3" xfId="0" applyBorder="1"/>
    <xf numFmtId="0" fontId="4" fillId="0" borderId="12" xfId="0" applyFont="1" applyBorder="1"/>
    <xf numFmtId="0" fontId="1" fillId="0" borderId="13" xfId="0" applyFont="1" applyBorder="1" applyAlignment="1">
      <alignment horizontal="right"/>
    </xf>
    <xf numFmtId="0" fontId="0" fillId="0" borderId="12" xfId="0" applyBorder="1"/>
    <xf numFmtId="0" fontId="0" fillId="0" borderId="13" xfId="0" applyBorder="1"/>
    <xf numFmtId="0" fontId="0" fillId="0" borderId="18" xfId="0" applyBorder="1"/>
    <xf numFmtId="0" fontId="0" fillId="0" borderId="20" xfId="0" applyBorder="1"/>
    <xf numFmtId="0" fontId="0" fillId="2" borderId="24" xfId="0" applyFont="1" applyFill="1" applyBorder="1"/>
    <xf numFmtId="0" fontId="0" fillId="0" borderId="14" xfId="0" applyBorder="1"/>
    <xf numFmtId="0" fontId="0" fillId="0" borderId="15" xfId="0" applyBorder="1"/>
    <xf numFmtId="0" fontId="0" fillId="4" borderId="1" xfId="0" applyFill="1" applyBorder="1" applyAlignment="1" applyProtection="1">
      <alignment horizontal="center"/>
      <protection locked="0"/>
    </xf>
    <xf numFmtId="0" fontId="0" fillId="4" borderId="1" xfId="0" applyFill="1" applyBorder="1" applyProtection="1">
      <protection locked="0"/>
    </xf>
    <xf numFmtId="0" fontId="0" fillId="4" borderId="23" xfId="0" applyFill="1" applyBorder="1" applyProtection="1">
      <protection locked="0"/>
    </xf>
    <xf numFmtId="0" fontId="1" fillId="0" borderId="12" xfId="0" applyFont="1" applyFill="1" applyBorder="1"/>
    <xf numFmtId="0" fontId="0" fillId="0" borderId="0" xfId="0" applyFill="1" applyBorder="1" applyProtection="1">
      <protection locked="0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5" xfId="0" applyFill="1" applyBorder="1"/>
    <xf numFmtId="0" fontId="0" fillId="0" borderId="5" xfId="0" applyFill="1" applyBorder="1" applyAlignment="1">
      <alignment horizontal="center"/>
    </xf>
    <xf numFmtId="0" fontId="0" fillId="0" borderId="23" xfId="0" applyBorder="1"/>
    <xf numFmtId="0" fontId="1" fillId="2" borderId="23" xfId="0" applyFont="1" applyFill="1" applyBorder="1"/>
    <xf numFmtId="0" fontId="0" fillId="3" borderId="0" xfId="0" applyFill="1" applyBorder="1" applyProtection="1"/>
    <xf numFmtId="0" fontId="0" fillId="3" borderId="13" xfId="0" applyFill="1" applyBorder="1" applyProtection="1"/>
    <xf numFmtId="165" fontId="0" fillId="3" borderId="22" xfId="0" applyNumberFormat="1" applyFill="1" applyBorder="1" applyAlignment="1" applyProtection="1">
      <alignment horizontal="right"/>
    </xf>
    <xf numFmtId="0" fontId="0" fillId="0" borderId="13" xfId="0" applyFill="1" applyBorder="1" applyAlignment="1" applyProtection="1">
      <alignment horizontal="right"/>
    </xf>
    <xf numFmtId="0" fontId="0" fillId="0" borderId="13" xfId="0" applyBorder="1" applyProtection="1"/>
    <xf numFmtId="0" fontId="0" fillId="0" borderId="24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9" xfId="0" applyBorder="1" applyAlignment="1"/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3" borderId="11" xfId="0" applyNumberFormat="1" applyFill="1" applyBorder="1" applyAlignment="1" applyProtection="1">
      <alignment horizontal="right"/>
    </xf>
    <xf numFmtId="165" fontId="0" fillId="3" borderId="19" xfId="0" applyNumberFormat="1" applyFill="1" applyBorder="1" applyAlignment="1" applyProtection="1">
      <alignment horizontal="right"/>
    </xf>
    <xf numFmtId="0" fontId="0" fillId="0" borderId="24" xfId="0" applyBorder="1" applyAlignment="1"/>
    <xf numFmtId="0" fontId="0" fillId="0" borderId="24" xfId="0" applyBorder="1"/>
    <xf numFmtId="0" fontId="0" fillId="0" borderId="9" xfId="0" applyBorder="1"/>
    <xf numFmtId="0" fontId="0" fillId="0" borderId="1" xfId="0" applyFill="1" applyBorder="1" applyAlignment="1" applyProtection="1">
      <alignment horizontal="center"/>
    </xf>
    <xf numFmtId="0" fontId="0" fillId="2" borderId="2" xfId="0" applyFill="1" applyBorder="1" applyAlignment="1">
      <alignment wrapText="1"/>
    </xf>
    <xf numFmtId="165" fontId="5" fillId="2" borderId="21" xfId="1" applyNumberFormat="1" applyFont="1" applyFill="1" applyBorder="1" applyAlignment="1">
      <alignment horizontal="right"/>
    </xf>
    <xf numFmtId="0" fontId="3" fillId="2" borderId="22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5" fontId="0" fillId="2" borderId="22" xfId="0" applyNumberFormat="1" applyFill="1" applyBorder="1" applyAlignment="1" applyProtection="1">
      <alignment horizontal="right"/>
    </xf>
    <xf numFmtId="165" fontId="0" fillId="5" borderId="11" xfId="0" applyNumberFormat="1" applyFill="1" applyBorder="1" applyAlignment="1" applyProtection="1"/>
    <xf numFmtId="0" fontId="0" fillId="2" borderId="1" xfId="0" applyFill="1" applyBorder="1" applyAlignment="1">
      <alignment horizontal="left"/>
    </xf>
    <xf numFmtId="0" fontId="0" fillId="3" borderId="15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5" fontId="0" fillId="2" borderId="1" xfId="0" applyNumberFormat="1" applyFill="1" applyBorder="1" applyAlignment="1" applyProtection="1">
      <alignment horizontal="right"/>
    </xf>
    <xf numFmtId="0" fontId="0" fillId="3" borderId="1" xfId="0" applyFill="1" applyBorder="1" applyAlignment="1">
      <alignment horizontal="right"/>
    </xf>
    <xf numFmtId="165" fontId="1" fillId="6" borderId="22" xfId="0" applyNumberFormat="1" applyFont="1" applyFill="1" applyBorder="1" applyAlignment="1" applyProtection="1">
      <alignment horizontal="right"/>
    </xf>
    <xf numFmtId="0" fontId="0" fillId="3" borderId="23" xfId="0" applyFont="1" applyFill="1" applyBorder="1" applyAlignment="1">
      <alignment wrapText="1"/>
    </xf>
    <xf numFmtId="165" fontId="0" fillId="5" borderId="22" xfId="0" applyNumberFormat="1" applyFill="1" applyBorder="1" applyAlignment="1" applyProtection="1">
      <alignment horizontal="right"/>
    </xf>
    <xf numFmtId="165" fontId="0" fillId="6" borderId="19" xfId="0" applyNumberFormat="1" applyFill="1" applyBorder="1" applyAlignment="1" applyProtection="1">
      <alignment horizontal="right" vertical="center"/>
    </xf>
    <xf numFmtId="165" fontId="1" fillId="6" borderId="19" xfId="0" applyNumberFormat="1" applyFont="1" applyFill="1" applyBorder="1" applyAlignment="1" applyProtection="1">
      <alignment horizontal="right" vertical="center"/>
    </xf>
    <xf numFmtId="165" fontId="0" fillId="2" borderId="19" xfId="0" applyNumberFormat="1" applyFill="1" applyBorder="1" applyAlignment="1" applyProtection="1">
      <alignment horizontal="right" vertical="center"/>
    </xf>
    <xf numFmtId="165" fontId="0" fillId="3" borderId="10" xfId="0" applyNumberFormat="1" applyFill="1" applyBorder="1" applyAlignment="1" applyProtection="1">
      <alignment horizontal="right"/>
    </xf>
    <xf numFmtId="0" fontId="0" fillId="3" borderId="19" xfId="0" applyFill="1" applyBorder="1" applyAlignment="1" applyProtection="1"/>
    <xf numFmtId="165" fontId="0" fillId="0" borderId="10" xfId="0" applyNumberFormat="1" applyFill="1" applyBorder="1" applyAlignment="1" applyProtection="1">
      <alignment horizontal="right"/>
    </xf>
    <xf numFmtId="0" fontId="0" fillId="0" borderId="19" xfId="0" applyFill="1" applyBorder="1" applyAlignment="1" applyProtection="1"/>
    <xf numFmtId="165" fontId="0" fillId="4" borderId="11" xfId="0" applyNumberFormat="1" applyFill="1" applyBorder="1" applyAlignment="1" applyProtection="1">
      <alignment horizontal="center"/>
      <protection locked="0"/>
    </xf>
    <xf numFmtId="165" fontId="0" fillId="4" borderId="10" xfId="0" applyNumberFormat="1" applyFill="1" applyBorder="1" applyAlignment="1" applyProtection="1">
      <alignment horizontal="center"/>
      <protection locked="0"/>
    </xf>
    <xf numFmtId="165" fontId="0" fillId="2" borderId="10" xfId="0" applyNumberFormat="1" applyFill="1" applyBorder="1" applyAlignment="1" applyProtection="1">
      <alignment horizontal="right"/>
    </xf>
    <xf numFmtId="0" fontId="0" fillId="2" borderId="19" xfId="0" applyFill="1" applyBorder="1" applyAlignment="1" applyProtection="1"/>
    <xf numFmtId="0" fontId="0" fillId="2" borderId="24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3" fillId="5" borderId="24" xfId="0" applyFont="1" applyFill="1" applyBorder="1" applyAlignment="1">
      <alignment horizontal="left"/>
    </xf>
    <xf numFmtId="0" fontId="3" fillId="5" borderId="10" xfId="0" applyFont="1" applyFill="1" applyBorder="1" applyAlignment="1">
      <alignment horizontal="left"/>
    </xf>
    <xf numFmtId="0" fontId="3" fillId="5" borderId="9" xfId="0" applyFont="1" applyFill="1" applyBorder="1" applyAlignment="1">
      <alignment horizontal="left"/>
    </xf>
    <xf numFmtId="0" fontId="8" fillId="0" borderId="24" xfId="0" quotePrefix="1" applyFont="1" applyBorder="1" applyAlignment="1">
      <alignment horizontal="left" wrapText="1"/>
    </xf>
    <xf numFmtId="0" fontId="8" fillId="0" borderId="10" xfId="0" applyFont="1" applyBorder="1" applyAlignment="1">
      <alignment horizontal="left"/>
    </xf>
    <xf numFmtId="0" fontId="8" fillId="0" borderId="19" xfId="0" applyFont="1" applyBorder="1" applyAlignment="1">
      <alignment horizontal="left"/>
    </xf>
    <xf numFmtId="0" fontId="0" fillId="4" borderId="23" xfId="0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0" fillId="4" borderId="22" xfId="0" applyFill="1" applyBorder="1" applyAlignment="1" applyProtection="1">
      <alignment horizontal="center"/>
      <protection locked="0"/>
    </xf>
    <xf numFmtId="0" fontId="0" fillId="4" borderId="11" xfId="0" applyFill="1" applyBorder="1" applyAlignment="1" applyProtection="1">
      <alignment horizontal="left"/>
      <protection locked="0"/>
    </xf>
    <xf numFmtId="0" fontId="0" fillId="4" borderId="19" xfId="0" applyFill="1" applyBorder="1" applyAlignment="1" applyProtection="1">
      <alignment horizontal="left"/>
      <protection locked="0"/>
    </xf>
    <xf numFmtId="0" fontId="0" fillId="2" borderId="23" xfId="0" applyFill="1" applyBorder="1" applyAlignment="1"/>
    <xf numFmtId="0" fontId="0" fillId="2" borderId="1" xfId="0" applyFill="1" applyBorder="1" applyAlignment="1"/>
    <xf numFmtId="0" fontId="6" fillId="6" borderId="24" xfId="0" applyFont="1" applyFill="1" applyBorder="1" applyAlignment="1">
      <alignment wrapText="1"/>
    </xf>
    <xf numFmtId="0" fontId="1" fillId="6" borderId="10" xfId="0" applyFont="1" applyFill="1" applyBorder="1" applyAlignment="1"/>
    <xf numFmtId="0" fontId="1" fillId="6" borderId="9" xfId="0" applyFont="1" applyFill="1" applyBorder="1" applyAlignment="1"/>
    <xf numFmtId="0" fontId="0" fillId="5" borderId="24" xfId="0" applyFill="1" applyBorder="1" applyAlignment="1">
      <alignment horizontal="left"/>
    </xf>
    <xf numFmtId="0" fontId="0" fillId="5" borderId="10" xfId="0" applyFill="1" applyBorder="1" applyAlignment="1"/>
    <xf numFmtId="0" fontId="0" fillId="5" borderId="9" xfId="0" applyFill="1" applyBorder="1" applyAlignment="1"/>
    <xf numFmtId="0" fontId="1" fillId="2" borderId="1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0" fillId="3" borderId="11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1" fillId="6" borderId="24" xfId="0" applyFont="1" applyFill="1" applyBorder="1" applyAlignment="1">
      <alignment wrapText="1"/>
    </xf>
    <xf numFmtId="0" fontId="0" fillId="6" borderId="10" xfId="0" applyFill="1" applyBorder="1" applyAlignment="1">
      <alignment wrapText="1"/>
    </xf>
    <xf numFmtId="0" fontId="0" fillId="6" borderId="9" xfId="0" applyFill="1" applyBorder="1" applyAlignment="1">
      <alignment wrapText="1"/>
    </xf>
    <xf numFmtId="0" fontId="1" fillId="5" borderId="24" xfId="0" applyFont="1" applyFill="1" applyBorder="1" applyAlignment="1">
      <alignment horizontal="left" wrapText="1"/>
    </xf>
    <xf numFmtId="0" fontId="1" fillId="5" borderId="10" xfId="0" applyFont="1" applyFill="1" applyBorder="1" applyAlignment="1">
      <alignment horizontal="left"/>
    </xf>
    <xf numFmtId="0" fontId="1" fillId="5" borderId="19" xfId="0" applyFont="1" applyFill="1" applyBorder="1" applyAlignment="1">
      <alignment horizontal="left"/>
    </xf>
    <xf numFmtId="0" fontId="1" fillId="6" borderId="24" xfId="0" applyFont="1" applyFill="1" applyBorder="1" applyAlignment="1">
      <alignment horizontal="left"/>
    </xf>
    <xf numFmtId="0" fontId="2" fillId="0" borderId="6" xfId="0" applyNumberFormat="1" applyFont="1" applyBorder="1" applyAlignment="1" applyProtection="1">
      <alignment horizontal="left" vertical="top" wrapText="1" readingOrder="1"/>
      <protection locked="0"/>
    </xf>
    <xf numFmtId="0" fontId="3" fillId="0" borderId="7" xfId="0" applyFont="1" applyBorder="1" applyAlignment="1">
      <alignment horizontal="left" vertical="top" wrapText="1" readingOrder="1"/>
    </xf>
    <xf numFmtId="0" fontId="3" fillId="0" borderId="8" xfId="0" applyFont="1" applyBorder="1" applyAlignment="1">
      <alignment horizontal="left" vertical="top" wrapText="1" readingOrder="1"/>
    </xf>
    <xf numFmtId="0" fontId="1" fillId="2" borderId="14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1" fillId="2" borderId="16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17" xfId="0" applyFont="1" applyFill="1" applyBorder="1" applyAlignment="1">
      <alignment horizontal="left" wrapText="1"/>
    </xf>
    <xf numFmtId="0" fontId="0" fillId="2" borderId="11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view="pageBreakPreview" topLeftCell="A40" zoomScale="130" zoomScaleNormal="100" zoomScaleSheetLayoutView="130" workbookViewId="0">
      <selection activeCell="C46" sqref="C46:D46"/>
    </sheetView>
  </sheetViews>
  <sheetFormatPr baseColWidth="10" defaultRowHeight="12.75" x14ac:dyDescent="0.2"/>
  <cols>
    <col min="1" max="1" width="33.42578125" customWidth="1"/>
    <col min="2" max="2" width="11" customWidth="1"/>
    <col min="3" max="3" width="12.85546875" bestFit="1" customWidth="1"/>
    <col min="4" max="4" width="25.42578125" customWidth="1"/>
    <col min="5" max="5" width="23.85546875" customWidth="1"/>
  </cols>
  <sheetData>
    <row r="1" spans="1:5" ht="61.5" customHeight="1" thickBot="1" x14ac:dyDescent="0.25">
      <c r="A1" s="110" t="s">
        <v>38</v>
      </c>
      <c r="B1" s="111"/>
      <c r="C1" s="111"/>
      <c r="D1" s="111"/>
      <c r="E1" s="112"/>
    </row>
    <row r="2" spans="1:5" ht="15" x14ac:dyDescent="0.25">
      <c r="A2" s="13" t="s">
        <v>12</v>
      </c>
      <c r="B2" s="7"/>
      <c r="C2" s="7"/>
      <c r="D2" s="7"/>
      <c r="E2" s="14"/>
    </row>
    <row r="3" spans="1:5" x14ac:dyDescent="0.2">
      <c r="A3" s="15"/>
      <c r="B3" s="7"/>
      <c r="C3" s="7"/>
      <c r="D3" s="7"/>
      <c r="E3" s="16"/>
    </row>
    <row r="4" spans="1:5" ht="12.75" customHeight="1" x14ac:dyDescent="0.2">
      <c r="A4" s="113" t="s">
        <v>25</v>
      </c>
      <c r="B4" s="114"/>
      <c r="C4" s="114"/>
      <c r="D4" s="114"/>
      <c r="E4" s="115"/>
    </row>
    <row r="5" spans="1:5" x14ac:dyDescent="0.2">
      <c r="A5" s="116"/>
      <c r="B5" s="117"/>
      <c r="C5" s="117"/>
      <c r="D5" s="117"/>
      <c r="E5" s="118"/>
    </row>
    <row r="6" spans="1:5" x14ac:dyDescent="0.2">
      <c r="A6" s="17" t="s">
        <v>0</v>
      </c>
      <c r="B6" s="1"/>
      <c r="C6" s="1"/>
      <c r="D6" s="119" t="s">
        <v>23</v>
      </c>
      <c r="E6" s="120"/>
    </row>
    <row r="7" spans="1:5" x14ac:dyDescent="0.2">
      <c r="A7" s="18"/>
      <c r="B7" s="29"/>
      <c r="C7" s="1"/>
      <c r="D7" s="49" t="s">
        <v>39</v>
      </c>
      <c r="E7" s="50">
        <v>78870</v>
      </c>
    </row>
    <row r="8" spans="1:5" x14ac:dyDescent="0.2">
      <c r="A8" s="18"/>
      <c r="B8" s="29"/>
      <c r="C8" s="1"/>
      <c r="D8" s="49" t="s">
        <v>47</v>
      </c>
      <c r="E8" s="50">
        <v>0</v>
      </c>
    </row>
    <row r="9" spans="1:5" x14ac:dyDescent="0.2">
      <c r="A9" s="18"/>
      <c r="B9" s="29"/>
      <c r="C9" s="1"/>
      <c r="D9" s="49" t="s">
        <v>40</v>
      </c>
      <c r="E9" s="50">
        <v>127050</v>
      </c>
    </row>
    <row r="10" spans="1:5" x14ac:dyDescent="0.2">
      <c r="A10" s="18"/>
      <c r="B10" s="29"/>
      <c r="C10" s="1"/>
      <c r="D10" s="49" t="s">
        <v>50</v>
      </c>
      <c r="E10" s="50">
        <v>0</v>
      </c>
    </row>
    <row r="11" spans="1:5" ht="15.75" customHeight="1" x14ac:dyDescent="0.2">
      <c r="A11" s="18"/>
      <c r="B11" s="29"/>
      <c r="C11" s="1"/>
      <c r="D11" s="49" t="s">
        <v>46</v>
      </c>
      <c r="E11" s="50">
        <v>59180</v>
      </c>
    </row>
    <row r="12" spans="1:5" ht="15.75" customHeight="1" x14ac:dyDescent="0.2">
      <c r="A12" s="18"/>
      <c r="B12" s="29"/>
      <c r="C12" s="1"/>
      <c r="D12" s="49" t="s">
        <v>41</v>
      </c>
      <c r="E12" s="50">
        <v>0</v>
      </c>
    </row>
    <row r="13" spans="1:5" x14ac:dyDescent="0.2">
      <c r="A13" s="18"/>
      <c r="B13" s="29"/>
      <c r="C13" s="1"/>
      <c r="D13" s="49" t="s">
        <v>42</v>
      </c>
      <c r="E13" s="50">
        <v>196405</v>
      </c>
    </row>
    <row r="14" spans="1:5" x14ac:dyDescent="0.2">
      <c r="A14" s="18"/>
      <c r="B14" s="29"/>
      <c r="C14" s="1"/>
      <c r="D14" s="49" t="s">
        <v>49</v>
      </c>
      <c r="E14" s="50">
        <v>0</v>
      </c>
    </row>
    <row r="15" spans="1:5" ht="15.75" customHeight="1" x14ac:dyDescent="0.2">
      <c r="A15" s="18"/>
      <c r="B15" s="29"/>
      <c r="C15" s="1"/>
      <c r="D15" s="49" t="s">
        <v>43</v>
      </c>
      <c r="E15" s="50">
        <v>85470</v>
      </c>
    </row>
    <row r="16" spans="1:5" x14ac:dyDescent="0.2">
      <c r="A16" s="18"/>
      <c r="B16" s="29"/>
      <c r="C16" s="1"/>
      <c r="D16" s="49" t="s">
        <v>44</v>
      </c>
      <c r="E16" s="50">
        <v>3000</v>
      </c>
    </row>
    <row r="17" spans="1:5" ht="15.75" customHeight="1" x14ac:dyDescent="0.2">
      <c r="A17" s="18"/>
      <c r="B17" s="29"/>
      <c r="C17" s="1"/>
      <c r="D17" s="49" t="s">
        <v>48</v>
      </c>
      <c r="E17" s="50">
        <v>0</v>
      </c>
    </row>
    <row r="18" spans="1:5" ht="15.75" customHeight="1" x14ac:dyDescent="0.2">
      <c r="A18" s="18"/>
      <c r="B18" s="29"/>
      <c r="C18" s="1"/>
      <c r="D18" s="49" t="s">
        <v>45</v>
      </c>
      <c r="E18" s="50">
        <v>0</v>
      </c>
    </row>
    <row r="19" spans="1:5" x14ac:dyDescent="0.2">
      <c r="A19" s="18"/>
      <c r="B19" s="29"/>
      <c r="C19" s="1"/>
      <c r="D19" s="6" t="s">
        <v>2</v>
      </c>
      <c r="E19" s="51" t="s">
        <v>30</v>
      </c>
    </row>
    <row r="20" spans="1:5" x14ac:dyDescent="0.2">
      <c r="A20" s="18"/>
      <c r="B20" s="29"/>
      <c r="C20" s="30" t="s">
        <v>1</v>
      </c>
      <c r="D20" s="121"/>
      <c r="E20" s="122"/>
    </row>
    <row r="21" spans="1:5" x14ac:dyDescent="0.2">
      <c r="A21" s="18"/>
      <c r="B21" s="29"/>
      <c r="C21" s="2" t="s">
        <v>3</v>
      </c>
      <c r="D21" s="121" t="s">
        <v>13</v>
      </c>
      <c r="E21" s="122"/>
    </row>
    <row r="22" spans="1:5" x14ac:dyDescent="0.2">
      <c r="A22" s="31" t="s">
        <v>26</v>
      </c>
      <c r="B22" s="3"/>
      <c r="C22" s="52">
        <v>3</v>
      </c>
      <c r="D22" s="72">
        <v>1439.55</v>
      </c>
      <c r="E22" s="73"/>
    </row>
    <row r="23" spans="1:5" x14ac:dyDescent="0.2">
      <c r="A23" s="31" t="s">
        <v>16</v>
      </c>
      <c r="B23" s="3"/>
      <c r="C23" s="52">
        <v>10</v>
      </c>
      <c r="D23" s="72">
        <v>4798.49</v>
      </c>
      <c r="E23" s="73"/>
    </row>
    <row r="24" spans="1:5" x14ac:dyDescent="0.2">
      <c r="A24" s="31" t="s">
        <v>24</v>
      </c>
      <c r="B24" s="3"/>
      <c r="C24" s="52">
        <v>15</v>
      </c>
      <c r="D24" s="72">
        <v>7197.74</v>
      </c>
      <c r="E24" s="73"/>
    </row>
    <row r="25" spans="1:5" x14ac:dyDescent="0.2">
      <c r="A25" s="31" t="s">
        <v>27</v>
      </c>
      <c r="B25" s="3"/>
      <c r="C25" s="52">
        <v>30</v>
      </c>
      <c r="D25" s="72">
        <v>14395.48</v>
      </c>
      <c r="E25" s="73"/>
    </row>
    <row r="26" spans="1:5" x14ac:dyDescent="0.2">
      <c r="A26" s="31" t="s">
        <v>17</v>
      </c>
      <c r="B26" s="3"/>
      <c r="C26" s="52">
        <v>40</v>
      </c>
      <c r="D26" s="72">
        <v>19193.97</v>
      </c>
      <c r="E26" s="73"/>
    </row>
    <row r="27" spans="1:5" x14ac:dyDescent="0.2">
      <c r="A27" s="31" t="s">
        <v>18</v>
      </c>
      <c r="B27" s="3"/>
      <c r="C27" s="52">
        <v>2</v>
      </c>
      <c r="D27" s="72">
        <v>959.7</v>
      </c>
      <c r="E27" s="73"/>
    </row>
    <row r="28" spans="1:5" x14ac:dyDescent="0.2">
      <c r="A28" s="46" t="s">
        <v>4</v>
      </c>
      <c r="B28" s="3"/>
      <c r="C28" s="52">
        <f>SUM(C22:C27)</f>
        <v>100</v>
      </c>
      <c r="D28" s="66"/>
      <c r="E28" s="67"/>
    </row>
    <row r="29" spans="1:5" x14ac:dyDescent="0.2">
      <c r="A29" s="46"/>
      <c r="B29" s="47"/>
      <c r="C29" s="4"/>
      <c r="D29" s="68"/>
      <c r="E29" s="69"/>
    </row>
    <row r="30" spans="1:5" x14ac:dyDescent="0.2">
      <c r="A30" s="76" t="s">
        <v>28</v>
      </c>
      <c r="B30" s="77"/>
      <c r="C30" s="77"/>
      <c r="D30" s="78"/>
      <c r="E30" s="54">
        <f>D22+D23+D24+D25+D26+D27</f>
        <v>47984.929999999993</v>
      </c>
    </row>
    <row r="31" spans="1:5" x14ac:dyDescent="0.2">
      <c r="A31" s="38"/>
      <c r="B31" s="39"/>
      <c r="C31" s="4"/>
      <c r="D31" s="43"/>
      <c r="E31" s="44"/>
    </row>
    <row r="32" spans="1:5" x14ac:dyDescent="0.2">
      <c r="A32" s="87" t="s">
        <v>14</v>
      </c>
      <c r="B32" s="88"/>
      <c r="C32" s="22">
        <v>0</v>
      </c>
      <c r="D32" s="55" t="s">
        <v>3</v>
      </c>
      <c r="E32" s="53">
        <f>E30*(C32/100)</f>
        <v>0</v>
      </c>
    </row>
    <row r="33" spans="1:5" x14ac:dyDescent="0.2">
      <c r="A33" s="45"/>
      <c r="B33" s="40"/>
      <c r="C33" s="48"/>
      <c r="D33" s="5"/>
      <c r="E33" s="35"/>
    </row>
    <row r="34" spans="1:5" x14ac:dyDescent="0.2">
      <c r="A34" s="74" t="s">
        <v>29</v>
      </c>
      <c r="B34" s="75"/>
      <c r="C34" s="48">
        <v>20</v>
      </c>
      <c r="D34" s="55" t="s">
        <v>3</v>
      </c>
      <c r="E34" s="53">
        <f>E30*(C34/100)</f>
        <v>9596.985999999999</v>
      </c>
    </row>
    <row r="35" spans="1:5" x14ac:dyDescent="0.2">
      <c r="A35" s="45"/>
      <c r="B35" s="40"/>
      <c r="C35" s="48"/>
      <c r="D35" s="5"/>
      <c r="E35" s="35"/>
    </row>
    <row r="36" spans="1:5" x14ac:dyDescent="0.2">
      <c r="A36" s="74" t="s">
        <v>19</v>
      </c>
      <c r="B36" s="75"/>
      <c r="C36" s="22">
        <v>0</v>
      </c>
      <c r="D36" s="55" t="s">
        <v>3</v>
      </c>
      <c r="E36" s="53">
        <f>E30*(C36/100)</f>
        <v>0</v>
      </c>
    </row>
    <row r="37" spans="1:5" x14ac:dyDescent="0.2">
      <c r="A37" s="15"/>
      <c r="B37" s="7"/>
      <c r="C37" s="7"/>
      <c r="D37" s="7"/>
      <c r="E37" s="37"/>
    </row>
    <row r="38" spans="1:5" x14ac:dyDescent="0.2">
      <c r="A38" s="89" t="s">
        <v>31</v>
      </c>
      <c r="B38" s="90"/>
      <c r="C38" s="90"/>
      <c r="D38" s="91"/>
      <c r="E38" s="60">
        <f>E30+E36+E34-E32</f>
        <v>57581.91599999999</v>
      </c>
    </row>
    <row r="39" spans="1:5" x14ac:dyDescent="0.2">
      <c r="A39" s="15"/>
      <c r="B39" s="7"/>
      <c r="C39" s="7"/>
      <c r="D39" s="7"/>
      <c r="E39" s="16"/>
    </row>
    <row r="40" spans="1:5" x14ac:dyDescent="0.2">
      <c r="A40" s="95" t="s">
        <v>36</v>
      </c>
      <c r="B40" s="96"/>
      <c r="C40" s="96"/>
      <c r="D40" s="96"/>
      <c r="E40" s="97"/>
    </row>
    <row r="41" spans="1:5" ht="3" customHeight="1" x14ac:dyDescent="0.2">
      <c r="A41" s="98"/>
      <c r="B41" s="99"/>
      <c r="C41" s="99"/>
      <c r="D41" s="99"/>
      <c r="E41" s="100"/>
    </row>
    <row r="42" spans="1:5" ht="149.25" customHeight="1" x14ac:dyDescent="0.2">
      <c r="A42" s="79" t="s">
        <v>51</v>
      </c>
      <c r="B42" s="80"/>
      <c r="C42" s="80"/>
      <c r="D42" s="80"/>
      <c r="E42" s="81"/>
    </row>
    <row r="43" spans="1:5" x14ac:dyDescent="0.2">
      <c r="A43" s="41"/>
      <c r="B43" s="42"/>
      <c r="C43" s="42"/>
      <c r="D43" s="57"/>
      <c r="E43" s="56"/>
    </row>
    <row r="44" spans="1:5" x14ac:dyDescent="0.2">
      <c r="A44" s="106" t="s">
        <v>37</v>
      </c>
      <c r="B44" s="107"/>
      <c r="C44" s="107"/>
      <c r="D44" s="107"/>
      <c r="E44" s="108"/>
    </row>
    <row r="45" spans="1:5" x14ac:dyDescent="0.2">
      <c r="A45" s="61" t="s">
        <v>7</v>
      </c>
      <c r="B45" s="11" t="s">
        <v>33</v>
      </c>
      <c r="C45" s="101" t="s">
        <v>10</v>
      </c>
      <c r="D45" s="102"/>
      <c r="E45" s="59" t="s">
        <v>34</v>
      </c>
    </row>
    <row r="46" spans="1:5" x14ac:dyDescent="0.2">
      <c r="A46" s="45" t="s">
        <v>20</v>
      </c>
      <c r="B46" s="52">
        <v>15</v>
      </c>
      <c r="C46" s="70">
        <v>0</v>
      </c>
      <c r="D46" s="71"/>
      <c r="E46" s="58">
        <f>B46*C46</f>
        <v>0</v>
      </c>
    </row>
    <row r="47" spans="1:5" x14ac:dyDescent="0.2">
      <c r="A47" s="45" t="s">
        <v>21</v>
      </c>
      <c r="B47" s="52">
        <v>25</v>
      </c>
      <c r="C47" s="70">
        <v>0</v>
      </c>
      <c r="D47" s="71"/>
      <c r="E47" s="58">
        <f t="shared" ref="E47:E48" si="0">B47*C47</f>
        <v>0</v>
      </c>
    </row>
    <row r="48" spans="1:5" x14ac:dyDescent="0.2">
      <c r="A48" s="45" t="s">
        <v>22</v>
      </c>
      <c r="B48" s="52">
        <v>10</v>
      </c>
      <c r="C48" s="70">
        <v>0</v>
      </c>
      <c r="D48" s="71"/>
      <c r="E48" s="58">
        <f t="shared" si="0"/>
        <v>0</v>
      </c>
    </row>
    <row r="49" spans="1:5" x14ac:dyDescent="0.2">
      <c r="A49" s="92" t="s">
        <v>11</v>
      </c>
      <c r="B49" s="93"/>
      <c r="C49" s="93"/>
      <c r="D49" s="94"/>
      <c r="E49" s="62">
        <f>SUM(E46:E48)</f>
        <v>0</v>
      </c>
    </row>
    <row r="50" spans="1:5" x14ac:dyDescent="0.2">
      <c r="A50" s="15"/>
      <c r="B50" s="7"/>
      <c r="C50" s="7"/>
      <c r="D50" s="7"/>
      <c r="E50" s="33"/>
    </row>
    <row r="51" spans="1:5" x14ac:dyDescent="0.2">
      <c r="A51" s="109" t="s">
        <v>35</v>
      </c>
      <c r="B51" s="90"/>
      <c r="C51" s="90"/>
      <c r="D51" s="91"/>
      <c r="E51" s="64">
        <f>E38+E49</f>
        <v>57581.91599999999</v>
      </c>
    </row>
    <row r="52" spans="1:5" x14ac:dyDescent="0.2">
      <c r="A52" s="15"/>
      <c r="B52" s="7"/>
      <c r="C52" s="7"/>
      <c r="D52" s="7"/>
      <c r="E52" s="34"/>
    </row>
    <row r="53" spans="1:5" x14ac:dyDescent="0.2">
      <c r="A53" s="32" t="s">
        <v>8</v>
      </c>
      <c r="B53" s="23">
        <v>0</v>
      </c>
      <c r="C53" s="4" t="s">
        <v>3</v>
      </c>
      <c r="D53" s="6"/>
      <c r="E53" s="53">
        <f>E51*(B53/100)</f>
        <v>0</v>
      </c>
    </row>
    <row r="54" spans="1:5" x14ac:dyDescent="0.2">
      <c r="A54" s="25"/>
      <c r="B54" s="26"/>
      <c r="C54" s="27"/>
      <c r="D54" s="28"/>
      <c r="E54" s="36"/>
    </row>
    <row r="55" spans="1:5" x14ac:dyDescent="0.2">
      <c r="A55" s="19" t="s">
        <v>9</v>
      </c>
      <c r="B55" s="8"/>
      <c r="C55" s="9">
        <v>0.19</v>
      </c>
      <c r="D55" s="10"/>
      <c r="E55" s="65">
        <f>(E51+E53)*0.19</f>
        <v>10940.564039999997</v>
      </c>
    </row>
    <row r="56" spans="1:5" x14ac:dyDescent="0.2">
      <c r="A56" s="15"/>
      <c r="B56" s="7"/>
      <c r="C56" s="7"/>
      <c r="D56" s="7"/>
      <c r="E56" s="33"/>
    </row>
    <row r="57" spans="1:5" ht="25.5" customHeight="1" x14ac:dyDescent="0.2">
      <c r="A57" s="103" t="s">
        <v>32</v>
      </c>
      <c r="B57" s="104"/>
      <c r="C57" s="104"/>
      <c r="D57" s="105"/>
      <c r="E57" s="63">
        <f>E51+E53+E55</f>
        <v>68522.480039999995</v>
      </c>
    </row>
    <row r="58" spans="1:5" x14ac:dyDescent="0.2">
      <c r="A58" s="15"/>
      <c r="B58" s="7"/>
      <c r="C58" s="7"/>
      <c r="D58" s="7"/>
      <c r="E58" s="16"/>
    </row>
    <row r="59" spans="1:5" x14ac:dyDescent="0.2">
      <c r="A59" s="15"/>
      <c r="B59" s="7"/>
      <c r="C59" s="7"/>
      <c r="D59" s="7"/>
      <c r="E59" s="16"/>
    </row>
    <row r="60" spans="1:5" x14ac:dyDescent="0.2">
      <c r="A60" s="24" t="s">
        <v>5</v>
      </c>
      <c r="B60" s="7"/>
      <c r="C60" s="7"/>
      <c r="D60" s="85" t="s">
        <v>6</v>
      </c>
      <c r="E60" s="86"/>
    </row>
    <row r="61" spans="1:5" x14ac:dyDescent="0.2">
      <c r="A61" s="15"/>
      <c r="B61" s="7"/>
      <c r="C61" s="7"/>
      <c r="D61" s="7"/>
      <c r="E61" s="16"/>
    </row>
    <row r="62" spans="1:5" x14ac:dyDescent="0.2">
      <c r="A62" s="20" t="s">
        <v>15</v>
      </c>
      <c r="B62" s="12"/>
      <c r="C62" s="12"/>
      <c r="D62" s="12"/>
      <c r="E62" s="21"/>
    </row>
    <row r="63" spans="1:5" x14ac:dyDescent="0.2">
      <c r="A63" s="82"/>
      <c r="B63" s="83"/>
      <c r="C63" s="83"/>
      <c r="D63" s="83"/>
      <c r="E63" s="84"/>
    </row>
    <row r="64" spans="1:5" x14ac:dyDescent="0.2">
      <c r="A64" s="15"/>
      <c r="B64" s="7"/>
      <c r="C64" s="7"/>
      <c r="D64" s="7"/>
      <c r="E64" s="16"/>
    </row>
  </sheetData>
  <sheetProtection algorithmName="SHA-512" hashValue="eavOicWynx8pX8PC295A3mpEpsB2f1R+jC0JY/M+lT5wFA7SU41PvDrIHcXTIsu3x6Sq57SrFXTuaZ713IRd9w==" saltValue="1aGD+FVR9To13uN/WpuMSw==" spinCount="100000" sheet="1" selectLockedCells="1"/>
  <mergeCells count="28">
    <mergeCell ref="A1:E1"/>
    <mergeCell ref="A4:E5"/>
    <mergeCell ref="D6:E6"/>
    <mergeCell ref="D20:E20"/>
    <mergeCell ref="D21:E21"/>
    <mergeCell ref="A34:B34"/>
    <mergeCell ref="A30:D30"/>
    <mergeCell ref="A42:E42"/>
    <mergeCell ref="A63:E63"/>
    <mergeCell ref="D60:E60"/>
    <mergeCell ref="A32:B32"/>
    <mergeCell ref="A38:D38"/>
    <mergeCell ref="A49:D49"/>
    <mergeCell ref="A40:E41"/>
    <mergeCell ref="A36:B36"/>
    <mergeCell ref="C48:D48"/>
    <mergeCell ref="C45:D45"/>
    <mergeCell ref="A57:D57"/>
    <mergeCell ref="A44:E44"/>
    <mergeCell ref="A51:D51"/>
    <mergeCell ref="C46:D46"/>
    <mergeCell ref="C47:D47"/>
    <mergeCell ref="D22:E22"/>
    <mergeCell ref="D23:E23"/>
    <mergeCell ref="D24:E24"/>
    <mergeCell ref="D25:E25"/>
    <mergeCell ref="D26:E26"/>
    <mergeCell ref="D27:E27"/>
  </mergeCells>
  <pageMargins left="0.70866141732283472" right="0.11811023622047245" top="0.59055118110236227" bottom="0.19685039370078741" header="0.31496062992125984" footer="0.31496062992125984"/>
  <pageSetup paperSize="9" scale="58" orientation="portrait" r:id="rId1"/>
  <headerFooter>
    <oddFooter>Seite &amp;P von &amp;N</oddFooter>
  </headerFooter>
  <ignoredErrors>
    <ignoredError sqref="E3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Tragwerk Spraywerk Itzehoe</vt:lpstr>
      <vt:lpstr>'Tragwerk Spraywerk Itzehoe'!Druckbereich</vt:lpstr>
      <vt:lpstr>'Tragwerk Spraywerk Itzehoe'!Print_Titles</vt:lpstr>
    </vt:vector>
  </TitlesOfParts>
  <Company>BIG Unternehemensgruppe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Wieck, Solveig</dc:creator>
  <cp:lastModifiedBy>Pflesser, Simon</cp:lastModifiedBy>
  <cp:lastPrinted>2021-02-01T08:19:52Z</cp:lastPrinted>
  <dcterms:created xsi:type="dcterms:W3CDTF">2016-10-25T12:30:26Z</dcterms:created>
  <dcterms:modified xsi:type="dcterms:W3CDTF">2026-07-07T14:02:44Z</dcterms:modified>
</cp:coreProperties>
</file>