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https://pwcdeu.sharepoint.com/teams/DE-INT-TLS-Kartell--und-Vergabrechtsteam/Shared Documents/General/2 - Mandate Vergaberecht/SW Pirmasens/04 Teilnahmewettbewerb/01_VGU/05_Finale VGU (geschützt)/"/>
    </mc:Choice>
  </mc:AlternateContent>
  <xr:revisionPtr revIDLastSave="420" documentId="8_{F6B1A7C2-ABCB-452F-BD0F-7DDA4779AC6D}" xr6:coauthVersionLast="47" xr6:coauthVersionMax="47" xr10:uidLastSave="{9BD7927E-2472-4A9C-BA7D-DB97A3274442}"/>
  <workbookProtection workbookAlgorithmName="SHA-1" workbookHashValue="ip5C3mNJberk4f5hGegNcRLyBls=" workbookSaltValue="r1lY0juxssubmqzncjDFCw==" workbookSpinCount="100000" lockStructure="1"/>
  <bookViews>
    <workbookView xWindow="-110" yWindow="-110" windowWidth="19420" windowHeight="11500" tabRatio="776" firstSheet="1" activeTab="1" xr2:uid="{00000000-000D-0000-FFFF-FFFF00000000}"/>
  </bookViews>
  <sheets>
    <sheet name="PB Anschaffungspreis" sheetId="10" r:id="rId1"/>
    <sheet name="PB BK Wartungsaufw." sheetId="11" r:id="rId2"/>
    <sheet name="PB BK Instandsetzungsaufw." sheetId="1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13" l="1"/>
  <c r="F11" i="13" s="1"/>
  <c r="E10" i="11"/>
  <c r="E11" i="10"/>
  <c r="F9" i="13"/>
  <c r="E9" i="11"/>
  <c r="F12" i="13" l="1"/>
  <c r="F14" i="13" s="1"/>
  <c r="E10" i="10"/>
  <c r="F10" i="11" l="1"/>
  <c r="F9" i="11"/>
  <c r="E9" i="10"/>
  <c r="F11" i="11" l="1"/>
  <c r="E12" i="10"/>
  <c r="E14" i="10" s="1"/>
  <c r="E18" i="10"/>
  <c r="F12" i="11" l="1"/>
  <c r="F14" i="11" s="1"/>
  <c r="E19" i="10"/>
  <c r="E21" i="10" s="1"/>
</calcChain>
</file>

<file path=xl/sharedStrings.xml><?xml version="1.0" encoding="utf-8"?>
<sst xmlns="http://schemas.openxmlformats.org/spreadsheetml/2006/main" count="69" uniqueCount="46">
  <si>
    <t xml:space="preserve">Preisblatt </t>
  </si>
  <si>
    <t>Anlage 16</t>
  </si>
  <si>
    <r>
      <t>Beschaffung von Elektrobussen
-
Preisblatt "</t>
    </r>
    <r>
      <rPr>
        <b/>
        <i/>
        <sz val="14"/>
        <rFont val="Arial"/>
        <family val="2"/>
      </rPr>
      <t>Anschaffungspreis gesamt (netto)</t>
    </r>
    <r>
      <rPr>
        <b/>
        <sz val="14"/>
        <rFont val="Arial"/>
        <family val="2"/>
      </rPr>
      <t>"</t>
    </r>
  </si>
  <si>
    <t xml:space="preserve">Für die Angebotswertung werden ausschließlich die Nettowerte herangezogen. Bruttowerte dienen lediglich der Information. Bewertungsmaßstab und Gewichtungen siehe Bewertungsmatrix. </t>
  </si>
  <si>
    <t>Nr.</t>
  </si>
  <si>
    <t>Position</t>
  </si>
  <si>
    <t>1. Einzelpreis
netto</t>
  </si>
  <si>
    <t xml:space="preserve">2. Anzahl </t>
  </si>
  <si>
    <t>3. Gesamtpreis
netto</t>
  </si>
  <si>
    <t xml:space="preserve">Erläuterungen </t>
  </si>
  <si>
    <t>Basis</t>
  </si>
  <si>
    <t>1.1</t>
  </si>
  <si>
    <t>Anschaffungspreis je 12m-Elektrobus (Solo-Batteriebus)</t>
  </si>
  <si>
    <t>Für die Preisermittlung wird der angegebene Anschaffungspreis je Fahrzeug mit 6 multipliziert</t>
  </si>
  <si>
    <t>1.2</t>
  </si>
  <si>
    <t>Option: Werkseitiger Einbau einer automatischen Fahrgastzählanlage (AFZS)
[nicht wertungsrelevant]</t>
  </si>
  <si>
    <r>
      <t xml:space="preserve">siehe dazu Anlage </t>
    </r>
    <r>
      <rPr>
        <sz val="10"/>
        <color theme="1"/>
        <rFont val="Arial"/>
        <family val="2"/>
      </rPr>
      <t>Technisches Lastenheft Punkt 7.10</t>
    </r>
    <r>
      <rPr>
        <b/>
        <sz val="10"/>
        <color rgb="FFFF0000"/>
        <rFont val="Arial"/>
        <family val="2"/>
      </rPr>
      <t>.</t>
    </r>
    <r>
      <rPr>
        <sz val="10"/>
        <color rgb="FFFF0000"/>
        <rFont val="Arial"/>
        <family val="2"/>
      </rPr>
      <t xml:space="preserve">
</t>
    </r>
    <r>
      <rPr>
        <sz val="10"/>
        <rFont val="Arial"/>
        <family val="2"/>
      </rPr>
      <t>Für die Preisermittlung wird der angegebene Preis für den werkseitigen Einbau je Fahrzeug mit der Anzahl an Fahrzeugen (6) multipliziert. Der Preis für die Option ist nicht wertungsrelevant.</t>
    </r>
  </si>
  <si>
    <t>Anschaffungs-preis gesamt (netto) ohne Option</t>
  </si>
  <si>
    <t>+ Ust. 19%</t>
  </si>
  <si>
    <t>Anschaffungs-preis gesamt (brutto) ohne Option</t>
  </si>
  <si>
    <r>
      <t xml:space="preserve">Anschaffungs-preis gesamt (netto) </t>
    </r>
    <r>
      <rPr>
        <b/>
        <i/>
        <sz val="10"/>
        <rFont val="Arial"/>
        <family val="2"/>
      </rPr>
      <t>mit</t>
    </r>
    <r>
      <rPr>
        <b/>
        <sz val="10"/>
        <rFont val="Arial"/>
        <family val="2"/>
      </rPr>
      <t xml:space="preserve"> Option</t>
    </r>
  </si>
  <si>
    <r>
      <t xml:space="preserve">Anschaffungs-preis gesamt (brutto) </t>
    </r>
    <r>
      <rPr>
        <b/>
        <i/>
        <sz val="10"/>
        <rFont val="Arial"/>
        <family val="2"/>
      </rPr>
      <t>mit</t>
    </r>
    <r>
      <rPr>
        <b/>
        <sz val="10"/>
        <rFont val="Arial"/>
        <family val="2"/>
      </rPr>
      <t xml:space="preserve"> Option</t>
    </r>
  </si>
  <si>
    <t>Ort, Datum, Name der erklärenden Person eintragen, Unterschrift (Faksimile oder Scan)</t>
  </si>
  <si>
    <t>…………………………………………………………………………………………………………………….</t>
  </si>
  <si>
    <r>
      <t>Beschaffung von Elektrobussen
-
Preisblatt "</t>
    </r>
    <r>
      <rPr>
        <b/>
        <i/>
        <sz val="14"/>
        <rFont val="Arial"/>
        <family val="2"/>
      </rPr>
      <t>Betriebskosten Wartungsaufwand (netto)"</t>
    </r>
  </si>
  <si>
    <t>2. Personen-
stunden</t>
  </si>
  <si>
    <t>3. Anzahl (6 Fahrzeuge x 12 Jahre)</t>
  </si>
  <si>
    <t>4. Gesamtpreis
netto</t>
  </si>
  <si>
    <t>2.1</t>
  </si>
  <si>
    <r>
      <t>Betriebskosten Wartungsaufwand Materialkosten 12m-Elektrobus (Solo-Batteriebus),</t>
    </r>
    <r>
      <rPr>
        <sz val="10"/>
        <rFont val="Arial"/>
        <family val="2"/>
      </rPr>
      <t xml:space="preserve"> 
</t>
    </r>
    <r>
      <rPr>
        <sz val="10"/>
        <color theme="4"/>
        <rFont val="Arial"/>
        <family val="2"/>
      </rPr>
      <t>pro Fahrzeug und pro Jahr</t>
    </r>
    <r>
      <rPr>
        <b/>
        <sz val="10"/>
        <rFont val="Arial"/>
        <family val="2"/>
      </rPr>
      <t xml:space="preserve">
</t>
    </r>
    <r>
      <rPr>
        <i/>
        <sz val="10"/>
        <color theme="1"/>
        <rFont val="Arial"/>
        <family val="2"/>
      </rPr>
      <t>Angaben entsprechend Anlage "Wartungsaufwand"</t>
    </r>
    <r>
      <rPr>
        <b/>
        <sz val="10"/>
        <color theme="9" tint="-0.499984740745262"/>
        <rFont val="Arial"/>
        <family val="2"/>
      </rPr>
      <t xml:space="preserve"> </t>
    </r>
    <r>
      <rPr>
        <i/>
        <sz val="10"/>
        <rFont val="Arial"/>
        <family val="2"/>
      </rPr>
      <t>für die Materialkosten</t>
    </r>
    <r>
      <rPr>
        <b/>
        <sz val="10"/>
        <rFont val="Arial"/>
        <family val="2"/>
      </rPr>
      <t xml:space="preserve"> (in €)</t>
    </r>
  </si>
  <si>
    <t>Für die Preisermittlung werden die Materialkosten (Angaben aus Anlage 17) pro Jahr und pro Fahrzeug mit der Anzahl des Lieferumfangs (6 Fahrzeuge) für einen Fahrlebenszyklus von 12 Jahren multipliziert.</t>
  </si>
  <si>
    <t>2.2</t>
  </si>
  <si>
    <r>
      <t xml:space="preserve">Betriebskosten Wartungsaufwand Arbeitskosten 12m-Elektrobus (Solo-Batteriebus), 
</t>
    </r>
    <r>
      <rPr>
        <sz val="10"/>
        <color theme="4"/>
        <rFont val="Arial"/>
        <family val="2"/>
      </rPr>
      <t>Stundensatz und Personenstunden pro Jahr und pro Fahrzeug</t>
    </r>
    <r>
      <rPr>
        <b/>
        <sz val="10"/>
        <rFont val="Arial"/>
        <family val="2"/>
      </rPr>
      <t xml:space="preserve">
</t>
    </r>
    <r>
      <rPr>
        <i/>
        <sz val="10"/>
        <rFont val="Arial"/>
        <family val="2"/>
      </rPr>
      <t>Angaben entsprechend Anlage "Wartungsaufwand"</t>
    </r>
    <r>
      <rPr>
        <i/>
        <sz val="10"/>
        <color theme="9" tint="-0.499984740745262"/>
        <rFont val="Arial"/>
        <family val="2"/>
      </rPr>
      <t xml:space="preserve"> </t>
    </r>
    <r>
      <rPr>
        <i/>
        <sz val="10"/>
        <rFont val="Arial"/>
        <family val="2"/>
      </rPr>
      <t>für den Zeitaufwand (in Personenstunden)</t>
    </r>
  </si>
  <si>
    <t>Für die Preisermittlung wird der Stundensatz mit der jährlichen Anzahl Personenstunden (Angaben aus Anlage 17) pro Fahrzeug mit der Anzahl des Lieferumfangs (6 Fahrzeuge) für einen Fahrzeugslebenszyklus von 12 Jahren multipliziert.</t>
  </si>
  <si>
    <t>Betriebskosten Wartungsaufwand (netto)</t>
  </si>
  <si>
    <t>Betriebskosten Wartungsaufwand (brutto)</t>
  </si>
  <si>
    <r>
      <t>Beschaffung von Elektrobussen
-
Preisblatt "</t>
    </r>
    <r>
      <rPr>
        <b/>
        <i/>
        <sz val="14"/>
        <rFont val="Arial"/>
        <family val="2"/>
      </rPr>
      <t>Betriebskosten Instandsetzungsaufwand (netto)</t>
    </r>
    <r>
      <rPr>
        <b/>
        <sz val="14"/>
        <rFont val="Arial"/>
        <family val="2"/>
      </rPr>
      <t>"</t>
    </r>
  </si>
  <si>
    <t>3. Anzahl (6 Fahrzeuge)</t>
  </si>
  <si>
    <t>3.1</t>
  </si>
  <si>
    <r>
      <t>Betriebskosten Instandsetzungsaufwand Materialkosten 12m-Elektrobus (Solo-Batteriebus),</t>
    </r>
    <r>
      <rPr>
        <sz val="10"/>
        <rFont val="Arial"/>
        <family val="2"/>
      </rPr>
      <t xml:space="preserve"> 
</t>
    </r>
    <r>
      <rPr>
        <sz val="10"/>
        <color theme="4"/>
        <rFont val="Arial"/>
        <family val="2"/>
      </rPr>
      <t xml:space="preserve">pro Fahrzeug über die angenommene Lebensdauer von 12 Jahren
</t>
    </r>
    <r>
      <rPr>
        <i/>
        <sz val="10"/>
        <color theme="1"/>
        <rFont val="Arial"/>
        <family val="2"/>
      </rPr>
      <t>Angaben entsprechend Anlage "Instandsetzungsaufwand"</t>
    </r>
    <r>
      <rPr>
        <b/>
        <sz val="10"/>
        <rFont val="Arial"/>
        <family val="2"/>
      </rPr>
      <t xml:space="preserve"> </t>
    </r>
    <r>
      <rPr>
        <i/>
        <sz val="10"/>
        <rFont val="Arial"/>
        <family val="2"/>
      </rPr>
      <t>für die Materialkosten</t>
    </r>
  </si>
  <si>
    <t>Für die Preisermittlung werden die angegebenen  Materialkosten (Summe aus Anlage 18) pro Fahrzeug mit der Anzahl des Lieferumfangs (6 Fahrzeuge) multipliziert</t>
  </si>
  <si>
    <t>3.2</t>
  </si>
  <si>
    <r>
      <rPr>
        <b/>
        <sz val="10"/>
        <rFont val="Arial"/>
        <family val="2"/>
      </rPr>
      <t>Betriebskosten Instandsetzungsaufwand Arbeitskosten je 12m-Elektrobus (Solo-Batteriebus)</t>
    </r>
    <r>
      <rPr>
        <sz val="10"/>
        <rFont val="Arial"/>
        <family val="2"/>
      </rPr>
      <t xml:space="preserve">, 
</t>
    </r>
    <r>
      <rPr>
        <sz val="10"/>
        <color theme="4"/>
        <rFont val="Arial"/>
        <family val="2"/>
      </rPr>
      <t xml:space="preserve">Stundensatz und Mdst pro Fahrzeug über die angenommene Lebensdauer von 12 Jahren
</t>
    </r>
    <r>
      <rPr>
        <i/>
        <sz val="10"/>
        <color theme="1"/>
        <rFont val="Arial"/>
        <family val="2"/>
      </rPr>
      <t>Angaben entsprechend Anlage "Instandsetzungsaufwand"</t>
    </r>
    <r>
      <rPr>
        <sz val="10"/>
        <rFont val="Arial"/>
        <family val="2"/>
      </rPr>
      <t xml:space="preserve"> </t>
    </r>
    <r>
      <rPr>
        <i/>
        <sz val="10"/>
        <rFont val="Arial"/>
        <family val="2"/>
      </rPr>
      <t>für den Zeitaufwand</t>
    </r>
  </si>
  <si>
    <t>Für die Preisermittlung wird der Stundensatz mit der  prognostizierten Stundenanzahl (Summe aus Anlage 18) pro Fahrzeug mit der Anzahl des Lieferumfangs (6 Fahrzeuge) multipliziert.</t>
  </si>
  <si>
    <t>Betriebskosten Instandsetzungsaufwand (netto)</t>
  </si>
  <si>
    <t>Betriebskosten Instandsetzungsaufwand (brutto)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</si>
</sst>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 &quot;€&quot;"/>
    <numFmt numFmtId="166" formatCode="_-* #,##0\ _€_-;\-* #,##0\ _€_-;_-* &quot;-&quot;??\ _€_-;_-@_-"/>
  </numFmts>
  <fonts count="23" x14ac:knownFonts="1">
    <font>
      <sz val="10"/>
      <name val="Arial"/>
    </font>
    <font>
      <sz val="10"/>
      <name val="Arial"/>
      <family val="2"/>
    </font>
    <font>
      <b/>
      <sz val="10"/>
      <name val="Arial"/>
      <family val="2"/>
    </font>
    <font>
      <sz val="10"/>
      <name val="Arial"/>
      <family val="2"/>
    </font>
    <font>
      <b/>
      <sz val="10"/>
      <color indexed="9"/>
      <name val="Arial"/>
      <family val="2"/>
    </font>
    <font>
      <sz val="10"/>
      <color indexed="10"/>
      <name val="Arial"/>
      <family val="2"/>
    </font>
    <font>
      <sz val="14"/>
      <color indexed="48"/>
      <name val="Calibri"/>
      <family val="2"/>
    </font>
    <font>
      <b/>
      <sz val="14"/>
      <name val="Arial"/>
      <family val="2"/>
    </font>
    <font>
      <sz val="10"/>
      <color rgb="FF000000"/>
      <name val="Arial"/>
      <family val="2"/>
    </font>
    <font>
      <b/>
      <sz val="10"/>
      <color rgb="FF000000"/>
      <name val="Arial"/>
      <family val="2"/>
    </font>
    <font>
      <b/>
      <i/>
      <sz val="14"/>
      <name val="Arial"/>
      <family val="2"/>
    </font>
    <font>
      <sz val="10"/>
      <color theme="4"/>
      <name val="Arial"/>
      <family val="2"/>
    </font>
    <font>
      <b/>
      <i/>
      <sz val="10"/>
      <name val="Arial"/>
      <family val="2"/>
    </font>
    <font>
      <i/>
      <sz val="10"/>
      <name val="Arial"/>
      <family val="2"/>
    </font>
    <font>
      <i/>
      <sz val="10"/>
      <color theme="1"/>
      <name val="Arial"/>
      <family val="2"/>
    </font>
    <font>
      <sz val="10"/>
      <color rgb="FFFF0000"/>
      <name val="Arial"/>
      <family val="2"/>
    </font>
    <font>
      <b/>
      <sz val="10"/>
      <color rgb="FFFF0000"/>
      <name val="Arial"/>
      <family val="2"/>
    </font>
    <font>
      <b/>
      <sz val="10"/>
      <color theme="9" tint="-0.499984740745262"/>
      <name val="Arial"/>
      <family val="2"/>
    </font>
    <font>
      <i/>
      <sz val="10"/>
      <color theme="9" tint="-0.499984740745262"/>
      <name val="Arial"/>
      <family val="2"/>
    </font>
    <font>
      <sz val="10"/>
      <color theme="1"/>
      <name val="Arial"/>
      <family val="2"/>
    </font>
    <font>
      <sz val="10"/>
      <color rgb="FF1B1A18"/>
      <name val="Arial"/>
      <family val="2"/>
    </font>
    <font>
      <b/>
      <u/>
      <sz val="10"/>
      <name val="Arial"/>
      <family val="2"/>
    </font>
    <font>
      <sz val="11"/>
      <name val="Arial"/>
      <family val="2"/>
    </font>
  </fonts>
  <fills count="8">
    <fill>
      <patternFill patternType="none"/>
    </fill>
    <fill>
      <patternFill patternType="gray125"/>
    </fill>
    <fill>
      <patternFill patternType="solid">
        <fgColor indexed="22"/>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0"/>
        <bgColor indexed="64"/>
      </patternFill>
    </fill>
  </fills>
  <borders count="14">
    <border>
      <left/>
      <right/>
      <top/>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thin">
        <color indexed="64"/>
      </left>
      <right style="thin">
        <color indexed="64"/>
      </right>
      <top/>
      <bottom style="thin">
        <color indexed="64"/>
      </bottom>
      <diagonal/>
    </border>
    <border>
      <left/>
      <right/>
      <top style="medium">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right/>
      <top/>
      <bottom style="double">
        <color indexed="64"/>
      </bottom>
      <diagonal/>
    </border>
  </borders>
  <cellStyleXfs count="2">
    <xf numFmtId="0" fontId="0" fillId="0" borderId="0"/>
    <xf numFmtId="164" fontId="1" fillId="0" borderId="0" applyFont="0" applyFill="0" applyBorder="0" applyAlignment="0" applyProtection="0"/>
  </cellStyleXfs>
  <cellXfs count="113">
    <xf numFmtId="0" fontId="0" fillId="0" borderId="0" xfId="0"/>
    <xf numFmtId="0" fontId="3" fillId="0" borderId="1" xfId="0" applyFont="1" applyBorder="1"/>
    <xf numFmtId="0" fontId="3" fillId="0" borderId="2" xfId="0" applyFont="1" applyBorder="1"/>
    <xf numFmtId="0" fontId="3" fillId="0" borderId="0" xfId="0" applyFont="1"/>
    <xf numFmtId="0" fontId="5" fillId="0" borderId="0" xfId="0" applyFont="1"/>
    <xf numFmtId="0" fontId="2" fillId="2" borderId="2" xfId="0" applyFont="1" applyFill="1" applyBorder="1" applyAlignment="1">
      <alignment vertical="top"/>
    </xf>
    <xf numFmtId="0" fontId="6" fillId="0" borderId="0" xfId="0" applyFont="1"/>
    <xf numFmtId="0" fontId="2" fillId="0" borderId="0" xfId="0" applyFont="1" applyAlignment="1">
      <alignment horizontal="right" vertical="top" wrapText="1"/>
    </xf>
    <xf numFmtId="0" fontId="1" fillId="0" borderId="0" xfId="0" applyFont="1"/>
    <xf numFmtId="0" fontId="2" fillId="2" borderId="7" xfId="0" applyFont="1" applyFill="1" applyBorder="1" applyAlignment="1">
      <alignment vertical="top" wrapText="1"/>
    </xf>
    <xf numFmtId="0" fontId="1" fillId="0" borderId="0" xfId="0" applyFont="1" applyAlignment="1">
      <alignment vertical="top"/>
    </xf>
    <xf numFmtId="0" fontId="1" fillId="0" borderId="0" xfId="0" applyFont="1" applyAlignment="1">
      <alignment vertical="top" wrapText="1"/>
    </xf>
    <xf numFmtId="0" fontId="1" fillId="2" borderId="3" xfId="0" applyFont="1" applyFill="1" applyBorder="1" applyAlignment="1">
      <alignment vertical="top" wrapText="1"/>
    </xf>
    <xf numFmtId="1" fontId="1" fillId="2" borderId="2" xfId="0" applyNumberFormat="1" applyFont="1" applyFill="1" applyBorder="1" applyAlignment="1">
      <alignment vertical="top" wrapText="1"/>
    </xf>
    <xf numFmtId="165" fontId="1" fillId="2" borderId="0" xfId="0" applyNumberFormat="1" applyFont="1" applyFill="1" applyAlignment="1">
      <alignment vertical="top"/>
    </xf>
    <xf numFmtId="165" fontId="1" fillId="2" borderId="2" xfId="0" applyNumberFormat="1" applyFont="1" applyFill="1" applyBorder="1" applyAlignment="1">
      <alignment vertical="top" wrapText="1"/>
    </xf>
    <xf numFmtId="0" fontId="1" fillId="0" borderId="5" xfId="0" applyFont="1" applyBorder="1" applyAlignment="1">
      <alignment vertical="top"/>
    </xf>
    <xf numFmtId="0" fontId="1" fillId="0" borderId="6" xfId="0" applyFont="1" applyBorder="1" applyAlignment="1">
      <alignment vertical="top"/>
    </xf>
    <xf numFmtId="0" fontId="1" fillId="0" borderId="0" xfId="0" applyFont="1" applyAlignment="1" applyProtection="1">
      <alignment wrapText="1"/>
      <protection locked="0"/>
    </xf>
    <xf numFmtId="0" fontId="1" fillId="0" borderId="0" xfId="0" applyFont="1" applyProtection="1">
      <protection locked="0"/>
    </xf>
    <xf numFmtId="0" fontId="1" fillId="0" borderId="0" xfId="0" applyFont="1" applyAlignment="1">
      <alignment horizontal="center"/>
    </xf>
    <xf numFmtId="0" fontId="7" fillId="0" borderId="0" xfId="0" applyFont="1" applyAlignment="1">
      <alignment vertical="center"/>
    </xf>
    <xf numFmtId="0" fontId="6" fillId="0" borderId="0" xfId="0" applyFont="1" applyAlignment="1">
      <alignment horizontal="center"/>
    </xf>
    <xf numFmtId="0" fontId="2" fillId="0" borderId="0" xfId="0" applyFont="1"/>
    <xf numFmtId="0" fontId="1" fillId="0" borderId="0" xfId="0" applyFont="1" applyAlignment="1">
      <alignment horizontal="left" vertical="top" wrapText="1"/>
    </xf>
    <xf numFmtId="0" fontId="1" fillId="0" borderId="0" xfId="0" applyFont="1" applyAlignment="1">
      <alignment horizontal="center" vertical="top"/>
    </xf>
    <xf numFmtId="1" fontId="1" fillId="0" borderId="7" xfId="0" applyNumberFormat="1" applyFont="1" applyBorder="1" applyAlignment="1">
      <alignment horizontal="left" vertical="top" wrapText="1"/>
    </xf>
    <xf numFmtId="0" fontId="1" fillId="0" borderId="8" xfId="0" quotePrefix="1" applyFont="1" applyBorder="1" applyAlignment="1">
      <alignment horizontal="left" vertical="top"/>
    </xf>
    <xf numFmtId="0" fontId="2" fillId="0" borderId="7" xfId="0" applyFont="1" applyBorder="1" applyAlignment="1">
      <alignment horizontal="left" vertical="top" wrapText="1"/>
    </xf>
    <xf numFmtId="165" fontId="1" fillId="0" borderId="7" xfId="0" applyNumberFormat="1" applyFont="1" applyBorder="1" applyAlignment="1" applyProtection="1">
      <alignment horizontal="center" vertical="top" wrapText="1"/>
      <protection locked="0"/>
    </xf>
    <xf numFmtId="0" fontId="1" fillId="0" borderId="7" xfId="0" quotePrefix="1" applyFont="1" applyBorder="1" applyAlignment="1">
      <alignment horizontal="left" vertical="top"/>
    </xf>
    <xf numFmtId="0" fontId="1" fillId="0" borderId="8" xfId="0" applyFont="1" applyBorder="1" applyAlignment="1">
      <alignment horizontal="center"/>
    </xf>
    <xf numFmtId="0" fontId="8" fillId="0" borderId="2" xfId="0" applyFont="1" applyBorder="1" applyAlignment="1">
      <alignment vertical="center"/>
    </xf>
    <xf numFmtId="0" fontId="2" fillId="0" borderId="8" xfId="0" applyFont="1" applyBorder="1" applyAlignment="1">
      <alignment horizontal="center"/>
    </xf>
    <xf numFmtId="0" fontId="9" fillId="0" borderId="2" xfId="0" applyFont="1" applyBorder="1" applyAlignment="1">
      <alignment vertical="center"/>
    </xf>
    <xf numFmtId="0" fontId="2" fillId="0" borderId="4" xfId="0" applyFont="1" applyBorder="1"/>
    <xf numFmtId="1" fontId="1" fillId="5" borderId="7" xfId="0" applyNumberFormat="1" applyFont="1" applyFill="1" applyBorder="1" applyAlignment="1">
      <alignment horizontal="center" vertical="top" wrapText="1"/>
    </xf>
    <xf numFmtId="165" fontId="2" fillId="6" borderId="0" xfId="0" applyNumberFormat="1" applyFont="1" applyFill="1" applyAlignment="1" applyProtection="1">
      <alignment vertical="top" wrapText="1"/>
      <protection locked="0"/>
    </xf>
    <xf numFmtId="0" fontId="1" fillId="6" borderId="0" xfId="0" quotePrefix="1" applyFont="1" applyFill="1" applyAlignment="1" applyProtection="1">
      <alignment wrapText="1"/>
      <protection locked="0"/>
    </xf>
    <xf numFmtId="165" fontId="1" fillId="6" borderId="0" xfId="0" applyNumberFormat="1" applyFont="1" applyFill="1" applyProtection="1">
      <protection locked="0"/>
    </xf>
    <xf numFmtId="0" fontId="1" fillId="6" borderId="0" xfId="0" applyFont="1" applyFill="1" applyAlignment="1" applyProtection="1">
      <alignment wrapText="1"/>
      <protection locked="0"/>
    </xf>
    <xf numFmtId="0" fontId="1" fillId="6" borderId="0" xfId="0" applyFont="1" applyFill="1" applyProtection="1">
      <protection locked="0"/>
    </xf>
    <xf numFmtId="165" fontId="2" fillId="6" borderId="11" xfId="0" applyNumberFormat="1" applyFont="1" applyFill="1" applyBorder="1" applyAlignment="1" applyProtection="1">
      <alignment vertical="top" wrapText="1"/>
      <protection locked="0"/>
    </xf>
    <xf numFmtId="165" fontId="2" fillId="3" borderId="0" xfId="0" applyNumberFormat="1" applyFont="1" applyFill="1" applyAlignment="1" applyProtection="1">
      <alignment vertical="top" wrapText="1"/>
      <protection locked="0"/>
    </xf>
    <xf numFmtId="0" fontId="1" fillId="3" borderId="0" xfId="0" quotePrefix="1" applyFont="1" applyFill="1" applyAlignment="1" applyProtection="1">
      <alignment wrapText="1"/>
      <protection locked="0"/>
    </xf>
    <xf numFmtId="165" fontId="1" fillId="3" borderId="0" xfId="0" applyNumberFormat="1" applyFont="1" applyFill="1" applyProtection="1">
      <protection locked="0"/>
    </xf>
    <xf numFmtId="0" fontId="1" fillId="3" borderId="0" xfId="0" applyFont="1" applyFill="1" applyAlignment="1" applyProtection="1">
      <alignment wrapText="1"/>
      <protection locked="0"/>
    </xf>
    <xf numFmtId="0" fontId="1" fillId="3" borderId="0" xfId="0" applyFont="1" applyFill="1" applyProtection="1">
      <protection locked="0"/>
    </xf>
    <xf numFmtId="165" fontId="2" fillId="3" borderId="11" xfId="0" applyNumberFormat="1" applyFont="1" applyFill="1" applyBorder="1" applyAlignment="1" applyProtection="1">
      <alignment vertical="top" wrapText="1"/>
      <protection locked="0"/>
    </xf>
    <xf numFmtId="165" fontId="1" fillId="5" borderId="7" xfId="0" applyNumberFormat="1" applyFont="1" applyFill="1" applyBorder="1" applyAlignment="1" applyProtection="1">
      <alignment horizontal="center" vertical="top" wrapText="1"/>
      <protection locked="0"/>
    </xf>
    <xf numFmtId="0" fontId="1" fillId="0" borderId="4" xfId="0" applyFont="1" applyBorder="1"/>
    <xf numFmtId="165" fontId="1" fillId="0" borderId="8" xfId="0" applyNumberFormat="1" applyFont="1" applyBorder="1" applyAlignment="1" applyProtection="1">
      <alignment horizontal="center" vertical="center" wrapText="1"/>
      <protection locked="0"/>
    </xf>
    <xf numFmtId="2" fontId="1" fillId="0" borderId="7" xfId="0" applyNumberFormat="1" applyFont="1" applyBorder="1" applyAlignment="1" applyProtection="1">
      <alignment horizontal="center" vertical="center" wrapText="1"/>
      <protection locked="0"/>
    </xf>
    <xf numFmtId="0" fontId="4" fillId="4" borderId="7" xfId="0" applyFont="1" applyFill="1" applyBorder="1" applyAlignment="1">
      <alignment horizontal="center" vertical="center" wrapText="1"/>
    </xf>
    <xf numFmtId="0" fontId="20" fillId="0" borderId="0" xfId="0" applyFont="1"/>
    <xf numFmtId="0" fontId="7" fillId="3" borderId="9"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10" xfId="0" applyFont="1" applyFill="1" applyBorder="1" applyAlignment="1">
      <alignment horizontal="center" vertical="center" wrapText="1"/>
    </xf>
    <xf numFmtId="165" fontId="2" fillId="6" borderId="12" xfId="0" applyNumberFormat="1" applyFont="1" applyFill="1" applyBorder="1" applyAlignment="1" applyProtection="1">
      <alignment horizontal="right" vertical="top" wrapText="1"/>
      <protection locked="0"/>
    </xf>
    <xf numFmtId="165" fontId="2" fillId="6" borderId="13" xfId="0" applyNumberFormat="1" applyFont="1" applyFill="1" applyBorder="1" applyAlignment="1" applyProtection="1">
      <alignment horizontal="right" vertical="top" wrapText="1"/>
      <protection locked="0"/>
    </xf>
    <xf numFmtId="0" fontId="7" fillId="3" borderId="9" xfId="0" applyFont="1" applyFill="1" applyBorder="1" applyAlignment="1" applyProtection="1">
      <alignment horizontal="center" vertical="center" wrapText="1"/>
    </xf>
    <xf numFmtId="0" fontId="7" fillId="3" borderId="6" xfId="0" applyFont="1" applyFill="1" applyBorder="1" applyAlignment="1" applyProtection="1">
      <alignment horizontal="center" vertical="center" wrapText="1"/>
    </xf>
    <xf numFmtId="0" fontId="7" fillId="3" borderId="10" xfId="0" applyFont="1" applyFill="1" applyBorder="1" applyAlignment="1" applyProtection="1">
      <alignment horizontal="center" vertical="center" wrapText="1"/>
    </xf>
    <xf numFmtId="0" fontId="22" fillId="0" borderId="12" xfId="0" applyFont="1" applyBorder="1" applyAlignment="1" applyProtection="1">
      <alignment vertical="top"/>
    </xf>
    <xf numFmtId="0" fontId="7" fillId="0" borderId="0" xfId="0" applyFont="1" applyAlignment="1" applyProtection="1">
      <alignment vertical="center"/>
    </xf>
    <xf numFmtId="0" fontId="6" fillId="0" borderId="0" xfId="0" applyFont="1" applyProtection="1"/>
    <xf numFmtId="0" fontId="6" fillId="0" borderId="0" xfId="0" applyFont="1" applyAlignment="1" applyProtection="1">
      <alignment horizontal="center"/>
    </xf>
    <xf numFmtId="0" fontId="1" fillId="0" borderId="0" xfId="0" applyFont="1" applyProtection="1"/>
    <xf numFmtId="0" fontId="4" fillId="4" borderId="7" xfId="0" applyFont="1" applyFill="1" applyBorder="1" applyAlignment="1" applyProtection="1">
      <alignment horizontal="center" vertical="center" wrapText="1"/>
    </xf>
    <xf numFmtId="0" fontId="2" fillId="2" borderId="2" xfId="0" applyFont="1" applyFill="1" applyBorder="1" applyAlignment="1" applyProtection="1">
      <alignment vertical="top"/>
    </xf>
    <xf numFmtId="0" fontId="2" fillId="2" borderId="7" xfId="0" applyFont="1" applyFill="1" applyBorder="1" applyAlignment="1" applyProtection="1">
      <alignment vertical="top" wrapText="1"/>
    </xf>
    <xf numFmtId="165" fontId="1" fillId="2" borderId="0" xfId="0" applyNumberFormat="1" applyFont="1" applyFill="1" applyAlignment="1" applyProtection="1">
      <alignment vertical="top"/>
    </xf>
    <xf numFmtId="1" fontId="1" fillId="2" borderId="2" xfId="0" applyNumberFormat="1" applyFont="1" applyFill="1" applyBorder="1" applyAlignment="1" applyProtection="1">
      <alignment vertical="top" wrapText="1"/>
    </xf>
    <xf numFmtId="165" fontId="1" fillId="2" borderId="2" xfId="0" applyNumberFormat="1" applyFont="1" applyFill="1" applyBorder="1" applyAlignment="1" applyProtection="1">
      <alignment vertical="top" wrapText="1"/>
    </xf>
    <xf numFmtId="0" fontId="1" fillId="0" borderId="8" xfId="0" quotePrefix="1" applyFont="1" applyBorder="1" applyAlignment="1" applyProtection="1">
      <alignment horizontal="left" vertical="top"/>
    </xf>
    <xf numFmtId="0" fontId="2" fillId="0" borderId="7" xfId="0" applyFont="1" applyBorder="1" applyAlignment="1" applyProtection="1">
      <alignment horizontal="left" vertical="top" wrapText="1"/>
    </xf>
    <xf numFmtId="4" fontId="1" fillId="5" borderId="7" xfId="0" applyNumberFormat="1" applyFont="1" applyFill="1" applyBorder="1" applyAlignment="1" applyProtection="1">
      <alignment horizontal="center" vertical="center" wrapText="1"/>
    </xf>
    <xf numFmtId="1" fontId="1" fillId="5" borderId="7" xfId="0" applyNumberFormat="1" applyFont="1" applyFill="1" applyBorder="1" applyAlignment="1" applyProtection="1">
      <alignment horizontal="center" vertical="center" wrapText="1"/>
    </xf>
    <xf numFmtId="165" fontId="1" fillId="5" borderId="8" xfId="0" applyNumberFormat="1" applyFont="1" applyFill="1" applyBorder="1" applyAlignment="1" applyProtection="1">
      <alignment horizontal="center" vertical="center" wrapText="1"/>
    </xf>
    <xf numFmtId="1" fontId="1" fillId="0" borderId="7" xfId="0" applyNumberFormat="1" applyFont="1" applyBorder="1" applyAlignment="1" applyProtection="1">
      <alignment horizontal="left" vertical="top" wrapText="1"/>
    </xf>
    <xf numFmtId="0" fontId="1" fillId="0" borderId="7" xfId="0" quotePrefix="1" applyFont="1" applyBorder="1" applyAlignment="1" applyProtection="1">
      <alignment horizontal="left" vertical="top"/>
    </xf>
    <xf numFmtId="165" fontId="1" fillId="5" borderId="7" xfId="0" applyNumberFormat="1" applyFont="1" applyFill="1" applyBorder="1" applyAlignment="1" applyProtection="1">
      <alignment horizontal="center" vertical="center" wrapText="1"/>
    </xf>
    <xf numFmtId="165" fontId="1" fillId="0" borderId="7" xfId="0" applyNumberFormat="1" applyFont="1" applyBorder="1" applyAlignment="1" applyProtection="1">
      <alignment horizontal="center" vertical="center" wrapText="1"/>
      <protection locked="0"/>
    </xf>
    <xf numFmtId="4" fontId="1" fillId="0" borderId="7" xfId="0" applyNumberFormat="1" applyFont="1" applyBorder="1" applyAlignment="1" applyProtection="1">
      <alignment horizontal="center" vertical="center" wrapText="1"/>
      <protection locked="0"/>
    </xf>
    <xf numFmtId="0" fontId="2" fillId="0" borderId="0" xfId="0" applyFont="1" applyProtection="1"/>
    <xf numFmtId="0" fontId="0" fillId="0" borderId="0" xfId="0" applyProtection="1"/>
    <xf numFmtId="0" fontId="1" fillId="0" borderId="12" xfId="0" applyFont="1" applyBorder="1" applyAlignment="1" applyProtection="1">
      <alignment vertical="center"/>
    </xf>
    <xf numFmtId="0" fontId="21" fillId="0" borderId="12" xfId="0" applyFont="1" applyBorder="1" applyAlignment="1" applyProtection="1">
      <alignment vertical="center"/>
    </xf>
    <xf numFmtId="0" fontId="1" fillId="0" borderId="0" xfId="0" applyFont="1" applyAlignment="1" applyProtection="1">
      <alignment vertical="top"/>
    </xf>
    <xf numFmtId="2" fontId="1" fillId="2" borderId="0" xfId="0" applyNumberFormat="1" applyFont="1" applyFill="1" applyAlignment="1" applyProtection="1">
      <alignment vertical="top"/>
    </xf>
    <xf numFmtId="2" fontId="1" fillId="5" borderId="8" xfId="0" applyNumberFormat="1" applyFont="1" applyFill="1" applyBorder="1" applyAlignment="1" applyProtection="1">
      <alignment horizontal="center" vertical="center" wrapText="1"/>
    </xf>
    <xf numFmtId="1" fontId="1" fillId="7" borderId="8" xfId="0" applyNumberFormat="1" applyFont="1" applyFill="1" applyBorder="1" applyAlignment="1" applyProtection="1">
      <alignment horizontal="left" vertical="center" wrapText="1"/>
    </xf>
    <xf numFmtId="0" fontId="1" fillId="0" borderId="7" xfId="0" applyFont="1" applyBorder="1" applyAlignment="1" applyProtection="1">
      <alignment horizontal="left" vertical="top" wrapText="1"/>
    </xf>
    <xf numFmtId="166" fontId="1" fillId="7" borderId="7" xfId="1" applyNumberFormat="1" applyFill="1" applyBorder="1" applyAlignment="1" applyProtection="1">
      <alignment horizontal="left" vertical="center" wrapText="1"/>
    </xf>
    <xf numFmtId="0" fontId="1" fillId="0" borderId="0" xfId="0" applyFont="1" applyAlignment="1" applyProtection="1">
      <alignment horizontal="center" vertical="top"/>
    </xf>
    <xf numFmtId="0" fontId="1" fillId="0" borderId="0" xfId="0" applyFont="1" applyAlignment="1" applyProtection="1">
      <alignment vertical="top" wrapText="1"/>
    </xf>
    <xf numFmtId="165" fontId="2" fillId="6" borderId="12" xfId="0" applyNumberFormat="1" applyFont="1" applyFill="1" applyBorder="1" applyAlignment="1" applyProtection="1">
      <alignment horizontal="right" vertical="top" wrapText="1"/>
    </xf>
    <xf numFmtId="165" fontId="2" fillId="6" borderId="0" xfId="0" applyNumberFormat="1" applyFont="1" applyFill="1" applyAlignment="1" applyProtection="1">
      <alignment vertical="top" wrapText="1"/>
    </xf>
    <xf numFmtId="0" fontId="1" fillId="0" borderId="0" xfId="0" applyFont="1" applyAlignment="1" applyProtection="1">
      <alignment horizontal="left" vertical="top" wrapText="1"/>
    </xf>
    <xf numFmtId="0" fontId="2" fillId="0" borderId="0" xfId="0" applyFont="1" applyAlignment="1" applyProtection="1">
      <alignment horizontal="right" vertical="top" wrapText="1"/>
    </xf>
    <xf numFmtId="0" fontId="1" fillId="6" borderId="0" xfId="0" quotePrefix="1" applyFont="1" applyFill="1" applyAlignment="1" applyProtection="1">
      <alignment wrapText="1"/>
    </xf>
    <xf numFmtId="165" fontId="1" fillId="6" borderId="0" xfId="0" applyNumberFormat="1" applyFont="1" applyFill="1" applyProtection="1"/>
    <xf numFmtId="0" fontId="1" fillId="6" borderId="0" xfId="0" applyFont="1" applyFill="1" applyAlignment="1" applyProtection="1">
      <alignment wrapText="1"/>
    </xf>
    <xf numFmtId="0" fontId="1" fillId="6" borderId="0" xfId="0" applyFont="1" applyFill="1" applyProtection="1"/>
    <xf numFmtId="0" fontId="5" fillId="0" borderId="0" xfId="0" applyFont="1" applyProtection="1"/>
    <xf numFmtId="165" fontId="2" fillId="6" borderId="13" xfId="0" applyNumberFormat="1" applyFont="1" applyFill="1" applyBorder="1" applyAlignment="1" applyProtection="1">
      <alignment horizontal="right" vertical="top" wrapText="1"/>
    </xf>
    <xf numFmtId="165" fontId="2" fillId="6" borderId="11" xfId="0" applyNumberFormat="1" applyFont="1" applyFill="1" applyBorder="1" applyAlignment="1" applyProtection="1">
      <alignment vertical="top" wrapText="1"/>
    </xf>
    <xf numFmtId="0" fontId="1" fillId="0" borderId="0" xfId="0" applyFont="1" applyAlignment="1" applyProtection="1">
      <alignment wrapText="1"/>
    </xf>
    <xf numFmtId="0" fontId="1" fillId="0" borderId="0" xfId="0" applyFont="1" applyAlignment="1" applyProtection="1">
      <alignment horizontal="center"/>
    </xf>
    <xf numFmtId="0" fontId="1" fillId="0" borderId="8" xfId="0" applyFont="1" applyBorder="1" applyAlignment="1" applyProtection="1">
      <alignment horizontal="center"/>
    </xf>
    <xf numFmtId="0" fontId="8" fillId="0" borderId="2" xfId="0" applyFont="1" applyBorder="1" applyAlignment="1" applyProtection="1">
      <alignment vertical="center"/>
    </xf>
    <xf numFmtId="0" fontId="1" fillId="0" borderId="4" xfId="0" applyFont="1" applyBorder="1" applyProtection="1"/>
    <xf numFmtId="0" fontId="3" fillId="0" borderId="0" xfId="0" applyFont="1" applyProtection="1"/>
  </cellXfs>
  <cellStyles count="2">
    <cellStyle name="Comma" xfId="1" builtinId="3"/>
    <cellStyle name="Normal" xfId="0" builtinId="0"/>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R128"/>
  <sheetViews>
    <sheetView showGridLines="0" topLeftCell="A4" zoomScale="90" zoomScaleNormal="90" zoomScalePageLayoutView="75" workbookViewId="0">
      <selection activeCell="B15" sqref="B15"/>
    </sheetView>
  </sheetViews>
  <sheetFormatPr defaultColWidth="11.453125" defaultRowHeight="12.5" x14ac:dyDescent="0.25"/>
  <cols>
    <col min="1" max="1" width="14.7265625" style="1" customWidth="1"/>
    <col min="2" max="2" width="99.7265625" style="2" customWidth="1"/>
    <col min="3" max="3" width="14.453125" style="2" customWidth="1"/>
    <col min="4" max="4" width="9.7265625" style="2" customWidth="1"/>
    <col min="5" max="5" width="18.26953125" style="3" customWidth="1"/>
    <col min="6" max="6" width="50.26953125" style="3" customWidth="1"/>
    <col min="7" max="16384" width="11.453125" style="3"/>
  </cols>
  <sheetData>
    <row r="1" spans="1:122" ht="13" x14ac:dyDescent="0.3">
      <c r="A1" s="23" t="s">
        <v>0</v>
      </c>
      <c r="B1" s="23" t="s">
        <v>1</v>
      </c>
      <c r="C1" s="23"/>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row>
    <row r="2" spans="1:122" x14ac:dyDescent="0.25">
      <c r="A2" s="8"/>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row>
    <row r="3" spans="1:122" ht="22.5" customHeight="1" x14ac:dyDescent="0.25">
      <c r="A3" s="8"/>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row>
    <row r="4" spans="1:122" ht="79.150000000000006" customHeight="1" x14ac:dyDescent="0.25">
      <c r="A4" s="55" t="s">
        <v>2</v>
      </c>
      <c r="B4" s="56"/>
      <c r="C4" s="56"/>
      <c r="D4" s="56"/>
      <c r="E4" s="56"/>
      <c r="F4" s="57"/>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row>
    <row r="5" spans="1:122" s="6" customFormat="1" ht="58.5" customHeight="1" x14ac:dyDescent="0.45">
      <c r="A5" s="54" t="s">
        <v>3</v>
      </c>
      <c r="B5" s="21"/>
      <c r="C5" s="21"/>
      <c r="E5" s="22"/>
    </row>
    <row r="6" spans="1:122" s="8" customFormat="1" x14ac:dyDescent="0.25"/>
    <row r="7" spans="1:122" s="12" customFormat="1" ht="38.25" customHeight="1" thickBot="1" x14ac:dyDescent="0.3">
      <c r="A7" s="53" t="s">
        <v>4</v>
      </c>
      <c r="B7" s="53" t="s">
        <v>5</v>
      </c>
      <c r="C7" s="53" t="s">
        <v>6</v>
      </c>
      <c r="D7" s="53" t="s">
        <v>7</v>
      </c>
      <c r="E7" s="53" t="s">
        <v>8</v>
      </c>
      <c r="F7" s="53" t="s">
        <v>9</v>
      </c>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row>
    <row r="8" spans="1:122" s="16" customFormat="1" ht="13" x14ac:dyDescent="0.25">
      <c r="A8" s="5" t="s">
        <v>10</v>
      </c>
      <c r="B8" s="9"/>
      <c r="C8" s="14"/>
      <c r="D8" s="13"/>
      <c r="E8" s="15"/>
      <c r="F8" s="15"/>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row>
    <row r="9" spans="1:122" s="17" customFormat="1" ht="75" customHeight="1" x14ac:dyDescent="0.25">
      <c r="A9" s="27" t="s">
        <v>11</v>
      </c>
      <c r="B9" s="28" t="s">
        <v>12</v>
      </c>
      <c r="C9" s="29">
        <v>0</v>
      </c>
      <c r="D9" s="36">
        <v>6</v>
      </c>
      <c r="E9" s="49">
        <f t="shared" ref="E9" si="0">D9*C9</f>
        <v>0</v>
      </c>
      <c r="F9" s="26" t="s">
        <v>13</v>
      </c>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row>
    <row r="10" spans="1:122" s="10" customFormat="1" ht="75" customHeight="1" x14ac:dyDescent="0.25">
      <c r="A10" s="30" t="s">
        <v>14</v>
      </c>
      <c r="B10" s="28" t="s">
        <v>15</v>
      </c>
      <c r="C10" s="29">
        <v>0</v>
      </c>
      <c r="D10" s="36">
        <v>6</v>
      </c>
      <c r="E10" s="49">
        <f t="shared" ref="E10" si="1">D10*C10</f>
        <v>0</v>
      </c>
      <c r="F10" s="26" t="s">
        <v>16</v>
      </c>
    </row>
    <row r="11" spans="1:122" s="10" customFormat="1" ht="52" x14ac:dyDescent="0.25">
      <c r="A11" s="25"/>
      <c r="B11" s="11"/>
      <c r="C11" s="37" t="s">
        <v>17</v>
      </c>
      <c r="D11" s="37"/>
      <c r="E11" s="37">
        <f>SUM(E9:E9)</f>
        <v>0</v>
      </c>
      <c r="F11" s="24"/>
    </row>
    <row r="12" spans="1:122" s="10" customFormat="1" ht="28.5" customHeight="1" x14ac:dyDescent="0.25">
      <c r="B12" s="7"/>
      <c r="C12" s="38" t="s">
        <v>18</v>
      </c>
      <c r="D12" s="39"/>
      <c r="E12" s="39">
        <f>E11*0.19</f>
        <v>0</v>
      </c>
      <c r="F12" s="8"/>
    </row>
    <row r="13" spans="1:122" s="8" customFormat="1" x14ac:dyDescent="0.25">
      <c r="C13" s="40"/>
      <c r="D13" s="41"/>
      <c r="E13" s="41"/>
    </row>
    <row r="14" spans="1:122" s="8" customFormat="1" ht="52.5" thickBot="1" x14ac:dyDescent="0.3">
      <c r="B14" s="4"/>
      <c r="C14" s="42" t="s">
        <v>19</v>
      </c>
      <c r="D14" s="42"/>
      <c r="E14" s="42">
        <f>SUM(E11:E12)</f>
        <v>0</v>
      </c>
    </row>
    <row r="15" spans="1:122" s="8" customFormat="1" ht="13" thickTop="1" x14ac:dyDescent="0.25">
      <c r="C15" s="18"/>
      <c r="D15" s="19"/>
      <c r="E15" s="19"/>
    </row>
    <row r="16" spans="1:122" s="8" customFormat="1" x14ac:dyDescent="0.25">
      <c r="C16" s="18"/>
      <c r="D16" s="19"/>
      <c r="E16" s="19"/>
    </row>
    <row r="17" spans="3:5" s="8" customFormat="1" x14ac:dyDescent="0.25">
      <c r="C17" s="18"/>
      <c r="D17" s="19"/>
      <c r="E17" s="19"/>
    </row>
    <row r="18" spans="3:5" s="8" customFormat="1" ht="52" x14ac:dyDescent="0.25">
      <c r="C18" s="43" t="s">
        <v>20</v>
      </c>
      <c r="D18" s="43"/>
      <c r="E18" s="43">
        <f>SUM(E9:E10)</f>
        <v>0</v>
      </c>
    </row>
    <row r="19" spans="3:5" s="8" customFormat="1" x14ac:dyDescent="0.25">
      <c r="C19" s="44" t="s">
        <v>18</v>
      </c>
      <c r="D19" s="45"/>
      <c r="E19" s="45">
        <f>E18*0.19</f>
        <v>0</v>
      </c>
    </row>
    <row r="20" spans="3:5" s="8" customFormat="1" x14ac:dyDescent="0.25">
      <c r="C20" s="46"/>
      <c r="D20" s="47"/>
      <c r="E20" s="47"/>
    </row>
    <row r="21" spans="3:5" s="8" customFormat="1" ht="52.5" thickBot="1" x14ac:dyDescent="0.3">
      <c r="C21" s="48" t="s">
        <v>21</v>
      </c>
      <c r="D21" s="48"/>
      <c r="E21" s="48">
        <f>SUM(E18:E19)</f>
        <v>0</v>
      </c>
    </row>
    <row r="22" spans="3:5" s="8" customFormat="1" ht="13" thickTop="1" x14ac:dyDescent="0.25">
      <c r="C22" s="18"/>
      <c r="D22" s="19"/>
      <c r="E22" s="19"/>
    </row>
    <row r="23" spans="3:5" s="8" customFormat="1" x14ac:dyDescent="0.25">
      <c r="C23" s="18"/>
      <c r="D23" s="19"/>
      <c r="E23" s="19"/>
    </row>
    <row r="24" spans="3:5" s="8" customFormat="1" x14ac:dyDescent="0.25">
      <c r="C24" s="18"/>
      <c r="D24" s="19"/>
      <c r="E24" s="19"/>
    </row>
    <row r="25" spans="3:5" s="8" customFormat="1" x14ac:dyDescent="0.25">
      <c r="C25" s="18"/>
      <c r="D25" s="19"/>
      <c r="E25" s="19"/>
    </row>
    <row r="26" spans="3:5" s="8" customFormat="1" x14ac:dyDescent="0.25">
      <c r="C26" s="18"/>
      <c r="D26" s="19"/>
      <c r="E26" s="19"/>
    </row>
    <row r="27" spans="3:5" s="8" customFormat="1" x14ac:dyDescent="0.25">
      <c r="C27" s="18"/>
      <c r="D27" s="19"/>
      <c r="E27" s="19"/>
    </row>
    <row r="28" spans="3:5" s="8" customFormat="1" x14ac:dyDescent="0.25">
      <c r="C28" s="18"/>
      <c r="D28" s="19"/>
      <c r="E28" s="19"/>
    </row>
    <row r="29" spans="3:5" s="8" customFormat="1" x14ac:dyDescent="0.25">
      <c r="C29" s="18"/>
      <c r="D29" s="19"/>
      <c r="E29" s="19"/>
    </row>
    <row r="30" spans="3:5" s="8" customFormat="1" x14ac:dyDescent="0.25">
      <c r="C30" s="18"/>
      <c r="D30" s="19"/>
      <c r="E30" s="19"/>
    </row>
    <row r="31" spans="3:5" s="8" customFormat="1" x14ac:dyDescent="0.25">
      <c r="C31" s="18"/>
      <c r="D31" s="19"/>
      <c r="E31" s="19"/>
    </row>
    <row r="32" spans="3:5" s="8" customFormat="1" x14ac:dyDescent="0.25">
      <c r="C32" s="18"/>
      <c r="D32" s="19"/>
      <c r="E32" s="19"/>
    </row>
    <row r="33" spans="1:7" s="8" customFormat="1" x14ac:dyDescent="0.25">
      <c r="C33" s="18"/>
      <c r="D33" s="19"/>
      <c r="E33" s="19"/>
    </row>
    <row r="34" spans="1:7" s="8" customFormat="1" x14ac:dyDescent="0.25">
      <c r="C34" s="18"/>
      <c r="D34" s="19"/>
      <c r="E34" s="19"/>
    </row>
    <row r="35" spans="1:7" s="8" customFormat="1" x14ac:dyDescent="0.25">
      <c r="C35" s="18"/>
      <c r="D35" s="19"/>
      <c r="E35" s="19"/>
    </row>
    <row r="36" spans="1:7" s="8" customFormat="1" x14ac:dyDescent="0.25">
      <c r="C36" s="18"/>
      <c r="D36" s="19"/>
      <c r="E36" s="19"/>
    </row>
    <row r="37" spans="1:7" s="8" customFormat="1" x14ac:dyDescent="0.25">
      <c r="C37" s="18"/>
      <c r="D37" s="19"/>
      <c r="E37" s="19"/>
    </row>
    <row r="38" spans="1:7" s="8" customFormat="1" x14ac:dyDescent="0.25">
      <c r="C38" s="18"/>
      <c r="D38" s="19"/>
      <c r="E38" s="19"/>
    </row>
    <row r="39" spans="1:7" s="8" customFormat="1" x14ac:dyDescent="0.25">
      <c r="C39" s="18"/>
      <c r="D39" s="19"/>
      <c r="E39" s="19"/>
    </row>
    <row r="40" spans="1:7" s="8" customFormat="1" x14ac:dyDescent="0.25">
      <c r="C40" s="18"/>
      <c r="D40" s="19"/>
      <c r="E40" s="19"/>
    </row>
    <row r="41" spans="1:7" s="8" customFormat="1" x14ac:dyDescent="0.25">
      <c r="C41" s="18"/>
      <c r="D41" s="19"/>
      <c r="E41" s="19"/>
    </row>
    <row r="42" spans="1:7" s="8" customFormat="1" x14ac:dyDescent="0.25">
      <c r="C42" s="18"/>
      <c r="D42" s="19"/>
      <c r="E42" s="19"/>
    </row>
    <row r="43" spans="1:7" s="8" customFormat="1" x14ac:dyDescent="0.25">
      <c r="C43" s="18"/>
      <c r="D43" s="19"/>
      <c r="E43" s="19"/>
    </row>
    <row r="44" spans="1:7" s="8" customFormat="1" x14ac:dyDescent="0.25">
      <c r="C44" s="18"/>
      <c r="D44" s="19"/>
      <c r="E44" s="19"/>
    </row>
    <row r="45" spans="1:7" s="8" customFormat="1" x14ac:dyDescent="0.25">
      <c r="E45" s="19"/>
    </row>
    <row r="46" spans="1:7" ht="13" x14ac:dyDescent="0.3">
      <c r="A46" s="8"/>
      <c r="B46" s="33"/>
      <c r="C46" s="8"/>
      <c r="D46" s="8"/>
      <c r="E46" s="8"/>
      <c r="F46" s="8"/>
      <c r="G46" s="8"/>
    </row>
    <row r="47" spans="1:7" ht="13" x14ac:dyDescent="0.25">
      <c r="A47" s="8"/>
      <c r="B47" s="34" t="s">
        <v>22</v>
      </c>
      <c r="C47" s="20"/>
      <c r="D47" s="8"/>
      <c r="E47" s="8"/>
      <c r="F47" s="8"/>
      <c r="G47" s="8"/>
    </row>
    <row r="48" spans="1:7" ht="13" x14ac:dyDescent="0.25">
      <c r="A48" s="8"/>
      <c r="B48" s="34"/>
      <c r="C48" s="8"/>
      <c r="D48" s="8"/>
      <c r="E48" s="8"/>
      <c r="F48" s="8"/>
      <c r="G48" s="18"/>
    </row>
    <row r="49" spans="2:2" s="3" customFormat="1" ht="13" x14ac:dyDescent="0.25">
      <c r="B49" s="34"/>
    </row>
    <row r="50" spans="2:2" s="3" customFormat="1" ht="13" x14ac:dyDescent="0.25">
      <c r="B50" s="34"/>
    </row>
    <row r="51" spans="2:2" s="3" customFormat="1" ht="13" x14ac:dyDescent="0.25">
      <c r="B51" s="34" t="s">
        <v>23</v>
      </c>
    </row>
    <row r="52" spans="2:2" s="3" customFormat="1" ht="13" x14ac:dyDescent="0.25">
      <c r="B52" s="34"/>
    </row>
    <row r="53" spans="2:2" s="3" customFormat="1" ht="13" x14ac:dyDescent="0.3">
      <c r="B53" s="35"/>
    </row>
    <row r="54" spans="2:2" s="3" customFormat="1" x14ac:dyDescent="0.25">
      <c r="B54" s="8"/>
    </row>
    <row r="55" spans="2:2" s="3" customFormat="1" x14ac:dyDescent="0.25">
      <c r="B55" s="8"/>
    </row>
    <row r="56" spans="2:2" s="3" customFormat="1" x14ac:dyDescent="0.25">
      <c r="B56" s="8"/>
    </row>
    <row r="57" spans="2:2" s="3" customFormat="1" x14ac:dyDescent="0.25">
      <c r="B57" s="8"/>
    </row>
    <row r="58" spans="2:2" s="3" customFormat="1" x14ac:dyDescent="0.25">
      <c r="B58" s="8"/>
    </row>
    <row r="59" spans="2:2" s="3" customFormat="1" x14ac:dyDescent="0.25">
      <c r="B59" s="8"/>
    </row>
    <row r="60" spans="2:2" s="3" customFormat="1" x14ac:dyDescent="0.25">
      <c r="B60" s="8"/>
    </row>
    <row r="61" spans="2:2" s="3" customFormat="1" x14ac:dyDescent="0.25">
      <c r="B61" s="8"/>
    </row>
    <row r="62" spans="2:2" s="3" customFormat="1" x14ac:dyDescent="0.25">
      <c r="B62" s="8"/>
    </row>
    <row r="63" spans="2:2" s="3" customFormat="1" x14ac:dyDescent="0.25">
      <c r="B63" s="8"/>
    </row>
    <row r="64" spans="2:2" s="3" customFormat="1" x14ac:dyDescent="0.25">
      <c r="B64" s="8"/>
    </row>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sheetData>
  <mergeCells count="1">
    <mergeCell ref="A4:F4"/>
  </mergeCells>
  <pageMargins left="0.39370078740157483" right="0.39370078740157483" top="0.59055118110236227" bottom="0.59055118110236227" header="0.39370078740157483" footer="0.31496062992125984"/>
  <pageSetup paperSize="8" scale="78" orientation="landscape" r:id="rId1"/>
  <headerFooter alignWithMargins="0">
    <oddFooter>&amp;L&amp;A&amp;C&amp;F&amp;R&amp;P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1ECFE-090A-4372-A7D1-2B322D778104}">
  <dimension ref="A1:I48"/>
  <sheetViews>
    <sheetView showGridLines="0" tabSelected="1" zoomScale="60" zoomScaleNormal="60" workbookViewId="0">
      <selection activeCell="D10" sqref="D10"/>
    </sheetView>
  </sheetViews>
  <sheetFormatPr defaultColWidth="11.453125" defaultRowHeight="12.5" x14ac:dyDescent="0.25"/>
  <cols>
    <col min="1" max="1" width="14.7265625" customWidth="1"/>
    <col min="2" max="2" width="99.7265625" customWidth="1"/>
    <col min="3" max="3" width="13.26953125" customWidth="1"/>
    <col min="4" max="4" width="12.453125" customWidth="1"/>
    <col min="5" max="5" width="13" customWidth="1"/>
    <col min="6" max="6" width="18.26953125" customWidth="1"/>
    <col min="7" max="7" width="50.26953125" customWidth="1"/>
    <col min="8" max="9" width="11.453125" style="3"/>
  </cols>
  <sheetData>
    <row r="1" spans="1:9" ht="13" x14ac:dyDescent="0.3">
      <c r="A1" s="84" t="s">
        <v>0</v>
      </c>
      <c r="B1" s="84" t="s">
        <v>1</v>
      </c>
      <c r="C1" s="84"/>
      <c r="D1" s="84"/>
      <c r="E1" s="67"/>
      <c r="F1" s="67"/>
      <c r="G1" s="67"/>
      <c r="H1" s="8"/>
      <c r="I1" s="8"/>
    </row>
    <row r="2" spans="1:9" x14ac:dyDescent="0.25">
      <c r="A2" s="67"/>
      <c r="B2" s="67"/>
      <c r="C2" s="67"/>
      <c r="D2" s="67"/>
      <c r="E2" s="67"/>
      <c r="F2" s="67"/>
      <c r="G2" s="67"/>
      <c r="H2" s="8"/>
      <c r="I2" s="8"/>
    </row>
    <row r="3" spans="1:9" ht="66" customHeight="1" x14ac:dyDescent="0.25">
      <c r="A3" s="67"/>
      <c r="B3" s="67"/>
      <c r="C3" s="67"/>
      <c r="D3" s="67"/>
      <c r="E3" s="67"/>
      <c r="F3" s="67"/>
      <c r="G3" s="67"/>
      <c r="H3" s="8"/>
      <c r="I3" s="8"/>
    </row>
    <row r="4" spans="1:9" ht="79.150000000000006" customHeight="1" x14ac:dyDescent="0.25">
      <c r="A4" s="60" t="s">
        <v>24</v>
      </c>
      <c r="B4" s="61"/>
      <c r="C4" s="61"/>
      <c r="D4" s="61"/>
      <c r="E4" s="61"/>
      <c r="F4" s="61"/>
      <c r="G4" s="62"/>
      <c r="H4" s="8"/>
      <c r="I4" s="8"/>
    </row>
    <row r="5" spans="1:9" ht="18.5" x14ac:dyDescent="0.45">
      <c r="A5" s="63" t="s">
        <v>3</v>
      </c>
      <c r="B5" s="63"/>
      <c r="C5" s="64"/>
      <c r="D5" s="64"/>
      <c r="E5" s="65"/>
      <c r="F5" s="66"/>
      <c r="G5" s="65"/>
      <c r="H5" s="6"/>
      <c r="I5" s="6"/>
    </row>
    <row r="6" spans="1:9" x14ac:dyDescent="0.25">
      <c r="A6" s="67"/>
      <c r="B6" s="67"/>
      <c r="C6" s="67"/>
      <c r="D6" s="67"/>
      <c r="E6" s="67"/>
      <c r="F6" s="67"/>
      <c r="G6" s="67"/>
      <c r="H6" s="8"/>
      <c r="I6" s="8"/>
    </row>
    <row r="7" spans="1:9" ht="39" x14ac:dyDescent="0.25">
      <c r="A7" s="68" t="s">
        <v>4</v>
      </c>
      <c r="B7" s="68" t="s">
        <v>5</v>
      </c>
      <c r="C7" s="68" t="s">
        <v>6</v>
      </c>
      <c r="D7" s="68" t="s">
        <v>25</v>
      </c>
      <c r="E7" s="68" t="s">
        <v>26</v>
      </c>
      <c r="F7" s="68" t="s">
        <v>27</v>
      </c>
      <c r="G7" s="68" t="s">
        <v>9</v>
      </c>
      <c r="H7" s="10"/>
      <c r="I7" s="10"/>
    </row>
    <row r="8" spans="1:9" ht="13" x14ac:dyDescent="0.25">
      <c r="A8" s="69"/>
      <c r="B8" s="70"/>
      <c r="C8" s="71"/>
      <c r="D8" s="71"/>
      <c r="E8" s="72"/>
      <c r="F8" s="73"/>
      <c r="G8" s="73"/>
      <c r="H8" s="10"/>
      <c r="I8" s="10"/>
    </row>
    <row r="9" spans="1:9" ht="75" customHeight="1" x14ac:dyDescent="0.25">
      <c r="A9" s="74" t="s">
        <v>28</v>
      </c>
      <c r="B9" s="75" t="s">
        <v>29</v>
      </c>
      <c r="C9" s="82">
        <v>0</v>
      </c>
      <c r="D9" s="76"/>
      <c r="E9" s="77">
        <f>6*12</f>
        <v>72</v>
      </c>
      <c r="F9" s="78">
        <f>E9*C9</f>
        <v>0</v>
      </c>
      <c r="G9" s="79" t="s">
        <v>30</v>
      </c>
      <c r="H9" s="10"/>
      <c r="I9" s="10"/>
    </row>
    <row r="10" spans="1:9" ht="75" customHeight="1" x14ac:dyDescent="0.25">
      <c r="A10" s="80" t="s">
        <v>31</v>
      </c>
      <c r="B10" s="75" t="s">
        <v>32</v>
      </c>
      <c r="C10" s="81">
        <v>85</v>
      </c>
      <c r="D10" s="83">
        <v>0</v>
      </c>
      <c r="E10" s="77">
        <f>6*12</f>
        <v>72</v>
      </c>
      <c r="F10" s="81">
        <f>C10*D10*E10</f>
        <v>0</v>
      </c>
      <c r="G10" s="79" t="s">
        <v>33</v>
      </c>
      <c r="H10" s="10"/>
      <c r="I10" s="10"/>
    </row>
    <row r="11" spans="1:9" ht="38.15" customHeight="1" x14ac:dyDescent="0.25">
      <c r="A11" s="25"/>
      <c r="B11" s="11"/>
      <c r="C11" s="58" t="s">
        <v>34</v>
      </c>
      <c r="D11" s="58"/>
      <c r="E11" s="37"/>
      <c r="F11" s="37">
        <f>SUM(F9:F10)</f>
        <v>0</v>
      </c>
      <c r="G11" s="24"/>
      <c r="H11" s="10"/>
      <c r="I11" s="10"/>
    </row>
    <row r="12" spans="1:9" ht="13" x14ac:dyDescent="0.25">
      <c r="A12" s="10"/>
      <c r="B12" s="7"/>
      <c r="C12" s="37"/>
      <c r="D12" s="38" t="s">
        <v>18</v>
      </c>
      <c r="E12" s="39"/>
      <c r="F12" s="39">
        <f>F11*0.19</f>
        <v>0</v>
      </c>
      <c r="G12" s="8"/>
      <c r="H12" s="10"/>
      <c r="I12" s="10"/>
    </row>
    <row r="13" spans="1:9" x14ac:dyDescent="0.25">
      <c r="A13" s="8"/>
      <c r="B13" s="8"/>
      <c r="C13" s="38"/>
      <c r="D13" s="40"/>
      <c r="E13" s="41"/>
      <c r="F13" s="41"/>
      <c r="G13" s="8"/>
      <c r="H13" s="8"/>
      <c r="I13" s="8"/>
    </row>
    <row r="14" spans="1:9" ht="38.15" customHeight="1" thickBot="1" x14ac:dyDescent="0.3">
      <c r="A14" s="8"/>
      <c r="B14" s="4"/>
      <c r="C14" s="59" t="s">
        <v>35</v>
      </c>
      <c r="D14" s="59"/>
      <c r="E14" s="42"/>
      <c r="F14" s="42">
        <f>SUM(F11:F12)</f>
        <v>0</v>
      </c>
      <c r="G14" s="8"/>
      <c r="H14" s="8"/>
      <c r="I14" s="8"/>
    </row>
    <row r="15" spans="1:9" ht="13" thickTop="1" x14ac:dyDescent="0.25">
      <c r="A15" s="8"/>
      <c r="B15" s="8"/>
      <c r="C15" s="8"/>
      <c r="D15" s="18"/>
      <c r="E15" s="19"/>
      <c r="F15" s="19"/>
      <c r="G15" s="8"/>
      <c r="H15" s="8"/>
      <c r="I15" s="8"/>
    </row>
    <row r="16" spans="1:9" x14ac:dyDescent="0.25">
      <c r="A16" s="8"/>
      <c r="B16" s="8"/>
      <c r="C16" s="8"/>
      <c r="D16" s="18"/>
      <c r="E16" s="19"/>
      <c r="F16" s="19"/>
      <c r="G16" s="8"/>
      <c r="H16" s="8"/>
      <c r="I16" s="8"/>
    </row>
    <row r="17" spans="1:9" x14ac:dyDescent="0.25">
      <c r="A17" s="8"/>
      <c r="B17" s="8"/>
      <c r="C17" s="8"/>
      <c r="D17" s="8"/>
      <c r="E17" s="8"/>
      <c r="F17" s="19"/>
      <c r="G17" s="8"/>
      <c r="H17" s="8"/>
      <c r="I17" s="8"/>
    </row>
    <row r="18" spans="1:9" x14ac:dyDescent="0.25">
      <c r="A18" s="8"/>
      <c r="B18" s="8"/>
      <c r="C18" s="8"/>
      <c r="D18" s="8"/>
      <c r="E18" s="8"/>
      <c r="F18" s="8"/>
      <c r="G18" s="8"/>
      <c r="H18" s="8"/>
      <c r="I18" s="8"/>
    </row>
    <row r="19" spans="1:9" x14ac:dyDescent="0.25">
      <c r="A19" s="8"/>
      <c r="B19" s="20"/>
      <c r="C19" s="20"/>
      <c r="D19" s="20"/>
      <c r="E19" s="8"/>
      <c r="F19" s="8"/>
      <c r="G19" s="8"/>
      <c r="H19" s="8"/>
      <c r="I19" s="8"/>
    </row>
    <row r="20" spans="1:9" x14ac:dyDescent="0.25">
      <c r="H20" s="8"/>
      <c r="I20" s="8"/>
    </row>
    <row r="21" spans="1:9" x14ac:dyDescent="0.25">
      <c r="B21" s="31"/>
      <c r="H21" s="8"/>
      <c r="I21" s="8"/>
    </row>
    <row r="22" spans="1:9" x14ac:dyDescent="0.25">
      <c r="B22" s="32" t="s">
        <v>22</v>
      </c>
      <c r="H22" s="8"/>
      <c r="I22" s="8"/>
    </row>
    <row r="23" spans="1:9" x14ac:dyDescent="0.25">
      <c r="B23" s="32"/>
      <c r="H23" s="8"/>
      <c r="I23" s="8"/>
    </row>
    <row r="24" spans="1:9" x14ac:dyDescent="0.25">
      <c r="B24" s="32"/>
      <c r="H24" s="8"/>
      <c r="I24" s="8"/>
    </row>
    <row r="25" spans="1:9" x14ac:dyDescent="0.25">
      <c r="B25" s="32"/>
      <c r="H25" s="8"/>
      <c r="I25" s="8"/>
    </row>
    <row r="26" spans="1:9" x14ac:dyDescent="0.25">
      <c r="B26" s="32" t="s">
        <v>23</v>
      </c>
      <c r="H26" s="8"/>
      <c r="I26" s="8"/>
    </row>
    <row r="27" spans="1:9" x14ac:dyDescent="0.25">
      <c r="B27" s="32"/>
      <c r="H27" s="8"/>
      <c r="I27" s="8"/>
    </row>
    <row r="28" spans="1:9" x14ac:dyDescent="0.25">
      <c r="B28" s="50"/>
      <c r="H28" s="8"/>
      <c r="I28" s="8"/>
    </row>
    <row r="29" spans="1:9" x14ac:dyDescent="0.25">
      <c r="B29" s="8"/>
      <c r="H29" s="8"/>
      <c r="I29" s="8"/>
    </row>
    <row r="30" spans="1:9" x14ac:dyDescent="0.25">
      <c r="H30" s="8"/>
      <c r="I30" s="8"/>
    </row>
    <row r="31" spans="1:9" x14ac:dyDescent="0.25">
      <c r="H31" s="8"/>
      <c r="I31" s="8"/>
    </row>
    <row r="32" spans="1:9" x14ac:dyDescent="0.25">
      <c r="H32" s="8"/>
      <c r="I32" s="8"/>
    </row>
    <row r="33" spans="8:9" x14ac:dyDescent="0.25">
      <c r="H33" s="8"/>
      <c r="I33" s="8"/>
    </row>
    <row r="34" spans="8:9" x14ac:dyDescent="0.25">
      <c r="H34" s="8"/>
      <c r="I34" s="8"/>
    </row>
    <row r="35" spans="8:9" x14ac:dyDescent="0.25">
      <c r="H35" s="8"/>
      <c r="I35" s="8"/>
    </row>
    <row r="36" spans="8:9" x14ac:dyDescent="0.25">
      <c r="H36" s="8"/>
      <c r="I36" s="8"/>
    </row>
    <row r="37" spans="8:9" x14ac:dyDescent="0.25">
      <c r="H37" s="8"/>
      <c r="I37" s="8"/>
    </row>
    <row r="38" spans="8:9" x14ac:dyDescent="0.25">
      <c r="H38" s="8"/>
      <c r="I38" s="8"/>
    </row>
    <row r="39" spans="8:9" x14ac:dyDescent="0.25">
      <c r="H39" s="8"/>
      <c r="I39" s="8"/>
    </row>
    <row r="40" spans="8:9" x14ac:dyDescent="0.25">
      <c r="H40" s="8"/>
      <c r="I40" s="8"/>
    </row>
    <row r="41" spans="8:9" x14ac:dyDescent="0.25">
      <c r="H41" s="8"/>
      <c r="I41" s="8"/>
    </row>
    <row r="42" spans="8:9" x14ac:dyDescent="0.25">
      <c r="H42" s="8"/>
      <c r="I42" s="8"/>
    </row>
    <row r="43" spans="8:9" x14ac:dyDescent="0.25">
      <c r="H43" s="8"/>
      <c r="I43" s="8"/>
    </row>
    <row r="44" spans="8:9" x14ac:dyDescent="0.25">
      <c r="H44" s="8"/>
      <c r="I44" s="8"/>
    </row>
    <row r="45" spans="8:9" x14ac:dyDescent="0.25">
      <c r="H45" s="8"/>
      <c r="I45" s="8"/>
    </row>
    <row r="46" spans="8:9" x14ac:dyDescent="0.25">
      <c r="H46" s="8"/>
      <c r="I46" s="8"/>
    </row>
    <row r="47" spans="8:9" x14ac:dyDescent="0.25">
      <c r="H47" s="8"/>
      <c r="I47" s="8"/>
    </row>
    <row r="48" spans="8:9" x14ac:dyDescent="0.25">
      <c r="H48" s="18"/>
      <c r="I48" s="8"/>
    </row>
  </sheetData>
  <sheetProtection algorithmName="SHA-1" hashValue="5EyZxJ9Ui7nAm1WLtYpxIVEoM7o=" saltValue="pTLCnaiRSd+9SPN3v29OtQ==" spinCount="100000" sheet="1" selectLockedCells="1"/>
  <mergeCells count="3">
    <mergeCell ref="A4:G4"/>
    <mergeCell ref="C11:D11"/>
    <mergeCell ref="C14:D14"/>
  </mergeCells>
  <pageMargins left="0.70866141732283472" right="0.70866141732283472" top="0.78740157480314965" bottom="0.78740157480314965" header="0.31496062992125984" footer="0.31496062992125984"/>
  <pageSetup paperSize="8" scale="8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7CBE6-52C8-4A40-83B3-22083AF8CCDC}">
  <dimension ref="A1:H48"/>
  <sheetViews>
    <sheetView showGridLines="0" zoomScale="60" zoomScaleNormal="60" workbookViewId="0">
      <selection activeCell="D10" sqref="D10"/>
    </sheetView>
  </sheetViews>
  <sheetFormatPr defaultColWidth="11.453125" defaultRowHeight="12.5" x14ac:dyDescent="0.25"/>
  <cols>
    <col min="1" max="1" width="14.7265625" style="85" customWidth="1"/>
    <col min="2" max="2" width="99.7265625" style="85" customWidth="1"/>
    <col min="3" max="3" width="13.26953125" style="85" customWidth="1"/>
    <col min="4" max="4" width="12.81640625" style="85" customWidth="1"/>
    <col min="5" max="5" width="12" style="85" customWidth="1"/>
    <col min="6" max="6" width="18.26953125" style="85" customWidth="1"/>
    <col min="7" max="7" width="50.26953125" style="85" customWidth="1"/>
    <col min="8" max="8" width="11.453125" style="112"/>
    <col min="9" max="16384" width="11.453125" style="85"/>
  </cols>
  <sheetData>
    <row r="1" spans="1:8" ht="13" x14ac:dyDescent="0.3">
      <c r="A1" s="84" t="s">
        <v>0</v>
      </c>
      <c r="B1" s="84" t="s">
        <v>1</v>
      </c>
      <c r="C1" s="84"/>
      <c r="D1" s="84"/>
      <c r="E1" s="67"/>
      <c r="F1" s="67"/>
      <c r="G1" s="67"/>
      <c r="H1" s="67"/>
    </row>
    <row r="2" spans="1:8" x14ac:dyDescent="0.25">
      <c r="A2" s="67"/>
      <c r="B2" s="67"/>
      <c r="C2" s="67"/>
      <c r="D2" s="67"/>
      <c r="E2" s="67"/>
      <c r="F2" s="67"/>
      <c r="G2" s="67"/>
      <c r="H2" s="67"/>
    </row>
    <row r="3" spans="1:8" ht="18" customHeight="1" x14ac:dyDescent="0.25">
      <c r="A3" s="67"/>
      <c r="B3" s="67"/>
      <c r="C3" s="67"/>
      <c r="D3" s="67"/>
      <c r="E3" s="67"/>
      <c r="F3" s="67"/>
      <c r="G3" s="67"/>
      <c r="H3" s="67"/>
    </row>
    <row r="4" spans="1:8" ht="79.150000000000006" customHeight="1" x14ac:dyDescent="0.25">
      <c r="A4" s="60" t="s">
        <v>36</v>
      </c>
      <c r="B4" s="61"/>
      <c r="C4" s="61"/>
      <c r="D4" s="61"/>
      <c r="E4" s="61"/>
      <c r="F4" s="61"/>
      <c r="G4" s="62"/>
      <c r="H4" s="67"/>
    </row>
    <row r="5" spans="1:8" ht="18.5" x14ac:dyDescent="0.45">
      <c r="A5" s="86" t="s">
        <v>3</v>
      </c>
      <c r="B5" s="87"/>
      <c r="C5" s="87"/>
      <c r="D5" s="64"/>
      <c r="E5" s="65"/>
      <c r="F5" s="66"/>
      <c r="G5" s="65"/>
      <c r="H5" s="65"/>
    </row>
    <row r="6" spans="1:8" x14ac:dyDescent="0.25">
      <c r="A6" s="67"/>
      <c r="B6" s="67"/>
      <c r="C6" s="67"/>
      <c r="D6" s="67"/>
      <c r="E6" s="67"/>
      <c r="F6" s="67"/>
      <c r="G6" s="67"/>
      <c r="H6" s="67"/>
    </row>
    <row r="7" spans="1:8" ht="38.25" customHeight="1" x14ac:dyDescent="0.25">
      <c r="A7" s="68" t="s">
        <v>4</v>
      </c>
      <c r="B7" s="68" t="s">
        <v>5</v>
      </c>
      <c r="C7" s="68" t="s">
        <v>6</v>
      </c>
      <c r="D7" s="68" t="s">
        <v>25</v>
      </c>
      <c r="E7" s="68" t="s">
        <v>37</v>
      </c>
      <c r="F7" s="68" t="s">
        <v>27</v>
      </c>
      <c r="G7" s="68" t="s">
        <v>9</v>
      </c>
      <c r="H7" s="88"/>
    </row>
    <row r="8" spans="1:8" ht="13" x14ac:dyDescent="0.25">
      <c r="A8" s="69"/>
      <c r="B8" s="70"/>
      <c r="C8" s="71"/>
      <c r="D8" s="89"/>
      <c r="E8" s="72"/>
      <c r="F8" s="73"/>
      <c r="G8" s="73"/>
      <c r="H8" s="88"/>
    </row>
    <row r="9" spans="1:8" ht="75" customHeight="1" x14ac:dyDescent="0.25">
      <c r="A9" s="74" t="s">
        <v>38</v>
      </c>
      <c r="B9" s="75" t="s">
        <v>39</v>
      </c>
      <c r="C9" s="51">
        <v>0</v>
      </c>
      <c r="D9" s="90"/>
      <c r="E9" s="77">
        <v>6</v>
      </c>
      <c r="F9" s="78">
        <f>E9*C9</f>
        <v>0</v>
      </c>
      <c r="G9" s="91" t="s">
        <v>40</v>
      </c>
      <c r="H9" s="88"/>
    </row>
    <row r="10" spans="1:8" ht="75" customHeight="1" x14ac:dyDescent="0.25">
      <c r="A10" s="80" t="s">
        <v>41</v>
      </c>
      <c r="B10" s="92" t="s">
        <v>42</v>
      </c>
      <c r="C10" s="81">
        <v>85</v>
      </c>
      <c r="D10" s="52">
        <v>0</v>
      </c>
      <c r="E10" s="77">
        <v>6</v>
      </c>
      <c r="F10" s="81">
        <f>C10*D10*E10</f>
        <v>0</v>
      </c>
      <c r="G10" s="93" t="s">
        <v>43</v>
      </c>
      <c r="H10" s="88"/>
    </row>
    <row r="11" spans="1:8" ht="38.15" customHeight="1" x14ac:dyDescent="0.25">
      <c r="A11" s="94"/>
      <c r="B11" s="95"/>
      <c r="C11" s="96" t="s">
        <v>44</v>
      </c>
      <c r="D11" s="96"/>
      <c r="E11" s="97"/>
      <c r="F11" s="97">
        <f>SUM(F9:F10)</f>
        <v>0</v>
      </c>
      <c r="G11" s="98"/>
      <c r="H11" s="88"/>
    </row>
    <row r="12" spans="1:8" ht="13" x14ac:dyDescent="0.25">
      <c r="A12" s="88"/>
      <c r="B12" s="99"/>
      <c r="C12" s="97"/>
      <c r="D12" s="100" t="s">
        <v>18</v>
      </c>
      <c r="E12" s="101"/>
      <c r="F12" s="101">
        <f>F11*0.19</f>
        <v>0</v>
      </c>
      <c r="G12" s="67"/>
      <c r="H12" s="88"/>
    </row>
    <row r="13" spans="1:8" x14ac:dyDescent="0.25">
      <c r="A13" s="67"/>
      <c r="B13" s="67"/>
      <c r="C13" s="100"/>
      <c r="D13" s="102"/>
      <c r="E13" s="103"/>
      <c r="F13" s="103"/>
      <c r="G13" s="67"/>
      <c r="H13" s="67"/>
    </row>
    <row r="14" spans="1:8" ht="38.15" customHeight="1" thickBot="1" x14ac:dyDescent="0.3">
      <c r="A14" s="67"/>
      <c r="B14" s="104"/>
      <c r="C14" s="105" t="s">
        <v>45</v>
      </c>
      <c r="D14" s="105"/>
      <c r="E14" s="106"/>
      <c r="F14" s="106">
        <f>SUM(F11:F12)</f>
        <v>0</v>
      </c>
      <c r="G14" s="67"/>
      <c r="H14" s="67"/>
    </row>
    <row r="15" spans="1:8" ht="13" thickTop="1" x14ac:dyDescent="0.25">
      <c r="A15" s="67"/>
      <c r="B15" s="67"/>
      <c r="C15" s="67"/>
      <c r="D15" s="107"/>
      <c r="E15" s="67"/>
      <c r="F15" s="67"/>
      <c r="G15" s="67"/>
      <c r="H15" s="67"/>
    </row>
    <row r="16" spans="1:8" x14ac:dyDescent="0.25">
      <c r="A16" s="67"/>
      <c r="B16" s="67"/>
      <c r="C16" s="67"/>
      <c r="D16" s="107"/>
      <c r="E16" s="67"/>
      <c r="F16" s="67"/>
      <c r="G16" s="67"/>
      <c r="H16" s="67"/>
    </row>
    <row r="17" spans="1:8" x14ac:dyDescent="0.25">
      <c r="A17" s="67"/>
      <c r="B17" s="67"/>
      <c r="C17" s="67"/>
      <c r="D17" s="67"/>
      <c r="E17" s="67"/>
      <c r="F17" s="67"/>
      <c r="G17" s="67"/>
      <c r="H17" s="67"/>
    </row>
    <row r="18" spans="1:8" x14ac:dyDescent="0.25">
      <c r="A18" s="67"/>
      <c r="B18" s="67"/>
      <c r="C18" s="67"/>
      <c r="D18" s="67"/>
      <c r="E18" s="67"/>
      <c r="F18" s="67"/>
      <c r="G18" s="67"/>
      <c r="H18" s="67"/>
    </row>
    <row r="19" spans="1:8" x14ac:dyDescent="0.25">
      <c r="A19" s="67"/>
      <c r="B19" s="108"/>
      <c r="C19" s="108"/>
      <c r="D19" s="108"/>
      <c r="E19" s="67"/>
      <c r="F19" s="67"/>
      <c r="G19" s="67"/>
      <c r="H19" s="67"/>
    </row>
    <row r="20" spans="1:8" x14ac:dyDescent="0.25">
      <c r="H20" s="67"/>
    </row>
    <row r="21" spans="1:8" x14ac:dyDescent="0.25">
      <c r="H21" s="67"/>
    </row>
    <row r="22" spans="1:8" x14ac:dyDescent="0.25">
      <c r="H22" s="67"/>
    </row>
    <row r="23" spans="1:8" x14ac:dyDescent="0.25">
      <c r="B23" s="109"/>
      <c r="H23" s="67"/>
    </row>
    <row r="24" spans="1:8" x14ac:dyDescent="0.25">
      <c r="B24" s="110" t="s">
        <v>22</v>
      </c>
      <c r="H24" s="67"/>
    </row>
    <row r="25" spans="1:8" x14ac:dyDescent="0.25">
      <c r="B25" s="110"/>
      <c r="H25" s="67"/>
    </row>
    <row r="26" spans="1:8" x14ac:dyDescent="0.25">
      <c r="B26" s="110"/>
      <c r="H26" s="67"/>
    </row>
    <row r="27" spans="1:8" x14ac:dyDescent="0.25">
      <c r="B27" s="110"/>
      <c r="H27" s="67"/>
    </row>
    <row r="28" spans="1:8" x14ac:dyDescent="0.25">
      <c r="B28" s="110" t="s">
        <v>23</v>
      </c>
      <c r="H28" s="67"/>
    </row>
    <row r="29" spans="1:8" x14ac:dyDescent="0.25">
      <c r="B29" s="110"/>
      <c r="H29" s="67"/>
    </row>
    <row r="30" spans="1:8" x14ac:dyDescent="0.25">
      <c r="B30" s="111"/>
      <c r="H30" s="67"/>
    </row>
    <row r="31" spans="1:8" x14ac:dyDescent="0.25">
      <c r="B31" s="67"/>
      <c r="H31" s="67"/>
    </row>
    <row r="32" spans="1:8" x14ac:dyDescent="0.25">
      <c r="H32" s="67"/>
    </row>
    <row r="33" spans="8:8" x14ac:dyDescent="0.25">
      <c r="H33" s="67"/>
    </row>
    <row r="34" spans="8:8" x14ac:dyDescent="0.25">
      <c r="H34" s="67"/>
    </row>
    <row r="35" spans="8:8" x14ac:dyDescent="0.25">
      <c r="H35" s="67"/>
    </row>
    <row r="36" spans="8:8" x14ac:dyDescent="0.25">
      <c r="H36" s="67"/>
    </row>
    <row r="37" spans="8:8" x14ac:dyDescent="0.25">
      <c r="H37" s="67"/>
    </row>
    <row r="38" spans="8:8" x14ac:dyDescent="0.25">
      <c r="H38" s="67"/>
    </row>
    <row r="39" spans="8:8" x14ac:dyDescent="0.25">
      <c r="H39" s="67"/>
    </row>
    <row r="40" spans="8:8" x14ac:dyDescent="0.25">
      <c r="H40" s="67"/>
    </row>
    <row r="41" spans="8:8" x14ac:dyDescent="0.25">
      <c r="H41" s="67"/>
    </row>
    <row r="42" spans="8:8" x14ac:dyDescent="0.25">
      <c r="H42" s="67"/>
    </row>
    <row r="43" spans="8:8" x14ac:dyDescent="0.25">
      <c r="H43" s="67"/>
    </row>
    <row r="44" spans="8:8" x14ac:dyDescent="0.25">
      <c r="H44" s="67"/>
    </row>
    <row r="45" spans="8:8" x14ac:dyDescent="0.25">
      <c r="H45" s="67"/>
    </row>
    <row r="46" spans="8:8" x14ac:dyDescent="0.25">
      <c r="H46" s="67"/>
    </row>
    <row r="47" spans="8:8" x14ac:dyDescent="0.25">
      <c r="H47" s="67"/>
    </row>
    <row r="48" spans="8:8" x14ac:dyDescent="0.25">
      <c r="H48" s="107"/>
    </row>
  </sheetData>
  <sheetProtection sheet="1" objects="1" scenarios="1" selectLockedCells="1"/>
  <mergeCells count="3">
    <mergeCell ref="A4:G4"/>
    <mergeCell ref="C11:D11"/>
    <mergeCell ref="C14:D14"/>
  </mergeCells>
  <pageMargins left="0.70866141732283472" right="0.70866141732283472" top="0.78740157480314965" bottom="0.78740157480314965" header="0.31496062992125984" footer="0.31496062992125984"/>
  <pageSetup paperSize="8" scale="8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e50f4e5-4943-4209-9bbc-c320ac5683d9">
      <Terms xmlns="http://schemas.microsoft.com/office/infopath/2007/PartnerControls"/>
    </lcf76f155ced4ddcb4097134ff3c332f>
    <TaxCatchAll xmlns="c6df0b80-3914-4bd2-9e9d-f508f030af5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18CA35C74DB534BBA1BD7928F3731CC" ma:contentTypeVersion="16" ma:contentTypeDescription="Ein neues Dokument erstellen." ma:contentTypeScope="" ma:versionID="8033c27e10f6c223cf56accd002d9ae6">
  <xsd:schema xmlns:xsd="http://www.w3.org/2001/XMLSchema" xmlns:xs="http://www.w3.org/2001/XMLSchema" xmlns:p="http://schemas.microsoft.com/office/2006/metadata/properties" xmlns:ns2="4e50f4e5-4943-4209-9bbc-c320ac5683d9" xmlns:ns3="c6df0b80-3914-4bd2-9e9d-f508f030af51" targetNamespace="http://schemas.microsoft.com/office/2006/metadata/properties" ma:root="true" ma:fieldsID="fbc09f189ae190fd65e2d146c2f6848b" ns2:_="" ns3:_="">
    <xsd:import namespace="4e50f4e5-4943-4209-9bbc-c320ac5683d9"/>
    <xsd:import namespace="c6df0b80-3914-4bd2-9e9d-f508f030af5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50f4e5-4943-4209-9bbc-c320ac5683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6df0b80-3914-4bd2-9e9d-f508f030af5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0b710d3-7ad8-4b8b-a871-1f7c369c7f1c}" ma:internalName="TaxCatchAll" ma:showField="CatchAllData" ma:web="c6df0b80-3914-4bd2-9e9d-f508f030af5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5A17412-AAB9-4B3F-8022-30DEFCD7D9B5}">
  <ds:schemaRefs>
    <ds:schemaRef ds:uri="http://schemas.microsoft.com/office/2006/metadata/properties"/>
    <ds:schemaRef ds:uri="http://schemas.microsoft.com/office/infopath/2007/PartnerControls"/>
    <ds:schemaRef ds:uri="4e50f4e5-4943-4209-9bbc-c320ac5683d9"/>
    <ds:schemaRef ds:uri="c6df0b80-3914-4bd2-9e9d-f508f030af51"/>
  </ds:schemaRefs>
</ds:datastoreItem>
</file>

<file path=customXml/itemProps2.xml><?xml version="1.0" encoding="utf-8"?>
<ds:datastoreItem xmlns:ds="http://schemas.openxmlformats.org/officeDocument/2006/customXml" ds:itemID="{72D05C97-4C26-47EE-A0F4-6A5A1577A64A}">
  <ds:schemaRefs>
    <ds:schemaRef ds:uri="http://schemas.microsoft.com/sharepoint/v3/contenttype/forms"/>
  </ds:schemaRefs>
</ds:datastoreItem>
</file>

<file path=customXml/itemProps3.xml><?xml version="1.0" encoding="utf-8"?>
<ds:datastoreItem xmlns:ds="http://schemas.openxmlformats.org/officeDocument/2006/customXml" ds:itemID="{25D6E617-2B62-4F5E-B86B-939A8E118F1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PB Anschaffungspreis</vt:lpstr>
      <vt:lpstr>PB BK Wartungsaufw.</vt:lpstr>
      <vt:lpstr>PB BK Instandsetzungsaufw.</vt:lpstr>
    </vt:vector>
  </TitlesOfParts>
  <Manager/>
  <Company>AVV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Preisblatt</dc:title>
  <dc:subject/>
  <dc:creator>Krewerth, Felix</dc:creator>
  <cp:keywords/>
  <dc:description/>
  <cp:lastModifiedBy>Baykan Hanifi Bayar (DE)</cp:lastModifiedBy>
  <cp:revision/>
  <dcterms:created xsi:type="dcterms:W3CDTF">2007-06-08T09:16:53Z</dcterms:created>
  <dcterms:modified xsi:type="dcterms:W3CDTF">2026-05-18T11:38:10Z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0x010100A18CA35C74DB534BBA1BD7928F3731CC</vt:lpwstr>
  </property>
  <property fmtid="{D5CDD505-2E9C-101B-9397-08002B2CF9AE}" pid="3" name="MediaServiceImageTags">
    <vt:lpwstr/>
  </property>
</Properties>
</file>