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02-Projekte\AB-VgV-Verfahren\94-Lahnstein\01_Psychiatrisches Krankenhaus St. Elisabeth Lahnstein\03_ELT\00_intern\00 Grundlagen\"/>
    </mc:Choice>
  </mc:AlternateContent>
  <xr:revisionPtr revIDLastSave="0" documentId="13_ncr:1_{4BD7403D-09FE-4046-9AE6-B299080A228D}"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BEWERBERBOGEN" sheetId="1" r:id="rId2"/>
  </sheets>
  <definedNames>
    <definedName name="_FilterDatabase" localSheetId="0" hidden="1">Rangfolge!$A$7:$D$15</definedName>
    <definedName name="competition_replies">BEWERBERBOGEN!$P$19:$P$218</definedName>
    <definedName name="_xlnm.Print_Area" localSheetId="1">BEWERBERBOGEN!$A$1:$Q$249</definedName>
    <definedName name="_xlnm.Print_Titles" localSheetId="1">BEWERBERBOGEN!$1:$4</definedName>
    <definedName name="Print_Area" localSheetId="1">BEWERBERBOGEN!$A$1:$Q$249</definedName>
    <definedName name="Print_Area" localSheetId="0">Rangfolge!$A$1:$D$15</definedName>
    <definedName name="Print_Titles" localSheetId="1">BEWERBERBOGEN!$1:$4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3" i="1" l="1"/>
  <c r="A2" i="1"/>
  <c r="A1" i="1"/>
  <c r="O225" i="1"/>
  <c r="C8" i="2" s="1"/>
  <c r="B13" i="2"/>
  <c r="C13" i="2"/>
  <c r="A13" i="2" s="1"/>
  <c r="B5" i="2"/>
  <c r="B4" i="2"/>
  <c r="B3" i="2"/>
  <c r="B15" i="2"/>
  <c r="B12" i="2"/>
  <c r="C15" i="2"/>
  <c r="A15" i="2" s="1"/>
  <c r="C12" i="2"/>
  <c r="A12" i="2" s="1"/>
  <c r="B11" i="2"/>
  <c r="C11" i="2"/>
  <c r="A11" i="2" s="1"/>
  <c r="B14" i="2"/>
  <c r="C14" i="2"/>
  <c r="A14" i="2" s="1"/>
  <c r="C10" i="2"/>
  <c r="A10" i="2" s="1"/>
  <c r="B10" i="2"/>
  <c r="C9" i="2"/>
  <c r="A9" i="2" s="1"/>
  <c r="B9" i="2"/>
  <c r="B8" i="2"/>
  <c r="A8" i="2" l="1"/>
</calcChain>
</file>

<file path=xl/sharedStrings.xml><?xml version="1.0" encoding="utf-8"?>
<sst xmlns="http://schemas.openxmlformats.org/spreadsheetml/2006/main" count="306" uniqueCount="195">
  <si>
    <t xml:space="preserve">Die Kommunikation im Verfahren ist AUSSCHLIESSLICH über die Plattform zu führen !!! </t>
  </si>
  <si>
    <t>Darüber hinaus dürfen keine Anpassungen an der Datei vorgenommen werden.</t>
  </si>
  <si>
    <t>1.</t>
  </si>
  <si>
    <t>2.</t>
  </si>
  <si>
    <t>Der Bewerberbogen darf NICHT in ein anderes Datei-Format (z.B. PDF) konvertiert werden!</t>
  </si>
  <si>
    <t>3.</t>
  </si>
  <si>
    <t>4.</t>
  </si>
  <si>
    <t>5.</t>
  </si>
  <si>
    <t>BERUFSHAFTPFLICHT</t>
  </si>
  <si>
    <t xml:space="preserve">DURCHSCHNITTLICHER JAHRESUMSATZ DER LETZTEN DREI GESCHÄFTSJAHRE </t>
  </si>
  <si>
    <t>Punkte</t>
  </si>
  <si>
    <t>0.</t>
  </si>
  <si>
    <t>Rechtsform:</t>
  </si>
  <si>
    <t>Postleitzahl:</t>
  </si>
  <si>
    <t>Ort:</t>
  </si>
  <si>
    <t>Land:</t>
  </si>
  <si>
    <t>Telefon:</t>
  </si>
  <si>
    <t>Fax:</t>
  </si>
  <si>
    <t>E-Mail:</t>
  </si>
  <si>
    <t>Website:</t>
  </si>
  <si>
    <t>DURCHSCHNITTLICHE ANZAHL MITARBEITER DER LETZTEN DREI GESCHÄFTSJAHRE</t>
  </si>
  <si>
    <t>Name Referenz (kurzer prägnanter und eindeutiger Name der Baumaßnahme)</t>
  </si>
  <si>
    <t>Jahresumsatz</t>
  </si>
  <si>
    <t>Anzahl Mitarbeiter</t>
  </si>
  <si>
    <t>Mindestanforderung! (Ja = Nachweis bzw. Eigenerklärung beigefügt)</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</si>
  <si>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</si>
  <si>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</si>
  <si>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</si>
  <si>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</si>
  <si>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</si>
  <si>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</si>
  <si>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</si>
  <si>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</si>
  <si>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</si>
  <si>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</si>
  <si>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</si>
  <si>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</si>
  <si>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</si>
  <si>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</si>
  <si>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</si>
  <si>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AUFTRAGGEBER</t>
  </si>
  <si>
    <t>KONTAKTSTELLE</t>
  </si>
  <si>
    <t>KOMMUNIKATION</t>
  </si>
  <si>
    <t>BEARBEITUNG</t>
  </si>
  <si>
    <t>WICHTIGE HINWEISE</t>
  </si>
  <si>
    <t>Mindestanforderung! (Ja = Nachweis bzw. Bestätigung beigefügt)</t>
  </si>
  <si>
    <t>ÜBERSICHT DER VOM BEWERBER BEIGEFÜGTEN ANLAGEN</t>
  </si>
  <si>
    <t>Der Bewerber hat dem Bewerberbogen folgende Unterlagen beigefügt (Bewerberbogen + hier aufgeführte Anlagen = Teilnahmeantrag).</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</si>
  <si>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</si>
  <si>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</si>
  <si>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</si>
  <si>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</si>
  <si>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</si>
  <si>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</si>
  <si>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</si>
  <si>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</si>
  <si>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</si>
  <si>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</si>
  <si>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</si>
  <si>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</si>
  <si>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</si>
  <si>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</si>
  <si>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</si>
  <si>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</si>
  <si>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</si>
  <si>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 xml:space="preserve">Auf allen Folgeseiten sind die Felder durch den Bewerber auszufüllen, die folgendermaßen markiert sind: </t>
  </si>
  <si>
    <t>Anstelle einer Unterschrift ist am Ende des Bewerberbogens der Namen eines bevollmächtigten Vertreters anzugeben.</t>
  </si>
  <si>
    <t>HINWEISE BZGL. ANLAGEN</t>
  </si>
  <si>
    <t>In der nebenstehenden Übersicht sind alle im Teilnahmeantrag enthaltenen Anlagen aufzuführen.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</si>
  <si>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</si>
  <si>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</si>
  <si>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</si>
  <si>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 xml:space="preserve">Die Seitenzahl-Begrenzungen gelten nur für Unterlagen, die durch den Bewerber selbst erstellt wurden. </t>
  </si>
  <si>
    <t>ok</t>
  </si>
  <si>
    <t>NACHWEIS BZW. BESTÄTIGUNG 
BEIFÜGEN</t>
  </si>
  <si>
    <t>Felder mit nebenstehender Kennzeichnung werden durch die Kontaktstelle ausgefüllt.</t>
  </si>
  <si>
    <t>INSGESAMT ERZIELTE PUNKTZAHL GEMÄSS DEN VOM BEWERBER GEMACHTEN ANGABEN UND VORGELEGTEN UNTERLAGEN</t>
  </si>
  <si>
    <t>Gründungsjahr:</t>
  </si>
  <si>
    <t>AUSSCHLUSSGRÜNDE GEMÄSS §§ 123 und/ oder 124 GWB</t>
  </si>
  <si>
    <t>Straße und Hausnummer:</t>
  </si>
  <si>
    <t>WIRTSCHAFTLICHE VERKNÜPFUNGEN</t>
  </si>
  <si>
    <r>
      <t xml:space="preserve">(Nein = </t>
    </r>
    <r>
      <rPr>
        <u/>
        <sz val="14"/>
        <color theme="1"/>
        <rFont val="Calibri"/>
        <family val="2"/>
        <scheme val="minor"/>
      </rPr>
      <t>Keine</t>
    </r>
    <r>
      <rPr>
        <sz val="14"/>
        <color theme="1"/>
        <rFont val="Calibri"/>
        <family val="2"/>
        <scheme val="minor"/>
      </rPr>
      <t xml:space="preserve"> wirtschaftlichen Verknüpfungen zu anderen Unternehmen)</t>
    </r>
  </si>
  <si>
    <t>6.</t>
  </si>
  <si>
    <t>NACHWEIS BZW. URKUNDEN ODER ZEUGNISSE BEIFÜGEN</t>
  </si>
  <si>
    <t>Für den/die verantwortlichen Berufsangehörigen (Inhaber, Geschäftsführer – je nach Rechtsform des Bewerbers) ist der Nachweis zu erbringen, dass er/sie zum Führen der Berufsbezeichnung oder zum Tätigwerden in Hinblick auf die vertragsgegenständliche Leistung der Ausschreibung in Deutschland berechtigt ist/sind (§ 75 Abs. 3 VgV).</t>
  </si>
  <si>
    <t>BERUFSBEZEICHNUNG</t>
  </si>
  <si>
    <t>REFERENZEN</t>
  </si>
  <si>
    <t>Übergreifende Mindestanforderungen (Bei Nicht-Erfüllung wird Referenz nicht gewertet!)</t>
  </si>
  <si>
    <t>TEIL I: ALLGEMEINE ANGABEN</t>
  </si>
  <si>
    <t>ART DER TEILNAHME</t>
  </si>
  <si>
    <t>EINZELBEWERBER</t>
  </si>
  <si>
    <t>Ich bin Bewerber bzw. handle für ein Unternehmen, das sich bewirbt und beteilige mich am Teilnahmewettbewerb.</t>
  </si>
  <si>
    <r>
      <t xml:space="preserve">(Ja = </t>
    </r>
    <r>
      <rPr>
        <u/>
        <sz val="14"/>
        <color theme="1"/>
        <rFont val="Calibri"/>
        <family val="2"/>
        <scheme val="minor"/>
      </rPr>
      <t>Einzelbewerber</t>
    </r>
    <r>
      <rPr>
        <sz val="14"/>
        <color theme="1"/>
        <rFont val="Calibri"/>
        <family val="2"/>
        <scheme val="minor"/>
      </rPr>
      <t>)</t>
    </r>
  </si>
  <si>
    <t>Wenn Sie sich als Teil einer Bewerbergemeinschaft bewerben bzw. als solcher handeln, bitte "Nein" angeben und 1.1.2 bzw. 1.1.3 beachten.</t>
  </si>
  <si>
    <r>
      <t xml:space="preserve">(Ja = </t>
    </r>
    <r>
      <rPr>
        <u/>
        <sz val="14"/>
        <color theme="1"/>
        <rFont val="Calibri"/>
        <family val="2"/>
        <scheme val="minor"/>
      </rPr>
      <t>vertretungsberechtiges Mitglied Bewerbergemeinschaft</t>
    </r>
    <r>
      <rPr>
        <sz val="14"/>
        <color theme="1"/>
        <rFont val="Calibri"/>
        <family val="2"/>
        <scheme val="minor"/>
      </rPr>
      <t>)</t>
    </r>
  </si>
  <si>
    <t>VERTRETUNGSBERECHTIGES MITGLIED BEWERBERGEMEINSCHAFT</t>
  </si>
  <si>
    <t>Ich bin vertretungsberechtigtes Mitglied einer Bewerbergemeinschaft und beteilige mich im Namen dieser am Teilnahmewettbewerb.</t>
  </si>
  <si>
    <t>NICHT-VERTRETUNGSBERECHTIGES MITGLIED BEWERBERGEMEINSCHAFT</t>
  </si>
  <si>
    <t>Ich bin weiteres, nicht-vertretungsberechtigtes Mitglied einer Bewerbergemeinschaft und beteilige mich mit dieser am Teilnahmewettbewerb.</t>
  </si>
  <si>
    <t>EIGNUNGSLEIHE (GEBER DER EIGNUNGSLEIHE)</t>
  </si>
  <si>
    <t>Ich bin bzw. handle für ein anderes Unternehmen, dessen Kapazität im Hinblick auf die wirtschaftliche und finanzielle Leistungsfähigkeit in Anspruch genommen werden soll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</si>
  <si>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</si>
  <si>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</si>
  <si>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</si>
  <si>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</si>
  <si>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</si>
  <si>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</si>
  <si>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</si>
  <si>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</si>
  <si>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</si>
  <si>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</si>
  <si>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</si>
  <si>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</si>
  <si>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</si>
  <si>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</si>
  <si>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</si>
  <si>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</si>
  <si>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</si>
  <si>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</si>
  <si>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</si>
  <si>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</si>
  <si>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</si>
  <si>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</si>
  <si>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</si>
  <si>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</si>
  <si>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</si>
  <si>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</si>
  <si>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</si>
  <si>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 xml:space="preserve">TECHNISCHE UND BERUFLICHE LEISTUNGSFÄHIGKEIT </t>
  </si>
  <si>
    <t>TEIL VI: ZUSAMMENFASSUNG</t>
  </si>
  <si>
    <t>BEPUNKTUNG (PUNKTZAHL)</t>
  </si>
  <si>
    <t>HINWEIS: Die insgesamt erzielte Punktzahl errechnet sich letzendlich erst im Zuge der durch die Kontaktstelle durchgeführten Prüfung!</t>
  </si>
  <si>
    <t>BEIGEFÜGTE UNTERLAGEN</t>
  </si>
  <si>
    <t>Kurzer prägnanter Name des Büros, welches den Bewerberbogen ausfüllt (ohne Angabe der Rechtsform)</t>
  </si>
  <si>
    <t>Rechtsgeschäftlich korrekter Name des Unternehmens, welches den Bewerberbogen ausfüllt:</t>
  </si>
  <si>
    <t>ABKÜRZUNG NAME UNTERNEHMEN</t>
  </si>
  <si>
    <t>NAME BEWERBERGEMEINSCHAFT</t>
  </si>
  <si>
    <t>Sofern Sie als Teil einer Bewerbergemeinschaft am Teilnahmewettbewerb teilnehmen (siehe 1.1.2 bzw. 1.1.3), muss bei allen Unternehmen, die zur Bewerbergemeinschaft gehören, nebenstehend der gleiche Name der Bewerbergemeinschaft angegeben werden. Der Name der Bewerbergemeinschaft ist durch die Bewerbergemeinschaft selbst festzulegen. Wenn Sie als Einzelbewerber handeln, bleibt das Feld frei.</t>
  </si>
  <si>
    <t>ANGABEN ZUR IDENTITÄT DES BEWERBERS</t>
  </si>
  <si>
    <t>(Ja = nicht-vertretungsberechtiges Mitglied Bewerbergemeinschaft)</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</si>
  <si>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</si>
  <si>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</si>
  <si>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</si>
  <si>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</si>
  <si>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</si>
  <si>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</si>
  <si>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</si>
  <si>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</si>
  <si>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</si>
  <si>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</si>
  <si>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</si>
  <si>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ausgerichtet werden! Der Bewerberbogen kann nicht händisch unterzeichnet werden.</t>
  </si>
  <si>
    <t>Wenn Sie sich als Teil einer Bewerbergemeinschaft bewerben und nicht vertretungsberechtigt sind bzw. Einzelbewerber sind, 
bitte "Nein" angeben und 1.1.1 bzw. 1.1.3 beachten.</t>
  </si>
  <si>
    <t>Wenn Sie Einzelbewerber sind bzw. sich als vertretungsberechtigtes Mitglied einer Bewerbergemeinschaft bewerben,
bitte "Nein" angeben und 1.1.1 bzw. 1.1.2 beachten.</t>
  </si>
  <si>
    <t>Sollten wirtschaftliche Verknüpfungen zu anderen Unternehmen bestehen 
(Ja = wirtschaftliche Verknüpfungen bestehen), sind diese anzugeben und in separater Anlage zu erläutern.</t>
  </si>
  <si>
    <t>Beabsichtigt das Unternehmen, einen Teil des Auftrags im Wege der Unterauftragsvergabe an Dritte weiterzuvergeben?
Wenn ja, bitte Bewerbungsbedingungen Teilnahmewettbewerb beachten!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</si>
  <si>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</si>
  <si>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</si>
  <si>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BEWERBUNG ALS … / BESTANDTEIL DER BEWERBERGEMEINSCHAFT MIT DEM NAMEN …</t>
  </si>
  <si>
    <t>NUMMER BEWERBER (wird durch Kontaktstelle vergeben)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</si>
  <si>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</si>
  <si>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</si>
  <si>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</si>
  <si>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</si>
  <si>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</si>
  <si>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Der Bewerber ist zum Führen der Referenz berechtigt.</t>
  </si>
  <si>
    <t xml:space="preserve">EINFÜHRENDE HINWEISE zu allen nachfolgenden Referenzen, die für jede Referenz zwingend </t>
  </si>
  <si>
    <t xml:space="preserve">zu beachten bzw. zu erfüllen sind: </t>
  </si>
  <si>
    <t>VgV-Verfahren nach § 17 VgV</t>
  </si>
  <si>
    <t>Für die hier zu behandelnde Referenz sind die übergreifenden Mindestanforderungen zu beachten (Bei Nicht-Erfüllung wird Referenz nicht gewertet!)</t>
  </si>
  <si>
    <t>"ja" nicht ausreichend</t>
  </si>
  <si>
    <t>Nationalität des Eigentümers / Eigentümerin:</t>
  </si>
  <si>
    <t xml:space="preserve">• Für jede Referenz ist eine Kurzbeschreibung beizufügen, aus der die Erfüllung aller Kriterien ersichtlich ist (jeweils max. 4 DIN A4-Seiten; Darüber hinausgehende Seiten bleiben bei der Wertung der jeweiligen Referenz unberücksichtigt!). Fehlende, widersprüchliche oder unschlüssige Angabe gehen Zulasten des Bewerbers.    </t>
  </si>
  <si>
    <t>Stein und Partner Projektmanagement GmbH</t>
  </si>
  <si>
    <t xml:space="preserve">• Die Ausführung der Maßnahme fand unter Aufrechterhaltung des laufenden Betriebs desselben oder eines unmittelbar angrenzenden Gebäudeteils statt. Ja: 10 Punkte / Nein: 0 Punkte 
</t>
  </si>
  <si>
    <t xml:space="preserve">• Es handelt sich um einen öffentlichen Auftraggeber im Sinne des § 99 GWB. 
Ja: 5 Punkte  / Nein: 0 Punkte 
</t>
  </si>
  <si>
    <t>SKL</t>
  </si>
  <si>
    <t>Gewertet werden folgende Personen in den Geschäftsbereichen der ausschreibungsgegenständlichen Leistung: Geschäftsführer*Innen / Partner / Gesellschafter*Innen, Angestellte mit abgeschlossener baufachlicher Hochschulausbildung (Dipl.-Ing., M.A./B.A., M.Sc./B.Sc., M.Eng./B.Eng.), z.B. in den Fachrichtungen Architektur, Bauingenieurwesen, Wirtschaftsingenieurwesen Bau, Versorgungstechnik, Elektrotechnik, etc. Staatlich geprüfte Heizungs-, Lüftungs- und Klimatechniker, Elektrotechniker oder Bautechniker mit mehrjähriger Berufserfahrung im Bereich Planung (oder vergleichbar) werden dem gleichgesetzt.
Nicht gewertet werden Auszubildende, Praktikanten und Subunternehmer (Freiberufliche Mitarbeiter*Innen).
Für die Bewertung wird der Mittelwert der letzten 3 Jahre (2023, 2024 und 2025) gebildet.
Bei kürzer zurückliegenden Neugründungen ist die Personalstärke aller abgeschlossener Geschäftsjahre
anzugeben.
Bei Teambewerbungen wird die Beschäftigtenzahl aller Teammitglieder*Innen summiert gewertet.
- ab 2 Personen: 10 Punkte
- unter 0 Personen: 0 Punkte</t>
  </si>
  <si>
    <t>ELT</t>
  </si>
  <si>
    <t>St. Elisabeth Lahnstein, Ostallee 3, 56112 Lahnstein</t>
  </si>
  <si>
    <r>
      <t xml:space="preserve">• Es dürfen nicht mehr als </t>
    </r>
    <r>
      <rPr>
        <b/>
        <sz val="14"/>
        <color theme="1"/>
        <rFont val="Calibri"/>
        <family val="2"/>
        <scheme val="minor"/>
      </rPr>
      <t>zwei</t>
    </r>
    <r>
      <rPr>
        <sz val="14"/>
        <color theme="1"/>
        <rFont val="Calibri"/>
        <family val="2"/>
        <scheme val="minor"/>
      </rPr>
      <t xml:space="preserve"> Referenzen vorgelegt werden. Wenn entgegen dieser Vorgabe durch den Bewerber mehr als </t>
    </r>
    <r>
      <rPr>
        <b/>
        <sz val="14"/>
        <color theme="1"/>
        <rFont val="Calibri"/>
        <family val="2"/>
        <scheme val="minor"/>
      </rPr>
      <t>zwei</t>
    </r>
    <r>
      <rPr>
        <sz val="14"/>
        <color theme="1"/>
        <rFont val="Calibri"/>
        <family val="2"/>
        <scheme val="minor"/>
      </rPr>
      <t xml:space="preserve"> Referenzen vorgelegt werden, besteht seitens des Bewerbers kein Anspruch darauf, dass diejenigen Referenzen gewertet werden, die gemäß den genannten Kriterien die meisten Punkte versprechen. Die Referenzen bzw. eine Maßnahme können mehrfach nach Leistungsbild angewendet werden. </t>
    </r>
  </si>
  <si>
    <t>REFERENZ 1</t>
  </si>
  <si>
    <t>Fachplanung Technische Ausrüstung ELT,  LPH 1-9 gem. Leistungsbild § 55 HOAI, Schwierigkeitsgrad:
- Honorarzone  II - III: 10 Punkte
- Honorarzone  I: 0 Punkte</t>
  </si>
  <si>
    <t>• 	Aufgabenstellung Leistungsgegenstand: 
- Erweiterung, Umbau oder Sanierung eines Klinikums: 20 Punkte
- Erweiterung, Umbau oder Sanierung einer Gesundheits- oder Betreuungseinrichtung sowie eines Labors: 15 Punkte
- Erweiterung, Umbau oder Sanierung eines öffentlichen Gebäudes: 2 Punkte</t>
  </si>
  <si>
    <t xml:space="preserve">• Es handelt sich um einen öffentlichen Auftraggeber im Sinne des § 99 GWB. 
Ja: 5 Punkte  / Nein: 0 Punkte </t>
  </si>
  <si>
    <t xml:space="preserve">• Die Maßnahme musste an eine interne Versorgungsanlage angebunden werden. (Erläuterung!) 
Ja: 5 Punkte / Nein: 0 Punkte </t>
  </si>
  <si>
    <t>Fachplanung Technische Ausrüstung ELT, LPH 1-9 gem. Leistungsbild § 55 HOAI, Anlagengruppen 4-5</t>
  </si>
  <si>
    <t>REFERENZ 2</t>
  </si>
  <si>
    <t>• Projektvolumen KG 400 (440 + 450 KG) brutto: 
- Über 300.000 Euro: 10 Punkte 
- Zwischen 150.000 und 300.000 Euro: 5 Punkte 
- Unter 150.000 Euro: 0 Punkte</t>
  </si>
  <si>
    <t>Erweiterung Gerontopsychiatrie im St. Elisabeth Lahnstein</t>
  </si>
  <si>
    <t>Es sind die Jahresumsätze im ausschreibungsgegenständlichen Tätigkeitsbereich des Unternehmens der vergangengen 3 abgeschlossenen Geschäftsjahre (2023, 2024, 2025) anzugeben. 
- Durchschnittlich in den Geschäftsjahren &gt; 100.000 EUR brutto = 10 Punkte</t>
  </si>
  <si>
    <r>
      <t xml:space="preserve">Es ist der Nachweis einer Berufshaftpflichtversicherung i.H. folgender Deckungssummen je Versicherungsfall zu erbringen bzw. eine entsprechende Bestätigung des Versicherungsgebers für den Auftragsfall vorzulegen: 
- Personenschäden: mind. 2.500.000 EUR (Mindestanforderung); 
- Sonstige Schäden: mind. 1.500.000 EUR (Mindestanforderung).
Pro Kalenderjahr mindestens </t>
    </r>
    <r>
      <rPr>
        <b/>
        <sz val="14"/>
        <color theme="1"/>
        <rFont val="Calibri"/>
        <family val="2"/>
        <scheme val="minor"/>
      </rPr>
      <t>2-fach</t>
    </r>
    <r>
      <rPr>
        <sz val="14"/>
        <color theme="1"/>
        <rFont val="Calibri"/>
        <family val="2"/>
        <scheme val="minor"/>
      </rPr>
      <t xml:space="preserve"> maximiert.
Der Nachweis bzw. die Bestätigung darf nicht älter als 3 Monate sein (Bezugsdatum ist der Tag der Absendung der Bekanntmachung).</t>
    </r>
  </si>
  <si>
    <r>
      <t xml:space="preserve">• Referenzen sind nur zulässig, wenn die betreffende, durch den Bewerber im Rahmen der Referenz erbrachte Leistung abgeschlossen ist oder sich mindestens in der Leistungsphase 8 befindet. Der Beginn der Leistung bzw. die Leistungsphase 8 darf jedoch nicht länger zurückliegen als der </t>
    </r>
    <r>
      <rPr>
        <b/>
        <sz val="14"/>
        <rFont val="Calibri"/>
        <family val="2"/>
        <scheme val="minor"/>
      </rPr>
      <t>01.01.2015.</t>
    </r>
    <r>
      <rPr>
        <sz val="14"/>
        <rFont val="Calibri"/>
        <family val="2"/>
        <scheme val="minor"/>
      </rPr>
      <t xml:space="preserve"> </t>
    </r>
  </si>
  <si>
    <t>• Es müssen die Anlagengruppen 4-5 gemäß § 55 HOAI bearbeitet worden sein.</t>
  </si>
  <si>
    <t>• Dieselbe Referenz darf nicht mehrfach aufgeführt oder angewendet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</si>
</sst>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5"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48"/>
      <color theme="1"/>
      <name val="Calibri"/>
      <family val="2"/>
      <scheme val="minor"/>
    </font>
    <font>
      <b/>
      <sz val="16"/>
      <color theme="0"/>
      <name val="Calibri"/>
      <family val="2"/>
      <scheme val="minor"/>
    </font>
    <font>
      <sz val="16"/>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14" fillId="0" borderId="0"/>
    <xf numFmtId="0" fontId="16" fillId="0" borderId="0"/>
    <xf numFmtId="0" fontId="16" fillId="0" borderId="0"/>
  </cellStyleXfs>
  <cellXfs count="136">
    <xf numFmtId="0" fontId="0" fillId="0" borderId="0" xfId="0"/>
    <xf numFmtId="0" fontId="3" fillId="0" borderId="0" xfId="0" applyFont="1" applyAlignment="1">
      <alignment horizontal="center"/>
    </xf>
    <xf numFmtId="0" fontId="3" fillId="0" borderId="0" xfId="0" applyFont="1"/>
    <xf numFmtId="0" fontId="2" fillId="0" borderId="0" xfId="0" applyFont="1"/>
    <xf numFmtId="0" fontId="3" fillId="0" borderId="1" xfId="0" applyFont="1" applyBorder="1"/>
    <xf numFmtId="0" fontId="2" fillId="0" borderId="4" xfId="0" applyFont="1" applyBorder="1"/>
    <xf numFmtId="0" fontId="3" fillId="0" borderId="6" xfId="0" applyFont="1" applyBorder="1"/>
    <xf numFmtId="0" fontId="2" fillId="0" borderId="4" xfId="0" applyFont="1" applyBorder="1" applyAlignment="1">
      <alignment horizontal="right"/>
    </xf>
    <xf numFmtId="0" fontId="3" fillId="0" borderId="0" xfId="0" applyFont="1" applyProtection="1">
      <protection locked="0"/>
    </xf>
    <xf numFmtId="0" fontId="2" fillId="0" borderId="8" xfId="0" applyFont="1" applyBorder="1" applyAlignment="1" applyProtection="1">
      <alignment horizontal="center"/>
      <protection locked="0"/>
    </xf>
    <xf numFmtId="0" fontId="3" fillId="0" borderId="6" xfId="0" applyFont="1" applyBorder="1" applyAlignment="1">
      <alignment horizontal="center"/>
    </xf>
    <xf numFmtId="0" fontId="6" fillId="0" borderId="5" xfId="0" applyFont="1" applyBorder="1" applyAlignment="1">
      <alignment horizontal="center"/>
    </xf>
    <xf numFmtId="0" fontId="3" fillId="0" borderId="10" xfId="0" applyFont="1" applyBorder="1"/>
    <xf numFmtId="164" fontId="2" fillId="0" borderId="9" xfId="1" applyNumberFormat="1" applyFont="1" applyFill="1" applyBorder="1" applyAlignment="1" applyProtection="1">
      <protection locked="0"/>
    </xf>
    <xf numFmtId="1" fontId="2" fillId="0" borderId="9" xfId="1" applyNumberFormat="1" applyFont="1" applyFill="1" applyBorder="1" applyAlignment="1" applyProtection="1">
      <alignment wrapText="1"/>
      <protection locked="0"/>
    </xf>
    <xf numFmtId="0" fontId="16" fillId="0" borderId="0" xfId="3"/>
    <xf numFmtId="0" fontId="17" fillId="0" borderId="0" xfId="4" applyFont="1" applyAlignment="1">
      <alignment vertical="center"/>
    </xf>
    <xf numFmtId="0" fontId="16" fillId="0" borderId="0" xfId="4"/>
    <xf numFmtId="0" fontId="18" fillId="5" borderId="2" xfId="4" applyFont="1" applyFill="1" applyBorder="1" applyAlignment="1">
      <alignment horizontal="center" vertical="center"/>
    </xf>
    <xf numFmtId="0" fontId="18" fillId="5" borderId="2" xfId="4" applyFont="1" applyFill="1" applyBorder="1" applyAlignment="1">
      <alignment horizontal="center" vertical="center" wrapText="1"/>
    </xf>
    <xf numFmtId="0" fontId="16" fillId="6" borderId="2" xfId="4" applyFill="1" applyBorder="1" applyAlignment="1">
      <alignment horizontal="center" vertical="center"/>
    </xf>
    <xf numFmtId="1" fontId="16" fillId="0" borderId="2" xfId="4" applyNumberFormat="1" applyBorder="1" applyAlignment="1">
      <alignment horizontal="center" vertical="center"/>
    </xf>
    <xf numFmtId="0" fontId="16" fillId="3" borderId="2" xfId="4" applyFill="1" applyBorder="1" applyAlignment="1">
      <alignment horizontal="center" vertical="center"/>
    </xf>
    <xf numFmtId="0" fontId="19" fillId="0" borderId="2" xfId="4" applyFont="1" applyBorder="1" applyAlignment="1">
      <alignment horizontal="left" vertical="center" wrapText="1"/>
    </xf>
    <xf numFmtId="0" fontId="16" fillId="0" borderId="2" xfId="4" applyBorder="1" applyAlignment="1">
      <alignment horizontal="left" vertical="center" wrapText="1"/>
    </xf>
    <xf numFmtId="0" fontId="17" fillId="0" borderId="0" xfId="4" applyFont="1" applyAlignment="1">
      <alignment vertical="center" wrapText="1"/>
    </xf>
    <xf numFmtId="0" fontId="17" fillId="0" borderId="0" xfId="4" applyFont="1" applyAlignment="1">
      <alignment vertical="top"/>
    </xf>
    <xf numFmtId="0" fontId="20" fillId="0" borderId="2" xfId="4" applyFont="1" applyBorder="1" applyAlignment="1">
      <alignment horizontal="left" vertical="center" wrapText="1"/>
    </xf>
    <xf numFmtId="1" fontId="20" fillId="0" borderId="2" xfId="4" applyNumberFormat="1" applyFont="1" applyBorder="1" applyAlignment="1">
      <alignment horizontal="center" vertical="center"/>
    </xf>
    <xf numFmtId="0" fontId="2" fillId="7" borderId="7" xfId="0" applyFont="1" applyFill="1" applyBorder="1" applyAlignment="1" applyProtection="1">
      <alignment horizontal="left" wrapText="1"/>
      <protection locked="0"/>
    </xf>
    <xf numFmtId="0" fontId="3" fillId="8" borderId="5" xfId="0" applyFont="1" applyFill="1" applyBorder="1" applyAlignment="1">
      <alignment horizontal="center"/>
    </xf>
    <xf numFmtId="0" fontId="3" fillId="0" borderId="14" xfId="0" applyFont="1" applyBorder="1"/>
    <xf numFmtId="0" fontId="3" fillId="0" borderId="14" xfId="0" applyFont="1" applyBorder="1" applyAlignment="1">
      <alignment wrapText="1"/>
    </xf>
    <xf numFmtId="0" fontId="3" fillId="0" borderId="14" xfId="0" applyFont="1" applyBorder="1" applyAlignment="1">
      <alignment horizontal="left" wrapText="1"/>
    </xf>
    <xf numFmtId="0" fontId="4" fillId="0" borderId="14" xfId="0" applyFont="1" applyBorder="1" applyAlignment="1">
      <alignment vertical="top" wrapText="1"/>
    </xf>
    <xf numFmtId="0" fontId="2" fillId="0" borderId="14" xfId="0" applyFont="1" applyBorder="1"/>
    <xf numFmtId="0" fontId="3" fillId="0" borderId="13" xfId="0" applyFont="1" applyBorder="1"/>
    <xf numFmtId="0" fontId="2" fillId="9" borderId="7" xfId="0" applyFont="1" applyFill="1" applyBorder="1" applyAlignment="1" applyProtection="1">
      <alignment horizontal="left" wrapText="1"/>
      <protection locked="0"/>
    </xf>
    <xf numFmtId="3" fontId="2" fillId="9" borderId="7" xfId="0" applyNumberFormat="1" applyFont="1" applyFill="1" applyBorder="1" applyAlignment="1" applyProtection="1">
      <alignment horizontal="left" wrapText="1"/>
      <protection locked="0"/>
    </xf>
    <xf numFmtId="14" fontId="2" fillId="9" borderId="7" xfId="0" applyNumberFormat="1" applyFont="1" applyFill="1" applyBorder="1" applyAlignment="1" applyProtection="1">
      <alignment horizontal="left" wrapText="1"/>
      <protection locked="0"/>
    </xf>
    <xf numFmtId="0" fontId="10" fillId="8" borderId="5" xfId="0" applyFont="1" applyFill="1" applyBorder="1" applyAlignment="1">
      <alignment horizontal="center"/>
    </xf>
    <xf numFmtId="0" fontId="9" fillId="8" borderId="4" xfId="0" applyFont="1" applyFill="1" applyBorder="1"/>
    <xf numFmtId="0" fontId="9" fillId="8" borderId="4" xfId="0" applyFont="1" applyFill="1" applyBorder="1" applyAlignment="1">
      <alignment horizontal="right"/>
    </xf>
    <xf numFmtId="0" fontId="9" fillId="8" borderId="4" xfId="0" applyFont="1" applyFill="1" applyBorder="1" applyAlignment="1">
      <alignment horizontal="center"/>
    </xf>
    <xf numFmtId="0" fontId="9" fillId="8" borderId="15" xfId="0" applyFont="1" applyFill="1" applyBorder="1"/>
    <xf numFmtId="0" fontId="3" fillId="0" borderId="14" xfId="0" applyFont="1" applyBorder="1" applyAlignment="1">
      <alignment vertical="top" wrapText="1"/>
    </xf>
    <xf numFmtId="0" fontId="3" fillId="8" borderId="4" xfId="0" applyFont="1" applyFill="1" applyBorder="1" applyAlignment="1">
      <alignment horizontal="center"/>
    </xf>
    <xf numFmtId="49" fontId="3" fillId="0" borderId="0" xfId="0" applyNumberFormat="1" applyFont="1"/>
    <xf numFmtId="49" fontId="2" fillId="0" borderId="0" xfId="1" applyNumberFormat="1" applyFont="1" applyBorder="1"/>
    <xf numFmtId="49" fontId="3" fillId="0" borderId="6" xfId="0" applyNumberFormat="1" applyFont="1" applyBorder="1"/>
    <xf numFmtId="49" fontId="2" fillId="0" borderId="3" xfId="0" applyNumberFormat="1" applyFont="1" applyBorder="1"/>
    <xf numFmtId="49" fontId="2" fillId="0" borderId="4" xfId="0" applyNumberFormat="1" applyFont="1" applyBorder="1"/>
    <xf numFmtId="49" fontId="6" fillId="0" borderId="4" xfId="0" applyNumberFormat="1" applyFont="1" applyBorder="1"/>
    <xf numFmtId="49" fontId="9" fillId="8" borderId="3" xfId="0" applyNumberFormat="1" applyFont="1" applyFill="1" applyBorder="1"/>
    <xf numFmtId="49" fontId="9" fillId="8" borderId="4" xfId="0" applyNumberFormat="1" applyFont="1" applyFill="1" applyBorder="1"/>
    <xf numFmtId="0" fontId="9" fillId="2" borderId="0" xfId="2" applyFont="1" applyFill="1" applyAlignment="1">
      <alignment horizontal="left" vertical="top"/>
    </xf>
    <xf numFmtId="0" fontId="21" fillId="2" borderId="0" xfId="2" applyFont="1" applyFill="1" applyAlignment="1">
      <alignment horizontal="center" vertical="top"/>
    </xf>
    <xf numFmtId="49" fontId="21" fillId="2" borderId="0" xfId="2" applyNumberFormat="1" applyFont="1" applyFill="1" applyAlignment="1">
      <alignment horizontal="center" vertical="top"/>
    </xf>
    <xf numFmtId="0" fontId="2" fillId="2" borderId="0" xfId="0" applyFont="1" applyFill="1" applyAlignment="1">
      <alignment horizontal="center" vertical="center"/>
    </xf>
    <xf numFmtId="0" fontId="3" fillId="0" borderId="0" xfId="0" applyFont="1" applyAlignment="1">
      <alignment horizontal="left"/>
    </xf>
    <xf numFmtId="49" fontId="3" fillId="0" borderId="0" xfId="0" applyNumberFormat="1" applyFont="1" applyAlignment="1">
      <alignment vertical="center"/>
    </xf>
    <xf numFmtId="0" fontId="2" fillId="0" borderId="0" xfId="0" applyFont="1" applyAlignment="1">
      <alignment horizontal="center"/>
    </xf>
    <xf numFmtId="49" fontId="2" fillId="0" borderId="0" xfId="0" applyNumberFormat="1" applyFont="1"/>
    <xf numFmtId="0" fontId="3" fillId="0" borderId="0" xfId="0" applyFont="1" applyAlignment="1">
      <alignment wrapText="1"/>
    </xf>
    <xf numFmtId="49" fontId="3" fillId="0" borderId="0" xfId="0" applyNumberFormat="1" applyFont="1" applyAlignment="1">
      <alignment vertical="top"/>
    </xf>
    <xf numFmtId="49" fontId="3" fillId="0" borderId="0" xfId="0" applyNumberFormat="1" applyFont="1" applyAlignment="1">
      <alignment horizontal="left"/>
    </xf>
    <xf numFmtId="0" fontId="3" fillId="0" borderId="0" xfId="0" applyFont="1" applyAlignment="1">
      <alignment horizontal="center" wrapText="1"/>
    </xf>
    <xf numFmtId="0" fontId="3" fillId="0" borderId="0" xfId="0" applyFont="1" applyAlignment="1">
      <alignment horizontal="right"/>
    </xf>
    <xf numFmtId="0" fontId="3" fillId="0" borderId="0" xfId="0" applyFont="1" applyAlignment="1">
      <alignment horizontal="left" wrapText="1"/>
    </xf>
    <xf numFmtId="49" fontId="2" fillId="0" borderId="0" xfId="0" applyNumberFormat="1" applyFont="1" applyAlignment="1">
      <alignment horizontal="left"/>
    </xf>
    <xf numFmtId="49" fontId="3" fillId="0" borderId="0" xfId="0" applyNumberFormat="1" applyFont="1" applyAlignment="1">
      <alignment horizontal="left" wrapText="1"/>
    </xf>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0" fontId="4" fillId="0" borderId="0" xfId="0" applyFont="1" applyAlignment="1">
      <alignment vertical="top" wrapText="1"/>
    </xf>
    <xf numFmtId="0" fontId="4" fillId="0" borderId="0" xfId="0" applyFont="1" applyAlignment="1">
      <alignment horizontal="center" vertical="top" wrapText="1"/>
    </xf>
    <xf numFmtId="49" fontId="3" fillId="0" borderId="0" xfId="0" applyNumberFormat="1" applyFont="1" applyAlignment="1">
      <alignment wrapText="1"/>
    </xf>
    <xf numFmtId="0" fontId="3" fillId="0" borderId="0" xfId="0" applyFont="1" applyAlignment="1">
      <alignment vertical="top" wrapText="1"/>
    </xf>
    <xf numFmtId="49" fontId="2" fillId="0" borderId="0" xfId="0" applyNumberFormat="1" applyFont="1" applyAlignment="1">
      <alignment vertical="top"/>
    </xf>
    <xf numFmtId="0" fontId="12" fillId="0" borderId="0" xfId="0" applyFont="1" applyAlignment="1">
      <alignment horizontal="center"/>
    </xf>
    <xf numFmtId="49" fontId="4" fillId="0" borderId="0" xfId="0" applyNumberFormat="1" applyFont="1" applyAlignment="1">
      <alignment horizontal="left"/>
    </xf>
    <xf numFmtId="49" fontId="2" fillId="0" borderId="0" xfId="0" applyNumberFormat="1" applyFont="1" applyAlignment="1">
      <alignment horizontal="right"/>
    </xf>
    <xf numFmtId="49" fontId="2" fillId="0" borderId="0" xfId="0" quotePrefix="1" applyNumberFormat="1" applyFont="1" applyAlignment="1">
      <alignment horizontal="left"/>
    </xf>
    <xf numFmtId="0" fontId="2" fillId="0" borderId="0" xfId="0" applyFont="1" applyAlignment="1">
      <alignment horizontal="left" vertical="top" wrapText="1"/>
    </xf>
    <xf numFmtId="0" fontId="2" fillId="0" borderId="0" xfId="0" applyFont="1" applyAlignment="1">
      <alignment vertical="top" wrapText="1"/>
    </xf>
    <xf numFmtId="49" fontId="3" fillId="0" borderId="0" xfId="0" applyNumberFormat="1" applyFont="1" applyAlignment="1">
      <alignment horizontal="right"/>
    </xf>
    <xf numFmtId="0" fontId="3" fillId="0" borderId="0" xfId="0" quotePrefix="1" applyFont="1" applyAlignment="1">
      <alignment horizontal="right"/>
    </xf>
    <xf numFmtId="0" fontId="4" fillId="0" borderId="0" xfId="0" applyFont="1" applyAlignment="1">
      <alignment horizontal="right"/>
    </xf>
    <xf numFmtId="49" fontId="5" fillId="0" borderId="0" xfId="0" applyNumberFormat="1" applyFont="1"/>
    <xf numFmtId="49" fontId="3" fillId="8" borderId="0" xfId="0" applyNumberFormat="1" applyFont="1" applyFill="1" applyAlignment="1">
      <alignment vertical="top"/>
    </xf>
    <xf numFmtId="0" fontId="2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xf>
    <xf numFmtId="49" fontId="9" fillId="7" borderId="0" xfId="0" applyNumberFormat="1" applyFont="1" applyFill="1" applyAlignment="1">
      <alignment horizontal="left" vertical="center"/>
    </xf>
    <xf numFmtId="49" fontId="8" fillId="7" borderId="0" xfId="0" applyNumberFormat="1" applyFont="1" applyFill="1" applyAlignment="1">
      <alignment horizontal="left" vertical="center" wrapText="1"/>
    </xf>
    <xf numFmtId="0" fontId="8" fillId="7" borderId="0" xfId="0" applyFont="1" applyFill="1" applyAlignment="1">
      <alignment horizontal="left" vertical="center" wrapText="1"/>
    </xf>
    <xf numFmtId="0" fontId="9" fillId="7" borderId="0" xfId="0" applyFont="1" applyFill="1" applyAlignment="1">
      <alignment horizontal="left" vertical="center"/>
    </xf>
    <xf numFmtId="49" fontId="8" fillId="7" borderId="0" xfId="0" applyNumberFormat="1" applyFont="1" applyFill="1" applyAlignment="1">
      <alignment horizontal="left" vertical="center"/>
    </xf>
    <xf numFmtId="0" fontId="8" fillId="7" borderId="0" xfId="0" applyFont="1" applyFill="1" applyAlignment="1">
      <alignment horizontal="left" vertical="center"/>
    </xf>
    <xf numFmtId="0" fontId="8" fillId="0" borderId="0" xfId="0" applyFont="1" applyAlignment="1">
      <alignment horizontal="left" vertical="center"/>
    </xf>
    <xf numFmtId="49" fontId="13" fillId="10" borderId="0" xfId="0" applyNumberFormat="1" applyFont="1" applyFill="1" applyAlignment="1">
      <alignment horizontal="left" vertical="center"/>
    </xf>
    <xf numFmtId="49" fontId="3" fillId="10" borderId="0" xfId="0" applyNumberFormat="1" applyFont="1" applyFill="1" applyAlignment="1">
      <alignment horizontal="left" vertical="center"/>
    </xf>
    <xf numFmtId="0" fontId="3" fillId="10" borderId="0" xfId="0" applyFont="1" applyFill="1" applyAlignment="1">
      <alignment horizontal="left" vertical="center"/>
    </xf>
    <xf numFmtId="0" fontId="3" fillId="10" borderId="0" xfId="0" applyFont="1" applyFill="1" applyAlignment="1">
      <alignment horizontal="left" vertical="center" wrapText="1"/>
    </xf>
    <xf numFmtId="0" fontId="3" fillId="0" borderId="0" xfId="0" applyFont="1" applyAlignment="1">
      <alignment horizontal="left" vertical="center"/>
    </xf>
    <xf numFmtId="0" fontId="13" fillId="10" borderId="0" xfId="0" applyFont="1" applyFill="1" applyAlignment="1">
      <alignment horizontal="center" vertical="center"/>
    </xf>
    <xf numFmtId="49" fontId="2" fillId="10" borderId="0" xfId="0" applyNumberFormat="1" applyFont="1" applyFill="1" applyAlignment="1">
      <alignment horizontal="left" vertical="center"/>
    </xf>
    <xf numFmtId="0" fontId="2" fillId="10" borderId="0" xfId="0" applyFont="1" applyFill="1" applyAlignment="1">
      <alignment horizontal="left" vertical="center"/>
    </xf>
    <xf numFmtId="0" fontId="2" fillId="10" borderId="0" xfId="0" applyFont="1" applyFill="1" applyAlignment="1">
      <alignment horizontal="left" vertical="center" wrapText="1"/>
    </xf>
    <xf numFmtId="0" fontId="2" fillId="0" borderId="0" xfId="0" applyFont="1" applyAlignment="1">
      <alignment horizontal="left" vertical="center"/>
    </xf>
    <xf numFmtId="0" fontId="23" fillId="10" borderId="6" xfId="2" applyFont="1" applyFill="1" applyBorder="1" applyAlignment="1">
      <alignment vertical="top"/>
    </xf>
    <xf numFmtId="49" fontId="23" fillId="10" borderId="6" xfId="2" applyNumberFormat="1" applyFont="1" applyFill="1" applyBorder="1" applyAlignment="1">
      <alignment vertical="top"/>
    </xf>
    <xf numFmtId="0" fontId="23" fillId="10" borderId="6" xfId="0" applyFont="1" applyFill="1" applyBorder="1" applyAlignment="1">
      <alignment vertical="center"/>
    </xf>
    <xf numFmtId="0" fontId="23" fillId="10" borderId="6" xfId="0" applyFont="1" applyFill="1" applyBorder="1" applyAlignment="1">
      <alignment horizontal="center" vertical="center"/>
    </xf>
    <xf numFmtId="0" fontId="24" fillId="10" borderId="0" xfId="0" applyFont="1" applyFill="1"/>
    <xf numFmtId="0" fontId="23" fillId="10" borderId="1" xfId="0" applyFont="1" applyFill="1" applyBorder="1" applyAlignment="1">
      <alignment vertical="center"/>
    </xf>
    <xf numFmtId="0" fontId="23" fillId="10" borderId="1" xfId="0" applyFont="1" applyFill="1" applyBorder="1" applyAlignment="1">
      <alignment horizontal="center" vertical="center"/>
    </xf>
    <xf numFmtId="0" fontId="2" fillId="9" borderId="7" xfId="0" applyFont="1" applyFill="1" applyBorder="1" applyAlignment="1" applyProtection="1">
      <alignment horizontal="center" wrapText="1"/>
      <protection locked="0"/>
    </xf>
    <xf numFmtId="0" fontId="12" fillId="0" borderId="0" xfId="0" applyFont="1" applyAlignment="1">
      <alignment horizontal="left"/>
    </xf>
    <xf numFmtId="0" fontId="3" fillId="3" borderId="0" xfId="0" applyFont="1" applyFill="1"/>
    <xf numFmtId="49" fontId="3" fillId="8" borderId="0" xfId="0" applyNumberFormat="1" applyFont="1" applyFill="1" applyAlignment="1">
      <alignment horizontal="left" vertical="top" wrapText="1"/>
    </xf>
    <xf numFmtId="0" fontId="2" fillId="9" borderId="11" xfId="0" applyFont="1" applyFill="1" applyBorder="1" applyAlignment="1" applyProtection="1">
      <alignment horizontal="center" wrapText="1"/>
      <protection locked="0"/>
    </xf>
    <xf numFmtId="0" fontId="2" fillId="9" borderId="12" xfId="0" applyFont="1" applyFill="1" applyBorder="1" applyAlignment="1" applyProtection="1">
      <alignment horizontal="center" wrapText="1"/>
      <protection locked="0"/>
    </xf>
    <xf numFmtId="49" fontId="8" fillId="8" borderId="0" xfId="0" applyNumberFormat="1" applyFont="1" applyFill="1" applyAlignment="1">
      <alignment horizontal="left" vertical="top" wrapText="1"/>
    </xf>
    <xf numFmtId="0" fontId="5" fillId="0" borderId="0" xfId="0" applyFont="1" applyAlignment="1">
      <alignment horizontal="left" vertical="top" wrapText="1"/>
    </xf>
    <xf numFmtId="0" fontId="3" fillId="0" borderId="1" xfId="0" applyFont="1" applyBorder="1" applyAlignment="1">
      <alignment horizontal="left"/>
    </xf>
    <xf numFmtId="0" fontId="3" fillId="0" borderId="0" xfId="0" applyFont="1" applyAlignment="1">
      <alignment horizontal="left"/>
    </xf>
    <xf numFmtId="0" fontId="3" fillId="0" borderId="1" xfId="0" applyFont="1" applyBorder="1" applyAlignment="1">
      <alignment horizontal="left" wrapText="1"/>
    </xf>
    <xf numFmtId="0" fontId="2" fillId="0" borderId="0" xfId="0" applyFont="1" applyAlignment="1">
      <alignment horizontal="left" vertical="top" wrapText="1"/>
    </xf>
    <xf numFmtId="0" fontId="23" fillId="10" borderId="1" xfId="2" applyFont="1" applyFill="1" applyBorder="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15" fillId="4" borderId="0" xfId="2" applyFont="1" applyFill="1" applyAlignment="1">
      <alignment horizontal="center" vertical="center"/>
    </xf>
    <xf numFmtId="0" fontId="17" fillId="0" borderId="0" xfId="4" applyFont="1" applyAlignment="1">
      <alignment horizontal="left" vertical="center" wrapText="1"/>
    </xf>
  </cellXfs>
  <cellStyles count="5">
    <cellStyle name="Standard" xfId="0" builtinId="0"/>
    <cellStyle name="Standard 2" xfId="3" xr:uid="{E020993F-FB43-4AF6-AA16-A3918B0828BB}"/>
    <cellStyle name="Standard 2 2" xfId="2" xr:uid="{81315ACA-25C9-49E7-A5DD-0C5D6CEC1A2D}"/>
    <cellStyle name="Standard 7" xfId="4" xr:uid="{9F83B258-4B6F-4B83-B6B6-A4C953FA3206}"/>
    <cellStyle name="Währung" xfId="1" builtinId="4"/>
  </cellStyles>
  <dxfs count="0"/>
  <tableStyles count="0" defaultTableStyle="TableStyleMedium2" defaultPivotStyle="PivotStyleLight16"/>
  <colors>
    <mruColors>
      <color rgb="FFE6B8B7"/>
      <color rgb="FF960000"/>
      <color rgb="FFA40000"/>
      <color rgb="FFC75E0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15" bestFit="1" customWidth="1"/>
    <col min="2" max="2" width="74.5703125" style="15" bestFit="1" customWidth="1"/>
    <col min="3" max="3" width="11.28515625" style="15" customWidth="1"/>
    <col min="4" max="4" width="11.42578125" style="15" customWidth="1"/>
    <col min="5" max="5" width="1.7109375" style="15" customWidth="1"/>
    <col min="6" max="6" width="11.7109375" style="15" bestFit="1" customWidth="1"/>
    <col min="7" max="16384" width="10.85546875" style="15"/>
  </cols>
  <sheetData>
    <row r="1" spans="1:5" ht="12.75" customHeight="1" x14ac:dyDescent="0.25">
      <c r="A1" s="134"/>
      <c r="B1" s="134"/>
      <c r="C1" s="134"/>
      <c r="D1" s="134"/>
    </row>
    <row r="2" spans="1:5" ht="29.25" customHeight="1" x14ac:dyDescent="0.25">
      <c r="A2" s="26"/>
      <c r="B2" s="25"/>
      <c r="C2" s="16"/>
      <c r="D2" s="16"/>
    </row>
    <row r="3" spans="1:5" ht="45.75" customHeight="1" x14ac:dyDescent="0.25">
      <c r="A3" s="16" t="s">
        <v>143</v>
      </c>
      <c r="B3" s="135" t="str">
        <f>BEWERBERBOGEN!F9</f>
        <v>Erweiterung Gerontopsychiatrie im St. Elisabeth Lahnstein</v>
      </c>
      <c r="C3" s="135"/>
      <c r="D3" s="135"/>
      <c r="E3" s="135"/>
    </row>
    <row r="4" spans="1:5" ht="30" customHeight="1" x14ac:dyDescent="0.25">
      <c r="A4" s="16" t="s">
        <v>144</v>
      </c>
      <c r="B4" s="16" t="str">
        <f>BEWERBERBOGEN!F11</f>
        <v>Fachplanung Technische Ausrüstung ELT, LPH 1-9 gem. Leistungsbild § 55 HOAI, Anlagengruppen 4-5</v>
      </c>
      <c r="C4" s="16"/>
      <c r="D4" s="16"/>
    </row>
    <row r="5" spans="1:5" ht="30" customHeight="1" x14ac:dyDescent="0.25">
      <c r="A5" s="16" t="s">
        <v>145</v>
      </c>
      <c r="B5" s="25" t="str">
        <f>BEWERBERBOGEN!F13</f>
        <v>VgV-Verfahren nach § 17 VgV</v>
      </c>
      <c r="C5" s="25"/>
      <c r="D5" s="16"/>
    </row>
    <row r="6" spans="1:5" ht="39.950000000000003" customHeight="1" x14ac:dyDescent="0.25">
      <c r="A6" s="17"/>
      <c r="B6" s="17"/>
      <c r="C6" s="17"/>
      <c r="D6" s="17"/>
    </row>
    <row r="7" spans="1:5" ht="42" customHeight="1" x14ac:dyDescent="0.25">
      <c r="A7" s="18" t="s">
        <v>146</v>
      </c>
      <c r="B7" s="19" t="s">
        <v>147</v>
      </c>
      <c r="C7" s="19" t="s">
        <v>148</v>
      </c>
      <c r="D7" s="19" t="s">
        <v>149</v>
      </c>
    </row>
    <row r="8" spans="1:5" ht="45" customHeight="1" x14ac:dyDescent="0.25">
      <c r="A8" s="20" t="e">
        <f t="shared" ref="A8:A15" si="0">_xlfn.RANK.EQ(C8,$C$8:$C$15)</f>
        <v>#REF!</v>
      </c>
      <c r="B8" s="24" t="e">
        <f>BEWERBERBOGEN!#REF!</f>
        <v>#REF!</v>
      </c>
      <c r="C8" s="21">
        <f>BEWERBERBOGEN!O225</f>
        <v>0</v>
      </c>
      <c r="D8" s="21" t="s">
        <v>142</v>
      </c>
    </row>
    <row r="9" spans="1:5" ht="45" customHeight="1" x14ac:dyDescent="0.25">
      <c r="A9" s="20" t="e">
        <f t="shared" si="0"/>
        <v>#REF!</v>
      </c>
      <c r="B9" s="24" t="e">
        <f>BEWERBERBOGEN!#REF!</f>
        <v>#REF!</v>
      </c>
      <c r="C9" s="21" t="e">
        <f>BEWERBERBOGEN!#REF!</f>
        <v>#REF!</v>
      </c>
      <c r="D9" s="21" t="s">
        <v>142</v>
      </c>
    </row>
    <row r="10" spans="1:5" ht="45" customHeight="1" x14ac:dyDescent="0.25">
      <c r="A10" s="20" t="e">
        <f t="shared" si="0"/>
        <v>#REF!</v>
      </c>
      <c r="B10" s="23" t="e">
        <f>BEWERBERBOGEN!#REF!</f>
        <v>#REF!</v>
      </c>
      <c r="C10" s="21" t="e">
        <f>BEWERBERBOGEN!#REF!</f>
        <v>#REF!</v>
      </c>
      <c r="D10" s="21" t="s">
        <v>142</v>
      </c>
    </row>
    <row r="11" spans="1:5" ht="45" customHeight="1" x14ac:dyDescent="0.25">
      <c r="A11" s="20" t="e">
        <f t="shared" si="0"/>
        <v>#REF!</v>
      </c>
      <c r="B11" s="27" t="e">
        <f>BEWERBERBOGEN!#REF!</f>
        <v>#REF!</v>
      </c>
      <c r="C11" s="28" t="e">
        <f>BEWERBERBOGEN!#REF!</f>
        <v>#REF!</v>
      </c>
      <c r="D11" s="28" t="s">
        <v>142</v>
      </c>
    </row>
    <row r="12" spans="1:5" ht="45" customHeight="1" x14ac:dyDescent="0.25">
      <c r="A12" s="20" t="e">
        <f t="shared" si="0"/>
        <v>#REF!</v>
      </c>
      <c r="B12" s="24" t="e">
        <f>BEWERBERBOGEN!#REF!</f>
        <v>#REF!</v>
      </c>
      <c r="C12" s="21" t="e">
        <f>BEWERBERBOGEN!#REF!</f>
        <v>#REF!</v>
      </c>
      <c r="D12" s="21" t="s">
        <v>142</v>
      </c>
    </row>
    <row r="13" spans="1:5" ht="45" customHeight="1" x14ac:dyDescent="0.25">
      <c r="A13" s="20" t="e">
        <f t="shared" si="0"/>
        <v>#REF!</v>
      </c>
      <c r="B13" s="24" t="e">
        <f>BEWERBERBOGEN!#REF!</f>
        <v>#REF!</v>
      </c>
      <c r="C13" s="21" t="e">
        <f>BEWERBERBOGEN!#REF!</f>
        <v>#REF!</v>
      </c>
      <c r="D13" s="21" t="s">
        <v>142</v>
      </c>
    </row>
    <row r="14" spans="1:5" ht="45" customHeight="1" x14ac:dyDescent="0.25">
      <c r="A14" s="22" t="e">
        <f t="shared" si="0"/>
        <v>#REF!</v>
      </c>
      <c r="B14" s="24" t="e">
        <f>BEWERBERBOGEN!#REF!</f>
        <v>#REF!</v>
      </c>
      <c r="C14" s="21" t="e">
        <f>BEWERBERBOGEN!#REF!</f>
        <v>#REF!</v>
      </c>
      <c r="D14" s="21" t="s">
        <v>142</v>
      </c>
    </row>
    <row r="15" spans="1:5" ht="45" customHeight="1" x14ac:dyDescent="0.25">
      <c r="A15" s="22" t="e">
        <f t="shared" si="0"/>
        <v>#REF!</v>
      </c>
      <c r="B15" s="24" t="e">
        <f>BEWERBERBOGEN!#REF!</f>
        <v>#REF!</v>
      </c>
      <c r="C15" s="21" t="e">
        <f>BEWERBERBOGEN!#REF!</f>
        <v>#REF!</v>
      </c>
      <c r="D15" s="21" t="s">
        <v>142</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pageSetUpPr fitToPage="1"/>
  </sheetPr>
  <dimension ref="A1:Q287"/>
  <sheetViews>
    <sheetView tabSelected="1" view="pageBreakPreview" zoomScale="90" zoomScaleNormal="85" zoomScaleSheetLayoutView="90" zoomScalePageLayoutView="70" workbookViewId="0">
      <pane xSplit="4" ySplit="4" topLeftCell="E127" activePane="bottomRight" state="frozen"/>
      <selection pane="topRight" activeCell="E1" sqref="E1"/>
      <selection pane="bottomLeft" activeCell="A5" sqref="A5"/>
      <selection pane="bottomRight" activeCell="P143" sqref="P143"/>
    </sheetView>
  </sheetViews>
  <sheetFormatPr baseColWidth="10" defaultColWidth="11.42578125" defaultRowHeight="18.75" x14ac:dyDescent="0.3"/>
  <cols>
    <col min="1" max="4" width="5.5703125" style="1" customWidth="1"/>
    <col min="5" max="5" width="50.5703125" style="47" customWidth="1"/>
    <col min="6" max="8" width="20.5703125" style="47" customWidth="1"/>
    <col min="9" max="9" width="47.28515625" style="47" customWidth="1"/>
    <col min="10" max="10" width="5.5703125" style="47" customWidth="1"/>
    <col min="11" max="11" width="50.5703125" style="2" customWidth="1"/>
    <col min="12" max="12" width="10.5703125" style="2" customWidth="1"/>
    <col min="13" max="13" width="10.5703125" style="1" customWidth="1"/>
    <col min="14" max="14" width="5.5703125" style="31" customWidth="1"/>
    <col min="15" max="15" width="5.5703125" style="1" customWidth="1"/>
    <col min="16" max="16" width="42.42578125" style="8" customWidth="1"/>
    <col min="17" max="17" width="5.5703125" style="31" customWidth="1"/>
    <col min="18" max="16384" width="11.42578125" style="2"/>
  </cols>
  <sheetData>
    <row r="1" spans="1:17" s="114" customFormat="1" ht="21" x14ac:dyDescent="0.35">
      <c r="A1" s="110" t="str">
        <f>+F9</f>
        <v>Erweiterung Gerontopsychiatrie im St. Elisabeth Lahnstein</v>
      </c>
      <c r="B1" s="110"/>
      <c r="C1" s="110"/>
      <c r="D1" s="110"/>
      <c r="E1" s="111"/>
      <c r="F1" s="111"/>
      <c r="G1" s="111"/>
      <c r="H1" s="111"/>
      <c r="I1" s="111"/>
      <c r="J1" s="111"/>
      <c r="K1" s="110"/>
      <c r="L1" s="110"/>
      <c r="M1" s="110"/>
      <c r="N1" s="110"/>
      <c r="O1" s="112"/>
      <c r="P1" s="113" t="s">
        <v>176</v>
      </c>
      <c r="Q1" s="112"/>
    </row>
    <row r="2" spans="1:17" s="114" customFormat="1" ht="29.25" customHeight="1" x14ac:dyDescent="0.35">
      <c r="A2" s="129" t="str">
        <f>+F11</f>
        <v>Fachplanung Technische Ausrüstung ELT, LPH 1-9 gem. Leistungsbild § 55 HOAI, Anlagengruppen 4-5</v>
      </c>
      <c r="B2" s="129"/>
      <c r="C2" s="129"/>
      <c r="D2" s="129"/>
      <c r="E2" s="129"/>
      <c r="F2" s="129"/>
      <c r="G2" s="129"/>
      <c r="H2" s="129"/>
      <c r="I2" s="129"/>
      <c r="J2" s="129"/>
      <c r="K2" s="129"/>
      <c r="L2" s="129"/>
      <c r="M2" s="129"/>
      <c r="N2" s="129"/>
      <c r="O2" s="129"/>
      <c r="P2" s="116" t="s">
        <v>178</v>
      </c>
      <c r="Q2" s="115"/>
    </row>
    <row r="3" spans="1:17" s="1" customFormat="1" x14ac:dyDescent="0.3">
      <c r="A3" s="55" t="s">
        <v>158</v>
      </c>
      <c r="B3" s="56"/>
      <c r="C3" s="56"/>
      <c r="D3" s="56"/>
      <c r="E3" s="57"/>
      <c r="F3" s="57"/>
      <c r="G3" s="57"/>
      <c r="H3" s="57"/>
      <c r="I3" s="57"/>
      <c r="J3" s="57"/>
      <c r="K3" s="56"/>
      <c r="L3" s="56"/>
      <c r="M3" s="56"/>
      <c r="N3" s="56"/>
      <c r="O3" s="58"/>
      <c r="P3" s="58"/>
      <c r="Q3" s="58"/>
    </row>
    <row r="4" spans="1:17" s="1" customFormat="1" x14ac:dyDescent="0.3">
      <c r="A4" s="55" t="s">
        <v>159</v>
      </c>
      <c r="B4" s="56"/>
      <c r="C4" s="56"/>
      <c r="D4" s="56"/>
      <c r="E4" s="57"/>
      <c r="F4" s="57"/>
      <c r="G4" s="57"/>
      <c r="H4" s="57"/>
      <c r="I4" s="57"/>
      <c r="J4" s="57"/>
      <c r="K4" s="56"/>
      <c r="L4" s="56"/>
      <c r="M4" s="56"/>
      <c r="N4" s="56"/>
      <c r="O4" s="58"/>
      <c r="P4" s="58">
        <v>1</v>
      </c>
      <c r="Q4" s="58"/>
    </row>
    <row r="5" spans="1:17" x14ac:dyDescent="0.3">
      <c r="A5" s="59"/>
      <c r="F5" s="60"/>
      <c r="G5" s="60"/>
      <c r="P5" s="2"/>
      <c r="Q5" s="2"/>
    </row>
    <row r="6" spans="1:17" x14ac:dyDescent="0.3">
      <c r="P6" s="2"/>
      <c r="Q6" s="2"/>
    </row>
    <row r="7" spans="1:17" x14ac:dyDescent="0.3">
      <c r="B7" s="61"/>
      <c r="C7" s="61"/>
      <c r="D7" s="61"/>
      <c r="E7" s="62" t="s">
        <v>40</v>
      </c>
      <c r="F7" s="127" t="s">
        <v>179</v>
      </c>
      <c r="G7" s="125"/>
      <c r="H7" s="125"/>
      <c r="I7" s="125"/>
      <c r="J7" s="125"/>
      <c r="K7" s="125"/>
      <c r="P7" s="2"/>
      <c r="Q7" s="63"/>
    </row>
    <row r="8" spans="1:17" ht="15.75" customHeight="1" x14ac:dyDescent="0.3">
      <c r="P8" s="2"/>
      <c r="Q8" s="2"/>
    </row>
    <row r="9" spans="1:17" ht="20.25" customHeight="1" x14ac:dyDescent="0.3">
      <c r="B9" s="61"/>
      <c r="C9" s="61"/>
      <c r="D9" s="61"/>
      <c r="E9" s="62" t="s">
        <v>37</v>
      </c>
      <c r="F9" s="125" t="s">
        <v>189</v>
      </c>
      <c r="G9" s="125"/>
      <c r="H9" s="125"/>
      <c r="I9" s="125"/>
      <c r="J9" s="125"/>
      <c r="K9" s="125"/>
      <c r="P9" s="2"/>
      <c r="Q9" s="63"/>
    </row>
    <row r="10" spans="1:17" ht="15.75" customHeight="1" x14ac:dyDescent="0.3">
      <c r="P10" s="2"/>
      <c r="Q10" s="2"/>
    </row>
    <row r="11" spans="1:17" ht="27.75" customHeight="1" x14ac:dyDescent="0.3">
      <c r="B11" s="61"/>
      <c r="C11" s="61"/>
      <c r="D11" s="61"/>
      <c r="E11" s="62" t="s">
        <v>38</v>
      </c>
      <c r="F11" s="127" t="s">
        <v>186</v>
      </c>
      <c r="G11" s="127"/>
      <c r="H11" s="127"/>
      <c r="I11" s="127"/>
      <c r="J11" s="127"/>
      <c r="K11" s="127"/>
      <c r="P11" s="2"/>
      <c r="Q11" s="63"/>
    </row>
    <row r="12" spans="1:17" ht="15.75" customHeight="1" x14ac:dyDescent="0.3">
      <c r="I12" s="75"/>
      <c r="P12" s="2"/>
      <c r="Q12" s="2"/>
    </row>
    <row r="13" spans="1:17" x14ac:dyDescent="0.3">
      <c r="B13" s="61"/>
      <c r="C13" s="61"/>
      <c r="D13" s="61"/>
      <c r="E13" s="62" t="s">
        <v>39</v>
      </c>
      <c r="F13" s="125" t="s">
        <v>168</v>
      </c>
      <c r="G13" s="125"/>
      <c r="H13" s="125"/>
      <c r="I13" s="125"/>
      <c r="J13" s="125"/>
      <c r="K13" s="125"/>
      <c r="P13" s="2"/>
      <c r="Q13" s="63"/>
    </row>
    <row r="14" spans="1:17" ht="15.75" customHeight="1" x14ac:dyDescent="0.3">
      <c r="P14" s="2"/>
      <c r="Q14" s="2"/>
    </row>
    <row r="15" spans="1:17" x14ac:dyDescent="0.3">
      <c r="B15" s="61"/>
      <c r="C15" s="61"/>
      <c r="D15" s="61"/>
      <c r="E15" s="62" t="s">
        <v>41</v>
      </c>
      <c r="F15" s="125" t="s">
        <v>173</v>
      </c>
      <c r="G15" s="125"/>
      <c r="H15" s="125"/>
      <c r="I15" s="125"/>
      <c r="J15" s="125"/>
      <c r="K15" s="125"/>
      <c r="P15" s="2"/>
      <c r="Q15" s="63"/>
    </row>
    <row r="16" spans="1:17" ht="15.75" customHeight="1" x14ac:dyDescent="0.3">
      <c r="P16" s="2"/>
      <c r="Q16" s="2"/>
    </row>
    <row r="17" spans="1:17" x14ac:dyDescent="0.3">
      <c r="B17" s="61"/>
      <c r="C17" s="61"/>
      <c r="D17" s="61"/>
      <c r="E17" s="62" t="s">
        <v>42</v>
      </c>
      <c r="F17" s="125" t="s">
        <v>0</v>
      </c>
      <c r="G17" s="125"/>
      <c r="H17" s="125"/>
      <c r="I17" s="125"/>
      <c r="J17" s="125"/>
      <c r="K17" s="125"/>
      <c r="P17" s="2"/>
      <c r="Q17" s="63"/>
    </row>
    <row r="18" spans="1:17" ht="15.75" customHeight="1" thickBot="1" x14ac:dyDescent="0.35">
      <c r="P18" s="2"/>
      <c r="Q18" s="2"/>
    </row>
    <row r="19" spans="1:17" ht="19.5" thickBot="1" x14ac:dyDescent="0.35">
      <c r="E19" s="62" t="s">
        <v>43</v>
      </c>
      <c r="F19" s="126" t="s">
        <v>65</v>
      </c>
      <c r="G19" s="126"/>
      <c r="H19" s="126"/>
      <c r="I19" s="126"/>
      <c r="J19" s="126"/>
      <c r="K19" s="126"/>
      <c r="M19" s="1" t="s">
        <v>36</v>
      </c>
      <c r="P19" s="29"/>
      <c r="Q19" s="2"/>
    </row>
    <row r="20" spans="1:17" x14ac:dyDescent="0.3">
      <c r="F20" s="126" t="s">
        <v>1</v>
      </c>
      <c r="G20" s="126"/>
      <c r="H20" s="126"/>
      <c r="I20" s="126"/>
      <c r="J20" s="126"/>
      <c r="K20" s="126"/>
      <c r="P20" s="2"/>
      <c r="Q20" s="2"/>
    </row>
    <row r="21" spans="1:17" ht="18.600000000000001" customHeight="1" x14ac:dyDescent="0.3">
      <c r="F21" s="64" t="s">
        <v>160</v>
      </c>
      <c r="G21" s="64"/>
      <c r="H21" s="64"/>
      <c r="I21" s="64"/>
      <c r="J21" s="65"/>
      <c r="P21" s="2"/>
      <c r="Q21" s="2"/>
    </row>
    <row r="22" spans="1:17" x14ac:dyDescent="0.3">
      <c r="F22" s="64" t="s">
        <v>161</v>
      </c>
      <c r="G22" s="64"/>
      <c r="H22" s="64"/>
      <c r="I22" s="64"/>
      <c r="J22" s="65"/>
      <c r="K22" s="1" t="s">
        <v>92</v>
      </c>
      <c r="P22" s="2"/>
      <c r="Q22" s="2"/>
    </row>
    <row r="23" spans="1:17" x14ac:dyDescent="0.3">
      <c r="F23" s="126" t="s">
        <v>75</v>
      </c>
      <c r="G23" s="126"/>
      <c r="H23" s="126"/>
      <c r="I23" s="126"/>
      <c r="J23" s="126"/>
      <c r="K23" s="126"/>
      <c r="M23" s="1" t="s">
        <v>36</v>
      </c>
      <c r="O23" s="30"/>
      <c r="P23" s="9"/>
      <c r="Q23" s="2"/>
    </row>
    <row r="24" spans="1:17" x14ac:dyDescent="0.3">
      <c r="A24" s="61"/>
      <c r="B24" s="61"/>
      <c r="C24" s="61"/>
      <c r="D24" s="61"/>
      <c r="F24" s="62" t="s">
        <v>4</v>
      </c>
      <c r="O24" s="66"/>
      <c r="P24" s="63"/>
      <c r="Q24" s="63"/>
    </row>
    <row r="25" spans="1:17" ht="15.75" customHeight="1" x14ac:dyDescent="0.3">
      <c r="A25" s="61"/>
      <c r="B25" s="61"/>
      <c r="C25" s="61"/>
      <c r="D25" s="61"/>
      <c r="F25" s="65"/>
      <c r="G25" s="65"/>
      <c r="H25" s="65"/>
      <c r="I25" s="65"/>
      <c r="K25" s="59"/>
      <c r="O25" s="66"/>
      <c r="P25" s="63"/>
      <c r="Q25" s="63"/>
    </row>
    <row r="26" spans="1:17" x14ac:dyDescent="0.3">
      <c r="A26" s="61"/>
      <c r="B26" s="61"/>
      <c r="C26" s="61"/>
      <c r="D26" s="61"/>
      <c r="E26" s="62" t="s">
        <v>44</v>
      </c>
      <c r="F26" s="65" t="s">
        <v>150</v>
      </c>
      <c r="G26" s="65"/>
      <c r="H26" s="65"/>
      <c r="I26" s="65"/>
      <c r="K26" s="59"/>
      <c r="O26" s="66"/>
      <c r="P26" s="63"/>
      <c r="Q26" s="63"/>
    </row>
    <row r="27" spans="1:17" x14ac:dyDescent="0.3">
      <c r="A27" s="61"/>
      <c r="B27" s="61"/>
      <c r="C27" s="61"/>
      <c r="D27" s="61"/>
      <c r="F27" s="47" t="s">
        <v>151</v>
      </c>
      <c r="O27" s="66"/>
      <c r="P27" s="63"/>
      <c r="Q27" s="63"/>
    </row>
    <row r="28" spans="1:17" x14ac:dyDescent="0.3">
      <c r="A28" s="61"/>
      <c r="B28" s="61"/>
      <c r="C28" s="61"/>
      <c r="D28" s="61"/>
      <c r="F28" s="47" t="s">
        <v>66</v>
      </c>
      <c r="O28" s="66"/>
      <c r="P28" s="63"/>
      <c r="Q28" s="63"/>
    </row>
    <row r="29" spans="1:17" s="4" customFormat="1" ht="15.75" customHeight="1" x14ac:dyDescent="0.3">
      <c r="A29" s="1"/>
      <c r="B29" s="1"/>
      <c r="C29" s="1"/>
      <c r="D29" s="1"/>
      <c r="E29" s="47"/>
      <c r="F29" s="47"/>
      <c r="G29" s="47"/>
      <c r="H29" s="47"/>
      <c r="I29" s="47"/>
      <c r="J29" s="47"/>
      <c r="K29" s="2"/>
      <c r="L29" s="2"/>
      <c r="M29" s="2"/>
      <c r="N29" s="31"/>
      <c r="O29" s="63"/>
      <c r="P29" s="63"/>
      <c r="Q29" s="2"/>
    </row>
    <row r="30" spans="1:17" s="99" customFormat="1" ht="39.950000000000003" customHeight="1" x14ac:dyDescent="0.25">
      <c r="A30" s="96"/>
      <c r="B30" s="96"/>
      <c r="C30" s="96"/>
      <c r="D30" s="96"/>
      <c r="E30" s="93" t="s">
        <v>88</v>
      </c>
      <c r="F30" s="94"/>
      <c r="G30" s="97"/>
      <c r="H30" s="97"/>
      <c r="I30" s="97"/>
      <c r="J30" s="94"/>
      <c r="K30" s="98"/>
      <c r="L30" s="95"/>
      <c r="M30" s="95"/>
      <c r="N30" s="95"/>
      <c r="O30" s="95"/>
      <c r="P30" s="95"/>
      <c r="Q30" s="95"/>
    </row>
    <row r="31" spans="1:17" s="104" customFormat="1" ht="39.950000000000003" customHeight="1" x14ac:dyDescent="0.25">
      <c r="A31" s="105" t="s">
        <v>2</v>
      </c>
      <c r="B31" s="105" t="s">
        <v>2</v>
      </c>
      <c r="C31" s="105"/>
      <c r="D31" s="105"/>
      <c r="E31" s="100" t="s">
        <v>89</v>
      </c>
      <c r="F31" s="101"/>
      <c r="G31" s="101"/>
      <c r="H31" s="101"/>
      <c r="I31" s="101"/>
      <c r="J31" s="101"/>
      <c r="K31" s="102"/>
      <c r="L31" s="102"/>
      <c r="M31" s="102"/>
      <c r="N31" s="102"/>
      <c r="O31" s="102"/>
      <c r="P31" s="103"/>
      <c r="Q31" s="102"/>
    </row>
    <row r="32" spans="1:17" ht="15" customHeight="1" thickBot="1" x14ac:dyDescent="0.35">
      <c r="P32" s="2"/>
      <c r="Q32" s="2"/>
    </row>
    <row r="33" spans="1:17" ht="19.5" thickBot="1" x14ac:dyDescent="0.35">
      <c r="A33" s="61" t="s">
        <v>2</v>
      </c>
      <c r="B33" s="61" t="s">
        <v>2</v>
      </c>
      <c r="C33" s="61">
        <v>1</v>
      </c>
      <c r="D33" s="61"/>
      <c r="E33" s="62" t="s">
        <v>90</v>
      </c>
      <c r="I33" s="65" t="s">
        <v>92</v>
      </c>
      <c r="P33" s="29"/>
      <c r="Q33" s="2"/>
    </row>
    <row r="34" spans="1:17" x14ac:dyDescent="0.3">
      <c r="A34" s="61"/>
      <c r="B34" s="61"/>
      <c r="C34" s="61"/>
      <c r="D34" s="61"/>
      <c r="E34" s="47" t="s">
        <v>91</v>
      </c>
      <c r="K34" s="67"/>
      <c r="P34" s="63"/>
      <c r="Q34" s="2"/>
    </row>
    <row r="35" spans="1:17" x14ac:dyDescent="0.3">
      <c r="A35" s="61"/>
      <c r="B35" s="61"/>
      <c r="C35" s="61"/>
      <c r="D35" s="61"/>
      <c r="E35" s="47" t="s">
        <v>93</v>
      </c>
      <c r="P35" s="63"/>
      <c r="Q35" s="2"/>
    </row>
    <row r="36" spans="1:17" ht="15" customHeight="1" thickBot="1" x14ac:dyDescent="0.35">
      <c r="P36" s="63"/>
      <c r="Q36" s="2"/>
    </row>
    <row r="37" spans="1:17" ht="19.5" thickBot="1" x14ac:dyDescent="0.35">
      <c r="A37" s="61" t="s">
        <v>2</v>
      </c>
      <c r="B37" s="61" t="s">
        <v>2</v>
      </c>
      <c r="C37" s="61">
        <v>2</v>
      </c>
      <c r="D37" s="61"/>
      <c r="E37" s="62" t="s">
        <v>95</v>
      </c>
      <c r="I37" s="65"/>
      <c r="K37" s="67" t="s">
        <v>94</v>
      </c>
      <c r="P37" s="37"/>
      <c r="Q37" s="2"/>
    </row>
    <row r="38" spans="1:17" x14ac:dyDescent="0.3">
      <c r="A38" s="61"/>
      <c r="B38" s="61"/>
      <c r="C38" s="61"/>
      <c r="D38" s="61"/>
      <c r="E38" s="47" t="s">
        <v>96</v>
      </c>
      <c r="K38" s="67"/>
      <c r="M38" s="63"/>
      <c r="N38" s="32"/>
      <c r="O38" s="63"/>
      <c r="P38" s="63"/>
      <c r="Q38" s="2"/>
    </row>
    <row r="39" spans="1:17" x14ac:dyDescent="0.3">
      <c r="A39" s="61"/>
      <c r="B39" s="61"/>
      <c r="C39" s="61"/>
      <c r="D39" s="61"/>
      <c r="E39" s="130" t="s">
        <v>152</v>
      </c>
      <c r="F39" s="126"/>
      <c r="G39" s="126"/>
      <c r="H39" s="126"/>
      <c r="I39" s="126"/>
      <c r="J39" s="126"/>
      <c r="K39" s="126"/>
      <c r="L39" s="126"/>
      <c r="M39" s="126"/>
      <c r="N39" s="32"/>
      <c r="O39" s="63"/>
      <c r="P39" s="63"/>
      <c r="Q39" s="2"/>
    </row>
    <row r="40" spans="1:17" ht="15" customHeight="1" thickBot="1" x14ac:dyDescent="0.35">
      <c r="E40" s="65"/>
      <c r="M40" s="63"/>
      <c r="N40" s="32"/>
      <c r="O40" s="63"/>
      <c r="P40" s="63"/>
      <c r="Q40" s="2"/>
    </row>
    <row r="41" spans="1:17" ht="19.5" thickBot="1" x14ac:dyDescent="0.35">
      <c r="A41" s="61" t="s">
        <v>2</v>
      </c>
      <c r="B41" s="61" t="s">
        <v>2</v>
      </c>
      <c r="C41" s="61">
        <v>3</v>
      </c>
      <c r="D41" s="61"/>
      <c r="E41" s="62" t="s">
        <v>97</v>
      </c>
      <c r="I41" s="47" t="s">
        <v>139</v>
      </c>
      <c r="K41" s="67"/>
      <c r="P41" s="37"/>
      <c r="Q41" s="2"/>
    </row>
    <row r="42" spans="1:17" x14ac:dyDescent="0.3">
      <c r="A42" s="61"/>
      <c r="B42" s="61"/>
      <c r="C42" s="61"/>
      <c r="D42" s="61"/>
      <c r="E42" s="47" t="s">
        <v>98</v>
      </c>
      <c r="K42" s="67"/>
      <c r="M42" s="63"/>
      <c r="N42" s="32"/>
      <c r="O42" s="63"/>
      <c r="P42" s="63"/>
      <c r="Q42" s="2"/>
    </row>
    <row r="43" spans="1:17" x14ac:dyDescent="0.3">
      <c r="A43" s="61"/>
      <c r="B43" s="61"/>
      <c r="C43" s="61"/>
      <c r="D43" s="61"/>
      <c r="E43" s="130" t="s">
        <v>153</v>
      </c>
      <c r="F43" s="126"/>
      <c r="G43" s="126"/>
      <c r="H43" s="126"/>
      <c r="I43" s="126"/>
      <c r="J43" s="126"/>
      <c r="K43" s="126"/>
      <c r="L43" s="126"/>
      <c r="M43" s="126"/>
      <c r="N43" s="32"/>
      <c r="O43" s="63"/>
      <c r="P43" s="63"/>
      <c r="Q43" s="2"/>
    </row>
    <row r="44" spans="1:17" ht="15" customHeight="1" thickBot="1" x14ac:dyDescent="0.35">
      <c r="M44" s="63"/>
      <c r="N44" s="32"/>
      <c r="O44" s="63"/>
      <c r="P44" s="63"/>
      <c r="Q44" s="2"/>
    </row>
    <row r="45" spans="1:17" ht="19.5" thickBot="1" x14ac:dyDescent="0.35">
      <c r="A45" s="61" t="s">
        <v>2</v>
      </c>
      <c r="B45" s="61" t="s">
        <v>2</v>
      </c>
      <c r="C45" s="61">
        <v>4</v>
      </c>
      <c r="D45" s="61"/>
      <c r="E45" s="62" t="s">
        <v>99</v>
      </c>
      <c r="I45" s="47" t="s">
        <v>140</v>
      </c>
      <c r="K45" s="67"/>
      <c r="P45" s="37"/>
      <c r="Q45" s="2"/>
    </row>
    <row r="46" spans="1:17" x14ac:dyDescent="0.3">
      <c r="A46" s="61"/>
      <c r="B46" s="61"/>
      <c r="C46" s="61"/>
      <c r="D46" s="61"/>
      <c r="E46" s="130" t="s">
        <v>100</v>
      </c>
      <c r="F46" s="126"/>
      <c r="G46" s="126"/>
      <c r="H46" s="126"/>
      <c r="I46" s="126"/>
      <c r="J46" s="126"/>
      <c r="K46" s="126"/>
      <c r="L46" s="126"/>
      <c r="M46" s="126"/>
      <c r="N46" s="32"/>
      <c r="O46" s="63"/>
      <c r="P46" s="63"/>
      <c r="Q46" s="2"/>
    </row>
    <row r="47" spans="1:17" x14ac:dyDescent="0.3">
      <c r="A47" s="61"/>
      <c r="B47" s="61"/>
      <c r="C47" s="61"/>
      <c r="D47" s="61"/>
      <c r="E47" s="47" t="s">
        <v>104</v>
      </c>
      <c r="M47" s="63"/>
      <c r="N47" s="32"/>
      <c r="O47" s="63"/>
      <c r="P47" s="63"/>
      <c r="Q47" s="2"/>
    </row>
    <row r="48" spans="1:17" ht="15" customHeight="1" thickBot="1" x14ac:dyDescent="0.35">
      <c r="M48" s="63"/>
      <c r="N48" s="32"/>
      <c r="O48" s="63"/>
      <c r="P48" s="63"/>
      <c r="Q48" s="2"/>
    </row>
    <row r="49" spans="1:17" ht="19.5" thickBot="1" x14ac:dyDescent="0.35">
      <c r="A49" s="61" t="s">
        <v>2</v>
      </c>
      <c r="B49" s="61" t="s">
        <v>2</v>
      </c>
      <c r="C49" s="61">
        <v>5</v>
      </c>
      <c r="D49" s="61"/>
      <c r="E49" s="62" t="s">
        <v>101</v>
      </c>
      <c r="I49" s="47" t="s">
        <v>102</v>
      </c>
      <c r="K49" s="67"/>
      <c r="P49" s="37"/>
      <c r="Q49" s="2"/>
    </row>
    <row r="50" spans="1:17" x14ac:dyDescent="0.3">
      <c r="A50" s="61"/>
      <c r="B50" s="61"/>
      <c r="C50" s="61"/>
      <c r="D50" s="61"/>
      <c r="E50" s="47" t="s">
        <v>103</v>
      </c>
      <c r="K50" s="67"/>
      <c r="M50" s="63"/>
      <c r="N50" s="32"/>
      <c r="O50" s="63"/>
      <c r="P50" s="63"/>
      <c r="Q50" s="2"/>
    </row>
    <row r="51" spans="1:17" x14ac:dyDescent="0.3">
      <c r="A51" s="61"/>
      <c r="B51" s="61"/>
      <c r="C51" s="61"/>
      <c r="D51" s="61"/>
      <c r="E51" s="47" t="s">
        <v>105</v>
      </c>
      <c r="M51" s="63"/>
      <c r="N51" s="32"/>
      <c r="O51" s="63"/>
      <c r="P51" s="63"/>
      <c r="Q51" s="2"/>
    </row>
    <row r="52" spans="1:17" s="4" customFormat="1" ht="15" customHeight="1" x14ac:dyDescent="0.3">
      <c r="A52" s="1"/>
      <c r="B52" s="1"/>
      <c r="C52" s="1"/>
      <c r="D52" s="1"/>
      <c r="E52" s="47"/>
      <c r="F52" s="47"/>
      <c r="G52" s="47"/>
      <c r="H52" s="47"/>
      <c r="I52" s="47"/>
      <c r="J52" s="47"/>
      <c r="K52" s="2"/>
      <c r="L52" s="2"/>
      <c r="M52" s="63"/>
      <c r="N52" s="32"/>
      <c r="O52" s="63"/>
      <c r="P52" s="63"/>
      <c r="Q52" s="2"/>
    </row>
    <row r="53" spans="1:17" s="99" customFormat="1" ht="39.950000000000003" customHeight="1" x14ac:dyDescent="0.25">
      <c r="A53" s="96"/>
      <c r="B53" s="96"/>
      <c r="C53" s="96"/>
      <c r="D53" s="96"/>
      <c r="E53" s="93" t="s">
        <v>106</v>
      </c>
      <c r="F53" s="94"/>
      <c r="G53" s="97"/>
      <c r="H53" s="97"/>
      <c r="I53" s="97"/>
      <c r="J53" s="94"/>
      <c r="K53" s="98"/>
      <c r="L53" s="95"/>
      <c r="M53" s="95"/>
      <c r="N53" s="95"/>
      <c r="O53" s="95"/>
      <c r="P53" s="95"/>
      <c r="Q53" s="95"/>
    </row>
    <row r="54" spans="1:17" s="104" customFormat="1" ht="39.950000000000003" customHeight="1" x14ac:dyDescent="0.25">
      <c r="A54" s="105" t="s">
        <v>3</v>
      </c>
      <c r="B54" s="105" t="s">
        <v>11</v>
      </c>
      <c r="C54" s="105"/>
      <c r="D54" s="105"/>
      <c r="E54" s="100" t="s">
        <v>138</v>
      </c>
      <c r="F54" s="101"/>
      <c r="G54" s="101"/>
      <c r="H54" s="101"/>
      <c r="I54" s="101"/>
      <c r="J54" s="101"/>
      <c r="K54" s="102"/>
      <c r="L54" s="102"/>
      <c r="M54" s="102"/>
      <c r="N54" s="102"/>
      <c r="O54" s="102"/>
      <c r="P54" s="103"/>
      <c r="Q54" s="102"/>
    </row>
    <row r="55" spans="1:17" ht="19.5" thickBot="1" x14ac:dyDescent="0.35">
      <c r="P55" s="2"/>
      <c r="Q55" s="2"/>
    </row>
    <row r="56" spans="1:17" ht="19.5" thickBot="1" x14ac:dyDescent="0.35">
      <c r="A56" s="61" t="s">
        <v>3</v>
      </c>
      <c r="B56" s="61" t="s">
        <v>11</v>
      </c>
      <c r="C56" s="61">
        <v>1</v>
      </c>
      <c r="D56" s="61"/>
      <c r="E56" s="69" t="s">
        <v>135</v>
      </c>
      <c r="F56" s="70"/>
      <c r="J56" s="70"/>
      <c r="K56" s="67"/>
      <c r="L56" s="68"/>
      <c r="M56" s="66"/>
      <c r="N56" s="33"/>
      <c r="O56" s="66"/>
      <c r="P56" s="37"/>
      <c r="Q56" s="2"/>
    </row>
    <row r="57" spans="1:17" x14ac:dyDescent="0.3">
      <c r="A57" s="61"/>
      <c r="B57" s="61"/>
      <c r="C57" s="61"/>
      <c r="E57" s="65" t="s">
        <v>133</v>
      </c>
      <c r="F57" s="70"/>
      <c r="J57" s="70"/>
      <c r="K57" s="67"/>
      <c r="L57" s="68"/>
      <c r="M57" s="66"/>
      <c r="N57" s="33"/>
      <c r="O57" s="63"/>
      <c r="P57" s="63"/>
      <c r="Q57" s="2"/>
    </row>
    <row r="58" spans="1:17" ht="19.5" thickBot="1" x14ac:dyDescent="0.35">
      <c r="E58" s="71"/>
      <c r="F58" s="71"/>
      <c r="G58" s="71"/>
      <c r="H58" s="71"/>
      <c r="I58" s="71"/>
      <c r="J58" s="72"/>
      <c r="L58" s="73"/>
      <c r="M58" s="74"/>
      <c r="N58" s="34"/>
      <c r="O58" s="63"/>
      <c r="P58" s="63"/>
      <c r="Q58" s="2"/>
    </row>
    <row r="59" spans="1:17" ht="19.5" thickBot="1" x14ac:dyDescent="0.35">
      <c r="A59" s="61" t="s">
        <v>3</v>
      </c>
      <c r="B59" s="61" t="s">
        <v>11</v>
      </c>
      <c r="C59" s="61">
        <v>2</v>
      </c>
      <c r="D59" s="61"/>
      <c r="E59" s="69" t="s">
        <v>136</v>
      </c>
      <c r="F59" s="70"/>
      <c r="J59" s="70"/>
      <c r="K59" s="67"/>
      <c r="L59" s="68"/>
      <c r="M59" s="66"/>
      <c r="N59" s="33"/>
      <c r="O59" s="66"/>
      <c r="P59" s="37"/>
      <c r="Q59" s="2"/>
    </row>
    <row r="60" spans="1:17" ht="18.600000000000001" customHeight="1" x14ac:dyDescent="0.3">
      <c r="A60" s="61"/>
      <c r="B60" s="61"/>
      <c r="C60" s="61"/>
      <c r="E60" s="132" t="s">
        <v>137</v>
      </c>
      <c r="F60" s="132"/>
      <c r="G60" s="132"/>
      <c r="H60" s="132"/>
      <c r="I60" s="132"/>
      <c r="J60" s="132"/>
      <c r="K60" s="132"/>
      <c r="L60" s="68"/>
      <c r="M60" s="66"/>
      <c r="N60" s="33"/>
      <c r="O60" s="63"/>
      <c r="P60" s="63"/>
      <c r="Q60" s="2"/>
    </row>
    <row r="61" spans="1:17" x14ac:dyDescent="0.3">
      <c r="A61" s="61"/>
      <c r="B61" s="61"/>
      <c r="C61" s="61"/>
      <c r="E61" s="132"/>
      <c r="F61" s="132"/>
      <c r="G61" s="132"/>
      <c r="H61" s="132"/>
      <c r="I61" s="132"/>
      <c r="J61" s="132"/>
      <c r="K61" s="132"/>
      <c r="L61" s="68"/>
      <c r="M61" s="66"/>
      <c r="N61" s="33"/>
      <c r="O61" s="63"/>
      <c r="P61" s="63"/>
      <c r="Q61" s="2"/>
    </row>
    <row r="62" spans="1:17" x14ac:dyDescent="0.3">
      <c r="A62" s="61"/>
      <c r="B62" s="61"/>
      <c r="C62" s="61"/>
      <c r="E62" s="132"/>
      <c r="F62" s="132"/>
      <c r="G62" s="132"/>
      <c r="H62" s="132"/>
      <c r="I62" s="132"/>
      <c r="J62" s="132"/>
      <c r="K62" s="132"/>
      <c r="L62" s="68"/>
      <c r="M62" s="66"/>
      <c r="N62" s="33"/>
      <c r="O62" s="63"/>
      <c r="P62" s="63"/>
      <c r="Q62" s="2"/>
    </row>
    <row r="63" spans="1:17" x14ac:dyDescent="0.3">
      <c r="P63" s="2"/>
      <c r="Q63" s="2"/>
    </row>
    <row r="64" spans="1:17" s="104" customFormat="1" ht="39.950000000000003" customHeight="1" x14ac:dyDescent="0.25">
      <c r="A64" s="105" t="s">
        <v>3</v>
      </c>
      <c r="B64" s="105" t="s">
        <v>2</v>
      </c>
      <c r="C64" s="105"/>
      <c r="D64" s="105"/>
      <c r="E64" s="100" t="s">
        <v>107</v>
      </c>
      <c r="F64" s="101"/>
      <c r="G64" s="101"/>
      <c r="H64" s="101"/>
      <c r="I64" s="101"/>
      <c r="J64" s="101"/>
      <c r="K64" s="102"/>
      <c r="L64" s="102"/>
      <c r="M64" s="102"/>
      <c r="N64" s="102"/>
      <c r="O64" s="102"/>
      <c r="P64" s="103"/>
      <c r="Q64" s="102"/>
    </row>
    <row r="65" spans="1:17" ht="19.5" thickBot="1" x14ac:dyDescent="0.35">
      <c r="P65" s="2"/>
      <c r="Q65" s="2"/>
    </row>
    <row r="66" spans="1:17" ht="19.5" thickBot="1" x14ac:dyDescent="0.35">
      <c r="A66" s="61" t="s">
        <v>3</v>
      </c>
      <c r="B66" s="61" t="s">
        <v>2</v>
      </c>
      <c r="C66" s="61">
        <v>1</v>
      </c>
      <c r="D66" s="61"/>
      <c r="E66" s="47" t="s">
        <v>134</v>
      </c>
      <c r="G66" s="75"/>
      <c r="H66" s="75"/>
      <c r="I66" s="75"/>
      <c r="J66" s="75"/>
      <c r="K66" s="63"/>
      <c r="L66" s="63"/>
      <c r="M66" s="66"/>
      <c r="N66" s="32"/>
      <c r="O66" s="66"/>
      <c r="P66" s="37"/>
      <c r="Q66" s="2"/>
    </row>
    <row r="67" spans="1:17" ht="19.5" thickBot="1" x14ac:dyDescent="0.35">
      <c r="P67" s="2"/>
      <c r="Q67" s="2"/>
    </row>
    <row r="68" spans="1:17" ht="19.5" thickBot="1" x14ac:dyDescent="0.35">
      <c r="A68" s="61" t="s">
        <v>3</v>
      </c>
      <c r="B68" s="61" t="s">
        <v>2</v>
      </c>
      <c r="C68" s="61">
        <v>2</v>
      </c>
      <c r="D68" s="61"/>
      <c r="E68" s="47" t="s">
        <v>108</v>
      </c>
      <c r="G68" s="75"/>
      <c r="H68" s="75"/>
      <c r="I68" s="75"/>
      <c r="J68" s="75"/>
      <c r="K68" s="63"/>
      <c r="L68" s="63"/>
      <c r="M68" s="66"/>
      <c r="N68" s="32"/>
      <c r="O68" s="66"/>
      <c r="P68" s="37"/>
      <c r="Q68" s="2"/>
    </row>
    <row r="69" spans="1:17" ht="19.5" thickBot="1" x14ac:dyDescent="0.35">
      <c r="E69" s="47" t="s">
        <v>12</v>
      </c>
      <c r="G69" s="75"/>
      <c r="H69" s="75"/>
      <c r="I69" s="75"/>
      <c r="J69" s="75"/>
      <c r="K69" s="63"/>
      <c r="L69" s="63"/>
      <c r="M69" s="66"/>
      <c r="N69" s="32"/>
      <c r="O69" s="66"/>
      <c r="P69" s="37"/>
      <c r="Q69" s="63"/>
    </row>
    <row r="70" spans="1:17" ht="19.5" thickBot="1" x14ac:dyDescent="0.35">
      <c r="E70" s="47" t="s">
        <v>77</v>
      </c>
      <c r="G70" s="75"/>
      <c r="H70" s="75"/>
      <c r="I70" s="75"/>
      <c r="J70" s="75"/>
      <c r="K70" s="63"/>
      <c r="L70" s="63"/>
      <c r="M70" s="66"/>
      <c r="N70" s="32"/>
      <c r="O70" s="66"/>
      <c r="P70" s="37"/>
      <c r="Q70" s="63"/>
    </row>
    <row r="71" spans="1:17" ht="19.5" thickBot="1" x14ac:dyDescent="0.35">
      <c r="P71" s="2"/>
      <c r="Q71" s="2"/>
    </row>
    <row r="72" spans="1:17" ht="19.5" thickBot="1" x14ac:dyDescent="0.35">
      <c r="A72" s="61" t="s">
        <v>3</v>
      </c>
      <c r="B72" s="61" t="s">
        <v>2</v>
      </c>
      <c r="C72" s="61">
        <v>3</v>
      </c>
      <c r="E72" s="47" t="s">
        <v>79</v>
      </c>
      <c r="G72" s="75"/>
      <c r="H72" s="75"/>
      <c r="I72" s="75"/>
      <c r="J72" s="75"/>
      <c r="K72" s="63"/>
      <c r="L72" s="63"/>
      <c r="M72" s="66"/>
      <c r="N72" s="32"/>
      <c r="O72" s="66"/>
      <c r="P72" s="37"/>
      <c r="Q72" s="63"/>
    </row>
    <row r="73" spans="1:17" ht="19.5" thickBot="1" x14ac:dyDescent="0.35">
      <c r="E73" s="47" t="s">
        <v>13</v>
      </c>
      <c r="G73" s="75"/>
      <c r="H73" s="75"/>
      <c r="I73" s="75"/>
      <c r="J73" s="75"/>
      <c r="K73" s="63"/>
      <c r="L73" s="63"/>
      <c r="M73" s="66"/>
      <c r="N73" s="32"/>
      <c r="O73" s="66"/>
      <c r="P73" s="37"/>
      <c r="Q73" s="63"/>
    </row>
    <row r="74" spans="1:17" ht="19.5" thickBot="1" x14ac:dyDescent="0.35">
      <c r="E74" s="47" t="s">
        <v>14</v>
      </c>
      <c r="G74" s="75"/>
      <c r="H74" s="75"/>
      <c r="I74" s="75"/>
      <c r="J74" s="75"/>
      <c r="K74" s="63"/>
      <c r="L74" s="63"/>
      <c r="M74" s="66"/>
      <c r="N74" s="32"/>
      <c r="O74" s="66"/>
      <c r="P74" s="37"/>
      <c r="Q74" s="63"/>
    </row>
    <row r="75" spans="1:17" ht="19.5" thickBot="1" x14ac:dyDescent="0.35">
      <c r="E75" s="47" t="s">
        <v>15</v>
      </c>
      <c r="G75" s="75"/>
      <c r="H75" s="75"/>
      <c r="I75" s="75"/>
      <c r="J75" s="75"/>
      <c r="K75" s="63"/>
      <c r="L75" s="63"/>
      <c r="M75" s="66"/>
      <c r="N75" s="32"/>
      <c r="O75" s="66"/>
      <c r="P75" s="37"/>
      <c r="Q75" s="63"/>
    </row>
    <row r="76" spans="1:17" ht="19.5" thickBot="1" x14ac:dyDescent="0.35">
      <c r="Q76" s="2"/>
    </row>
    <row r="77" spans="1:17" ht="19.5" thickBot="1" x14ac:dyDescent="0.35">
      <c r="A77" s="61" t="s">
        <v>3</v>
      </c>
      <c r="B77" s="61" t="s">
        <v>2</v>
      </c>
      <c r="C77" s="61">
        <v>4</v>
      </c>
      <c r="E77" s="47" t="s">
        <v>109</v>
      </c>
      <c r="G77" s="75"/>
      <c r="H77" s="75"/>
      <c r="I77" s="75"/>
      <c r="J77" s="75"/>
      <c r="K77" s="63"/>
      <c r="L77" s="63"/>
      <c r="M77" s="66"/>
      <c r="N77" s="32"/>
      <c r="O77" s="66"/>
      <c r="P77" s="37"/>
      <c r="Q77" s="63"/>
    </row>
    <row r="78" spans="1:17" ht="19.5" thickBot="1" x14ac:dyDescent="0.35">
      <c r="E78" s="47" t="s">
        <v>16</v>
      </c>
      <c r="G78" s="75"/>
      <c r="H78" s="75"/>
      <c r="I78" s="75"/>
      <c r="J78" s="75"/>
      <c r="K78" s="63"/>
      <c r="L78" s="63"/>
      <c r="M78" s="66"/>
      <c r="N78" s="32"/>
      <c r="O78" s="66"/>
      <c r="P78" s="37"/>
      <c r="Q78" s="63"/>
    </row>
    <row r="79" spans="1:17" ht="19.5" thickBot="1" x14ac:dyDescent="0.35">
      <c r="E79" s="47" t="s">
        <v>17</v>
      </c>
      <c r="G79" s="75"/>
      <c r="H79" s="75"/>
      <c r="I79" s="75"/>
      <c r="J79" s="75"/>
      <c r="K79" s="63"/>
      <c r="L79" s="63"/>
      <c r="M79" s="66"/>
      <c r="N79" s="32"/>
      <c r="O79" s="66"/>
      <c r="P79" s="37"/>
      <c r="Q79" s="63"/>
    </row>
    <row r="80" spans="1:17" ht="19.5" thickBot="1" x14ac:dyDescent="0.35">
      <c r="E80" s="47" t="s">
        <v>18</v>
      </c>
      <c r="G80" s="75"/>
      <c r="H80" s="75"/>
      <c r="I80" s="75"/>
      <c r="J80" s="75"/>
      <c r="K80" s="63"/>
      <c r="L80" s="63"/>
      <c r="M80" s="66"/>
      <c r="N80" s="32"/>
      <c r="O80" s="66"/>
      <c r="P80" s="37"/>
      <c r="Q80" s="63"/>
    </row>
    <row r="81" spans="1:17" ht="19.5" thickBot="1" x14ac:dyDescent="0.35">
      <c r="E81" s="47" t="s">
        <v>19</v>
      </c>
      <c r="G81" s="75"/>
      <c r="H81" s="75"/>
      <c r="I81" s="75"/>
      <c r="J81" s="75"/>
      <c r="K81" s="63"/>
      <c r="L81" s="63"/>
      <c r="M81" s="66"/>
      <c r="N81" s="32"/>
      <c r="O81" s="66"/>
      <c r="P81" s="37"/>
      <c r="Q81" s="63"/>
    </row>
    <row r="82" spans="1:17" ht="19.5" thickBot="1" x14ac:dyDescent="0.35">
      <c r="A82" s="61"/>
      <c r="B82" s="61"/>
      <c r="C82" s="61"/>
      <c r="D82" s="61"/>
      <c r="E82" s="62"/>
      <c r="K82" s="67"/>
      <c r="P82" s="63"/>
      <c r="Q82" s="2"/>
    </row>
    <row r="83" spans="1:17" ht="19.5" thickBot="1" x14ac:dyDescent="0.35">
      <c r="A83" s="61" t="s">
        <v>3</v>
      </c>
      <c r="B83" s="61" t="s">
        <v>2</v>
      </c>
      <c r="C83" s="61" t="s">
        <v>7</v>
      </c>
      <c r="D83" s="61"/>
      <c r="E83" s="62" t="s">
        <v>80</v>
      </c>
      <c r="K83" s="67" t="s">
        <v>81</v>
      </c>
      <c r="P83" s="37"/>
      <c r="Q83" s="2"/>
    </row>
    <row r="84" spans="1:17" x14ac:dyDescent="0.3">
      <c r="E84" s="130" t="s">
        <v>154</v>
      </c>
      <c r="F84" s="126"/>
      <c r="G84" s="126"/>
      <c r="H84" s="126"/>
      <c r="I84" s="126"/>
      <c r="J84" s="126"/>
      <c r="K84" s="126"/>
      <c r="L84" s="126"/>
      <c r="M84" s="126"/>
      <c r="P84" s="12"/>
      <c r="Q84" s="2"/>
    </row>
    <row r="85" spans="1:17" ht="19.5" thickBot="1" x14ac:dyDescent="0.35">
      <c r="P85" s="2"/>
      <c r="Q85" s="2"/>
    </row>
    <row r="86" spans="1:17" ht="19.5" thickBot="1" x14ac:dyDescent="0.35">
      <c r="A86" s="61" t="s">
        <v>3</v>
      </c>
      <c r="B86" s="61" t="s">
        <v>3</v>
      </c>
      <c r="C86" s="61"/>
      <c r="D86" s="61"/>
      <c r="E86" s="133" t="s">
        <v>171</v>
      </c>
      <c r="F86" s="133"/>
      <c r="K86" s="67"/>
      <c r="P86" s="37"/>
      <c r="Q86" s="2"/>
    </row>
    <row r="87" spans="1:17" x14ac:dyDescent="0.3">
      <c r="P87" s="2"/>
      <c r="Q87" s="2"/>
    </row>
    <row r="88" spans="1:17" s="109" customFormat="1" ht="39.950000000000003" customHeight="1" x14ac:dyDescent="0.25">
      <c r="A88" s="105" t="s">
        <v>3</v>
      </c>
      <c r="B88" s="105" t="s">
        <v>5</v>
      </c>
      <c r="C88" s="105"/>
      <c r="D88" s="105"/>
      <c r="E88" s="100" t="s">
        <v>110</v>
      </c>
      <c r="F88" s="106"/>
      <c r="G88" s="106"/>
      <c r="H88" s="106"/>
      <c r="I88" s="106"/>
      <c r="J88" s="106"/>
      <c r="K88" s="107"/>
      <c r="L88" s="107"/>
      <c r="M88" s="107"/>
      <c r="N88" s="107"/>
      <c r="O88" s="107"/>
      <c r="P88" s="108"/>
      <c r="Q88" s="107"/>
    </row>
    <row r="89" spans="1:17" ht="19.5" thickBot="1" x14ac:dyDescent="0.35">
      <c r="A89" s="61"/>
      <c r="B89" s="61"/>
      <c r="C89" s="61"/>
      <c r="D89" s="61"/>
      <c r="E89" s="62"/>
      <c r="K89" s="67"/>
      <c r="P89" s="63"/>
      <c r="Q89" s="2"/>
    </row>
    <row r="90" spans="1:17" ht="19.5" thickBot="1" x14ac:dyDescent="0.35">
      <c r="A90" s="61" t="s">
        <v>3</v>
      </c>
      <c r="B90" s="61" t="s">
        <v>5</v>
      </c>
      <c r="C90" s="61">
        <v>1</v>
      </c>
      <c r="D90" s="61"/>
      <c r="E90" s="62" t="s">
        <v>111</v>
      </c>
      <c r="K90" s="67" t="s">
        <v>114</v>
      </c>
      <c r="P90" s="37"/>
      <c r="Q90" s="2"/>
    </row>
    <row r="91" spans="1:17" x14ac:dyDescent="0.3">
      <c r="A91" s="61"/>
      <c r="B91" s="61"/>
      <c r="C91" s="61"/>
      <c r="D91" s="61"/>
      <c r="E91" s="47" t="s">
        <v>112</v>
      </c>
      <c r="K91" s="67"/>
      <c r="P91" s="63"/>
      <c r="Q91" s="2"/>
    </row>
    <row r="92" spans="1:17" x14ac:dyDescent="0.3">
      <c r="A92" s="61"/>
      <c r="B92" s="61"/>
      <c r="C92" s="61"/>
      <c r="D92" s="61"/>
      <c r="E92" s="47" t="s">
        <v>113</v>
      </c>
      <c r="P92" s="63"/>
      <c r="Q92" s="2"/>
    </row>
    <row r="93" spans="1:17" x14ac:dyDescent="0.3">
      <c r="P93" s="2"/>
      <c r="Q93" s="2"/>
    </row>
    <row r="94" spans="1:17" s="104" customFormat="1" ht="39.950000000000003" customHeight="1" x14ac:dyDescent="0.25">
      <c r="A94" s="105" t="s">
        <v>3</v>
      </c>
      <c r="B94" s="105" t="s">
        <v>6</v>
      </c>
      <c r="C94" s="105"/>
      <c r="D94" s="105"/>
      <c r="E94" s="100" t="s">
        <v>115</v>
      </c>
      <c r="F94" s="101"/>
      <c r="G94" s="101"/>
      <c r="H94" s="101"/>
      <c r="I94" s="101"/>
      <c r="J94" s="101"/>
      <c r="K94" s="102"/>
      <c r="L94" s="102"/>
      <c r="M94" s="102"/>
      <c r="N94" s="102"/>
      <c r="O94" s="102"/>
      <c r="P94" s="103"/>
      <c r="Q94" s="102"/>
    </row>
    <row r="95" spans="1:17" ht="19.5" thickBot="1" x14ac:dyDescent="0.35">
      <c r="A95" s="61"/>
      <c r="B95" s="61"/>
      <c r="C95" s="61"/>
      <c r="D95" s="61"/>
      <c r="E95" s="62"/>
      <c r="K95" s="67"/>
      <c r="P95" s="63"/>
      <c r="Q95" s="2"/>
    </row>
    <row r="96" spans="1:17" ht="19.5" thickBot="1" x14ac:dyDescent="0.35">
      <c r="A96" s="61" t="s">
        <v>3</v>
      </c>
      <c r="B96" s="61" t="s">
        <v>6</v>
      </c>
      <c r="C96" s="61">
        <v>1</v>
      </c>
      <c r="D96" s="61"/>
      <c r="E96" s="62" t="s">
        <v>116</v>
      </c>
      <c r="I96" s="65" t="s">
        <v>117</v>
      </c>
      <c r="K96" s="67"/>
      <c r="P96" s="37"/>
      <c r="Q96" s="2"/>
    </row>
    <row r="97" spans="1:17" x14ac:dyDescent="0.3">
      <c r="E97" s="132" t="s">
        <v>155</v>
      </c>
      <c r="F97" s="132"/>
      <c r="G97" s="132"/>
      <c r="H97" s="132"/>
      <c r="I97" s="132"/>
      <c r="J97" s="132"/>
      <c r="K97" s="132"/>
      <c r="L97" s="132"/>
      <c r="M97" s="132"/>
      <c r="N97" s="45"/>
      <c r="O97" s="76"/>
      <c r="P97" s="63"/>
      <c r="Q97" s="2"/>
    </row>
    <row r="98" spans="1:17" x14ac:dyDescent="0.3">
      <c r="A98" s="61"/>
      <c r="B98" s="61"/>
      <c r="C98" s="61"/>
      <c r="D98" s="61"/>
      <c r="E98" s="47" t="s">
        <v>118</v>
      </c>
      <c r="P98" s="63"/>
      <c r="Q98" s="2"/>
    </row>
    <row r="99" spans="1:17" x14ac:dyDescent="0.3">
      <c r="P99" s="2"/>
      <c r="Q99" s="2"/>
    </row>
    <row r="100" spans="1:17" s="99" customFormat="1" ht="39.950000000000003" customHeight="1" x14ac:dyDescent="0.25">
      <c r="A100" s="96"/>
      <c r="B100" s="96"/>
      <c r="C100" s="96"/>
      <c r="D100" s="96"/>
      <c r="E100" s="93" t="s">
        <v>119</v>
      </c>
      <c r="F100" s="94"/>
      <c r="G100" s="97"/>
      <c r="H100" s="97"/>
      <c r="I100" s="97"/>
      <c r="J100" s="94"/>
      <c r="K100" s="98"/>
      <c r="L100" s="95"/>
      <c r="M100" s="95"/>
      <c r="N100" s="95"/>
      <c r="O100" s="95"/>
      <c r="P100" s="95"/>
      <c r="Q100" s="95"/>
    </row>
    <row r="101" spans="1:17" s="104" customFormat="1" ht="39.950000000000003" customHeight="1" x14ac:dyDescent="0.25">
      <c r="A101" s="105" t="s">
        <v>5</v>
      </c>
      <c r="B101" s="105" t="s">
        <v>2</v>
      </c>
      <c r="C101" s="105"/>
      <c r="D101" s="105"/>
      <c r="E101" s="100" t="s">
        <v>120</v>
      </c>
      <c r="F101" s="101"/>
      <c r="G101" s="101"/>
      <c r="H101" s="101"/>
      <c r="I101" s="101"/>
      <c r="J101" s="101"/>
      <c r="K101" s="102"/>
      <c r="L101" s="102"/>
      <c r="M101" s="102"/>
      <c r="N101" s="102"/>
      <c r="O101" s="102"/>
      <c r="P101" s="103"/>
      <c r="Q101" s="102"/>
    </row>
    <row r="102" spans="1:17" ht="19.5" thickBot="1" x14ac:dyDescent="0.35">
      <c r="P102" s="2"/>
      <c r="Q102" s="2"/>
    </row>
    <row r="103" spans="1:17" s="3" customFormat="1" ht="19.5" thickBot="1" x14ac:dyDescent="0.35">
      <c r="A103" s="61" t="s">
        <v>5</v>
      </c>
      <c r="B103" s="61" t="s">
        <v>2</v>
      </c>
      <c r="C103" s="61">
        <v>1</v>
      </c>
      <c r="D103" s="61"/>
      <c r="E103" s="62" t="s">
        <v>78</v>
      </c>
      <c r="F103" s="62"/>
      <c r="G103" s="62"/>
      <c r="H103" s="62"/>
      <c r="I103" s="47" t="s">
        <v>141</v>
      </c>
      <c r="J103" s="62"/>
      <c r="K103" s="67"/>
      <c r="M103" s="61"/>
      <c r="N103" s="35"/>
      <c r="O103" s="61"/>
      <c r="P103" s="37"/>
    </row>
    <row r="104" spans="1:17" ht="40.5" customHeight="1" x14ac:dyDescent="0.3">
      <c r="E104" s="132" t="s">
        <v>156</v>
      </c>
      <c r="F104" s="132"/>
      <c r="G104" s="132"/>
      <c r="H104" s="132"/>
      <c r="I104" s="132"/>
      <c r="J104" s="132"/>
      <c r="K104" s="132"/>
      <c r="L104" s="132"/>
      <c r="M104" s="132"/>
      <c r="N104" s="45"/>
      <c r="O104" s="76"/>
      <c r="P104" s="63"/>
      <c r="Q104" s="2"/>
    </row>
    <row r="105" spans="1:17" ht="19.5" thickBot="1" x14ac:dyDescent="0.35">
      <c r="A105" s="61"/>
      <c r="B105" s="61"/>
      <c r="C105" s="61"/>
      <c r="D105" s="61"/>
      <c r="E105" s="62"/>
      <c r="K105" s="67"/>
      <c r="P105" s="63"/>
      <c r="Q105" s="2"/>
    </row>
    <row r="106" spans="1:17" s="3" customFormat="1" ht="18.95" customHeight="1" thickBot="1" x14ac:dyDescent="0.35">
      <c r="A106" s="61" t="s">
        <v>5</v>
      </c>
      <c r="B106" s="61" t="s">
        <v>2</v>
      </c>
      <c r="C106" s="61">
        <v>2</v>
      </c>
      <c r="D106" s="61"/>
      <c r="E106" s="77" t="s">
        <v>164</v>
      </c>
      <c r="F106" s="77"/>
      <c r="G106" s="77"/>
      <c r="H106" s="77"/>
      <c r="I106" s="47" t="s">
        <v>141</v>
      </c>
      <c r="J106" s="62"/>
      <c r="K106" s="67"/>
      <c r="L106" s="63"/>
      <c r="M106" s="61"/>
      <c r="N106" s="35"/>
      <c r="O106" s="61"/>
      <c r="P106" s="37"/>
    </row>
    <row r="107" spans="1:17" x14ac:dyDescent="0.3">
      <c r="B107" s="78"/>
      <c r="E107" s="77" t="s">
        <v>163</v>
      </c>
      <c r="F107" s="77"/>
      <c r="G107" s="77"/>
      <c r="H107" s="77"/>
      <c r="P107" s="63"/>
      <c r="Q107" s="2"/>
    </row>
    <row r="108" spans="1:17" x14ac:dyDescent="0.3">
      <c r="B108" s="78"/>
      <c r="E108" s="77" t="s">
        <v>162</v>
      </c>
      <c r="F108" s="77"/>
      <c r="G108" s="77"/>
      <c r="H108" s="77"/>
      <c r="P108" s="63"/>
      <c r="Q108" s="2"/>
    </row>
    <row r="109" spans="1:17" ht="39" customHeight="1" x14ac:dyDescent="0.3">
      <c r="E109" s="132" t="s">
        <v>157</v>
      </c>
      <c r="F109" s="132"/>
      <c r="G109" s="132"/>
      <c r="H109" s="132"/>
      <c r="I109" s="132"/>
      <c r="J109" s="132"/>
      <c r="K109" s="132"/>
      <c r="L109" s="132"/>
      <c r="M109" s="132"/>
      <c r="N109" s="45"/>
      <c r="O109" s="76"/>
      <c r="P109" s="63"/>
      <c r="Q109" s="2"/>
    </row>
    <row r="110" spans="1:17" x14ac:dyDescent="0.3">
      <c r="P110" s="2"/>
      <c r="Q110" s="2"/>
    </row>
    <row r="111" spans="1:17" s="99" customFormat="1" ht="39.950000000000003" customHeight="1" x14ac:dyDescent="0.25">
      <c r="A111" s="96"/>
      <c r="B111" s="96"/>
      <c r="C111" s="96"/>
      <c r="D111" s="96"/>
      <c r="E111" s="93" t="s">
        <v>121</v>
      </c>
      <c r="F111" s="94"/>
      <c r="G111" s="97"/>
      <c r="H111" s="97"/>
      <c r="I111" s="97"/>
      <c r="J111" s="94"/>
      <c r="K111" s="98"/>
      <c r="L111" s="95"/>
      <c r="M111" s="95"/>
      <c r="N111" s="95"/>
      <c r="O111" s="95"/>
      <c r="P111" s="95"/>
      <c r="Q111" s="95"/>
    </row>
    <row r="112" spans="1:17" s="104" customFormat="1" ht="39.950000000000003" customHeight="1" x14ac:dyDescent="0.25">
      <c r="A112" s="105" t="s">
        <v>6</v>
      </c>
      <c r="B112" s="105" t="s">
        <v>2</v>
      </c>
      <c r="C112" s="105"/>
      <c r="D112" s="105"/>
      <c r="E112" s="100" t="s">
        <v>122</v>
      </c>
      <c r="F112" s="101"/>
      <c r="G112" s="101"/>
      <c r="H112" s="101"/>
      <c r="I112" s="101"/>
      <c r="J112" s="101"/>
      <c r="K112" s="102"/>
      <c r="L112" s="102"/>
      <c r="M112" s="102"/>
      <c r="N112" s="102"/>
      <c r="O112" s="102"/>
      <c r="P112" s="103"/>
      <c r="Q112" s="102"/>
    </row>
    <row r="113" spans="1:17" ht="19.5" thickBot="1" x14ac:dyDescent="0.35">
      <c r="P113" s="2"/>
      <c r="Q113" s="2"/>
    </row>
    <row r="114" spans="1:17" ht="19.5" thickBot="1" x14ac:dyDescent="0.35">
      <c r="A114" s="61">
        <v>4</v>
      </c>
      <c r="B114" s="61" t="s">
        <v>2</v>
      </c>
      <c r="C114" s="61">
        <v>1</v>
      </c>
      <c r="D114" s="61"/>
      <c r="E114" s="62" t="s">
        <v>123</v>
      </c>
      <c r="F114" s="62"/>
      <c r="G114" s="62"/>
      <c r="H114" s="62"/>
      <c r="I114" s="62"/>
      <c r="J114" s="62"/>
      <c r="K114" s="67"/>
      <c r="L114" s="3"/>
      <c r="M114" s="61"/>
      <c r="N114" s="35"/>
      <c r="O114" s="61"/>
      <c r="P114" s="37"/>
      <c r="Q114" s="2"/>
    </row>
    <row r="115" spans="1:17" x14ac:dyDescent="0.3">
      <c r="B115" s="78"/>
      <c r="E115" s="47" t="s">
        <v>124</v>
      </c>
      <c r="P115" s="63"/>
      <c r="Q115" s="2"/>
    </row>
    <row r="116" spans="1:17" x14ac:dyDescent="0.3">
      <c r="A116" s="61"/>
      <c r="B116" s="61"/>
      <c r="C116" s="61"/>
      <c r="D116" s="61"/>
      <c r="E116" s="47" t="s">
        <v>125</v>
      </c>
      <c r="K116" s="67"/>
      <c r="P116" s="63"/>
      <c r="Q116" s="2"/>
    </row>
    <row r="117" spans="1:17" x14ac:dyDescent="0.3">
      <c r="A117" s="61"/>
      <c r="B117" s="61"/>
      <c r="C117" s="61"/>
      <c r="D117" s="61"/>
      <c r="E117" s="47" t="s">
        <v>126</v>
      </c>
      <c r="K117" s="67"/>
      <c r="P117" s="63"/>
      <c r="Q117" s="2"/>
    </row>
    <row r="118" spans="1:17" x14ac:dyDescent="0.3">
      <c r="A118" s="61"/>
      <c r="B118" s="61"/>
      <c r="C118" s="61"/>
      <c r="D118" s="61"/>
      <c r="E118" s="62"/>
      <c r="K118" s="67"/>
      <c r="P118" s="63"/>
      <c r="Q118" s="2"/>
    </row>
    <row r="119" spans="1:17" x14ac:dyDescent="0.3">
      <c r="A119" s="61">
        <v>4</v>
      </c>
      <c r="B119" s="61" t="s">
        <v>2</v>
      </c>
      <c r="C119" s="61">
        <v>2</v>
      </c>
      <c r="D119" s="61"/>
      <c r="E119" s="62" t="s">
        <v>85</v>
      </c>
      <c r="I119" s="79" t="s">
        <v>24</v>
      </c>
      <c r="M119" s="1" t="s">
        <v>73</v>
      </c>
      <c r="N119" s="35"/>
      <c r="O119" s="30"/>
      <c r="P119" s="9"/>
      <c r="Q119" s="2"/>
    </row>
    <row r="120" spans="1:17" x14ac:dyDescent="0.3">
      <c r="G120" s="80"/>
      <c r="H120" s="81"/>
      <c r="P120" s="63"/>
      <c r="Q120" s="2"/>
    </row>
    <row r="121" spans="1:17" x14ac:dyDescent="0.3">
      <c r="E121" s="131" t="s">
        <v>84</v>
      </c>
      <c r="F121" s="131"/>
      <c r="G121" s="131"/>
      <c r="H121" s="131"/>
      <c r="I121" s="131"/>
      <c r="K121" s="128" t="s">
        <v>83</v>
      </c>
      <c r="P121" s="63"/>
      <c r="Q121" s="2"/>
    </row>
    <row r="122" spans="1:17" x14ac:dyDescent="0.3">
      <c r="E122" s="131"/>
      <c r="F122" s="131"/>
      <c r="G122" s="131"/>
      <c r="H122" s="131"/>
      <c r="I122" s="131"/>
      <c r="K122" s="128"/>
      <c r="P122" s="63"/>
      <c r="Q122" s="2"/>
    </row>
    <row r="123" spans="1:17" x14ac:dyDescent="0.3">
      <c r="E123" s="131"/>
      <c r="F123" s="131"/>
      <c r="G123" s="131"/>
      <c r="H123" s="131"/>
      <c r="I123" s="131"/>
      <c r="K123" s="83"/>
      <c r="P123" s="63"/>
      <c r="Q123" s="2"/>
    </row>
    <row r="124" spans="1:17" ht="9" customHeight="1" x14ac:dyDescent="0.3">
      <c r="E124" s="131"/>
      <c r="F124" s="131"/>
      <c r="G124" s="131"/>
      <c r="H124" s="131"/>
      <c r="I124" s="131"/>
      <c r="K124" s="83"/>
      <c r="P124" s="63"/>
      <c r="Q124" s="2"/>
    </row>
    <row r="125" spans="1:17" x14ac:dyDescent="0.3">
      <c r="P125" s="2"/>
      <c r="Q125" s="2"/>
    </row>
    <row r="126" spans="1:17" s="104" customFormat="1" ht="39.950000000000003" customHeight="1" x14ac:dyDescent="0.25">
      <c r="A126" s="105" t="s">
        <v>6</v>
      </c>
      <c r="B126" s="105">
        <v>2</v>
      </c>
      <c r="C126" s="105"/>
      <c r="D126" s="105"/>
      <c r="E126" s="100" t="s">
        <v>127</v>
      </c>
      <c r="F126" s="101"/>
      <c r="G126" s="101"/>
      <c r="H126" s="101"/>
      <c r="I126" s="101"/>
      <c r="J126" s="101"/>
      <c r="K126" s="102"/>
      <c r="L126" s="102"/>
      <c r="M126" s="102"/>
      <c r="N126" s="102"/>
      <c r="O126" s="102"/>
      <c r="P126" s="103"/>
      <c r="Q126" s="102"/>
    </row>
    <row r="127" spans="1:17" x14ac:dyDescent="0.3">
      <c r="A127" s="61"/>
      <c r="B127" s="61"/>
      <c r="C127" s="61"/>
      <c r="D127" s="61"/>
      <c r="E127" s="62"/>
      <c r="K127" s="67"/>
      <c r="P127" s="63"/>
      <c r="Q127" s="2"/>
    </row>
    <row r="128" spans="1:17" x14ac:dyDescent="0.3">
      <c r="A128" s="61" t="s">
        <v>6</v>
      </c>
      <c r="B128" s="61" t="s">
        <v>3</v>
      </c>
      <c r="C128" s="61">
        <v>1</v>
      </c>
      <c r="D128" s="61"/>
      <c r="E128" s="62" t="s">
        <v>9</v>
      </c>
      <c r="L128" s="67" t="s">
        <v>10</v>
      </c>
      <c r="M128" s="1">
        <v>10</v>
      </c>
      <c r="O128" s="30"/>
      <c r="P128" s="13"/>
      <c r="Q128" s="2"/>
    </row>
    <row r="129" spans="1:17" x14ac:dyDescent="0.3">
      <c r="G129" s="80"/>
      <c r="H129" s="81"/>
      <c r="P129" s="63"/>
      <c r="Q129" s="2"/>
    </row>
    <row r="130" spans="1:17" ht="88.5" customHeight="1" x14ac:dyDescent="0.3">
      <c r="E130" s="123" t="s">
        <v>190</v>
      </c>
      <c r="F130" s="123"/>
      <c r="G130" s="123"/>
      <c r="H130" s="123"/>
      <c r="I130" s="123"/>
      <c r="P130" s="63"/>
      <c r="Q130" s="2"/>
    </row>
    <row r="131" spans="1:17" ht="19.5" thickBot="1" x14ac:dyDescent="0.35">
      <c r="G131" s="80"/>
      <c r="H131" s="81"/>
      <c r="P131" s="63"/>
      <c r="Q131" s="2"/>
    </row>
    <row r="132" spans="1:17" ht="19.5" thickBot="1" x14ac:dyDescent="0.35">
      <c r="A132" s="61"/>
      <c r="E132" s="62"/>
      <c r="F132" s="84"/>
      <c r="G132" s="48"/>
      <c r="K132" s="85" t="s">
        <v>22</v>
      </c>
      <c r="L132" s="2">
        <v>2023</v>
      </c>
      <c r="P132" s="38"/>
      <c r="Q132" s="2"/>
    </row>
    <row r="133" spans="1:17" ht="19.5" thickBot="1" x14ac:dyDescent="0.35">
      <c r="F133" s="84"/>
      <c r="G133" s="48"/>
      <c r="K133" s="85" t="s">
        <v>22</v>
      </c>
      <c r="L133" s="2">
        <v>2024</v>
      </c>
      <c r="P133" s="38"/>
      <c r="Q133" s="2"/>
    </row>
    <row r="134" spans="1:17" ht="19.5" thickBot="1" x14ac:dyDescent="0.35">
      <c r="F134" s="84"/>
      <c r="G134" s="48"/>
      <c r="K134" s="85" t="s">
        <v>22</v>
      </c>
      <c r="L134" s="2">
        <v>2025</v>
      </c>
      <c r="P134" s="38"/>
      <c r="Q134" s="2"/>
    </row>
    <row r="135" spans="1:17" x14ac:dyDescent="0.3">
      <c r="F135" s="84"/>
      <c r="G135" s="48"/>
      <c r="K135" s="85"/>
      <c r="P135" s="2"/>
      <c r="Q135" s="2"/>
    </row>
    <row r="136" spans="1:17" x14ac:dyDescent="0.3">
      <c r="A136" s="61"/>
      <c r="B136" s="61"/>
      <c r="C136" s="61"/>
      <c r="D136" s="61"/>
      <c r="E136" s="62"/>
      <c r="K136" s="67"/>
      <c r="P136" s="63"/>
      <c r="Q136" s="2"/>
    </row>
    <row r="137" spans="1:17" s="3" customFormat="1" x14ac:dyDescent="0.3">
      <c r="A137" s="61" t="s">
        <v>6</v>
      </c>
      <c r="B137" s="61" t="s">
        <v>3</v>
      </c>
      <c r="C137" s="61">
        <v>2</v>
      </c>
      <c r="D137" s="61"/>
      <c r="E137" s="62" t="s">
        <v>8</v>
      </c>
      <c r="F137" s="62"/>
      <c r="G137" s="62"/>
      <c r="H137" s="62"/>
      <c r="I137" s="47" t="s">
        <v>45</v>
      </c>
      <c r="J137" s="62"/>
      <c r="K137" s="86"/>
      <c r="M137" s="1" t="s">
        <v>73</v>
      </c>
      <c r="N137" s="35"/>
      <c r="O137" s="30"/>
      <c r="P137" s="9"/>
    </row>
    <row r="138" spans="1:17" x14ac:dyDescent="0.3">
      <c r="G138" s="80"/>
      <c r="H138" s="81"/>
      <c r="P138" s="2"/>
      <c r="Q138" s="2"/>
    </row>
    <row r="139" spans="1:17" ht="138.75" customHeight="1" x14ac:dyDescent="0.3">
      <c r="A139" s="61"/>
      <c r="E139" s="120" t="s">
        <v>191</v>
      </c>
      <c r="F139" s="120"/>
      <c r="G139" s="120"/>
      <c r="H139" s="120"/>
      <c r="I139" s="120"/>
      <c r="K139" s="82" t="s">
        <v>74</v>
      </c>
      <c r="P139" s="2"/>
      <c r="Q139" s="2"/>
    </row>
    <row r="140" spans="1:17" x14ac:dyDescent="0.3">
      <c r="P140" s="2"/>
      <c r="Q140" s="2"/>
    </row>
    <row r="141" spans="1:17" s="104" customFormat="1" ht="39.75" customHeight="1" x14ac:dyDescent="0.25">
      <c r="A141" s="105" t="s">
        <v>6</v>
      </c>
      <c r="B141" s="105" t="s">
        <v>5</v>
      </c>
      <c r="C141" s="105"/>
      <c r="D141" s="105"/>
      <c r="E141" s="100" t="s">
        <v>128</v>
      </c>
      <c r="F141" s="101"/>
      <c r="G141" s="101"/>
      <c r="H141" s="101"/>
      <c r="I141" s="101"/>
      <c r="J141" s="101"/>
      <c r="K141" s="102"/>
      <c r="L141" s="102"/>
      <c r="M141" s="102"/>
      <c r="N141" s="102"/>
      <c r="O141" s="102"/>
      <c r="P141" s="103"/>
      <c r="Q141" s="102"/>
    </row>
    <row r="142" spans="1:17" x14ac:dyDescent="0.3">
      <c r="A142" s="61"/>
      <c r="B142" s="61"/>
      <c r="C142" s="61"/>
      <c r="D142" s="61"/>
      <c r="E142" s="62"/>
      <c r="K142" s="67"/>
      <c r="P142" s="63"/>
      <c r="Q142" s="2"/>
    </row>
    <row r="143" spans="1:17" x14ac:dyDescent="0.3">
      <c r="A143" s="61" t="s">
        <v>6</v>
      </c>
      <c r="B143" s="61" t="s">
        <v>5</v>
      </c>
      <c r="C143" s="61">
        <v>1</v>
      </c>
      <c r="D143" s="61"/>
      <c r="E143" s="62" t="s">
        <v>20</v>
      </c>
      <c r="L143" s="67" t="s">
        <v>10</v>
      </c>
      <c r="M143" s="1">
        <v>10</v>
      </c>
      <c r="O143" s="30"/>
      <c r="P143" s="14"/>
      <c r="Q143" s="2"/>
    </row>
    <row r="144" spans="1:17" x14ac:dyDescent="0.3">
      <c r="G144" s="80"/>
      <c r="H144" s="81"/>
      <c r="P144" s="2"/>
      <c r="Q144" s="2"/>
    </row>
    <row r="145" spans="1:17" ht="254.25" customHeight="1" x14ac:dyDescent="0.3">
      <c r="E145" s="123" t="s">
        <v>177</v>
      </c>
      <c r="F145" s="123"/>
      <c r="G145" s="123"/>
      <c r="H145" s="123"/>
      <c r="I145" s="123"/>
      <c r="P145" s="2"/>
      <c r="Q145" s="2"/>
    </row>
    <row r="146" spans="1:17" ht="19.5" thickBot="1" x14ac:dyDescent="0.35">
      <c r="G146" s="80"/>
      <c r="H146" s="81"/>
      <c r="P146" s="2"/>
      <c r="Q146" s="2"/>
    </row>
    <row r="147" spans="1:17" ht="19.5" thickBot="1" x14ac:dyDescent="0.35">
      <c r="E147" s="62"/>
      <c r="F147" s="84"/>
      <c r="G147" s="80"/>
      <c r="K147" s="85" t="s">
        <v>23</v>
      </c>
      <c r="L147" s="2">
        <v>2023</v>
      </c>
      <c r="P147" s="37"/>
      <c r="Q147" s="2"/>
    </row>
    <row r="148" spans="1:17" ht="19.5" thickBot="1" x14ac:dyDescent="0.35">
      <c r="F148" s="84"/>
      <c r="G148" s="80"/>
      <c r="K148" s="85" t="s">
        <v>23</v>
      </c>
      <c r="L148" s="2">
        <v>2024</v>
      </c>
      <c r="P148" s="37"/>
      <c r="Q148" s="2"/>
    </row>
    <row r="149" spans="1:17" ht="19.5" thickBot="1" x14ac:dyDescent="0.35">
      <c r="F149" s="84"/>
      <c r="G149" s="80"/>
      <c r="K149" s="85" t="s">
        <v>23</v>
      </c>
      <c r="L149" s="2">
        <v>2025</v>
      </c>
      <c r="P149" s="37"/>
      <c r="Q149" s="2"/>
    </row>
    <row r="150" spans="1:17" x14ac:dyDescent="0.3">
      <c r="P150" s="2"/>
      <c r="Q150" s="2"/>
    </row>
    <row r="151" spans="1:17" s="104" customFormat="1" ht="39.950000000000003" customHeight="1" x14ac:dyDescent="0.25">
      <c r="A151" s="105" t="s">
        <v>6</v>
      </c>
      <c r="B151" s="105" t="s">
        <v>6</v>
      </c>
      <c r="C151" s="105"/>
      <c r="D151" s="105"/>
      <c r="E151" s="100" t="s">
        <v>86</v>
      </c>
      <c r="F151" s="101"/>
      <c r="G151" s="101"/>
      <c r="H151" s="101"/>
      <c r="I151" s="101"/>
      <c r="J151" s="101"/>
      <c r="K151" s="102"/>
      <c r="L151" s="102"/>
      <c r="M151" s="102"/>
      <c r="N151" s="102"/>
      <c r="O151" s="102"/>
      <c r="P151" s="103"/>
      <c r="Q151" s="102"/>
    </row>
    <row r="152" spans="1:17" x14ac:dyDescent="0.3">
      <c r="A152" s="61"/>
      <c r="B152" s="61"/>
      <c r="C152" s="61"/>
      <c r="D152" s="61"/>
      <c r="E152" s="62"/>
      <c r="K152" s="67"/>
      <c r="P152" s="63"/>
      <c r="Q152" s="2"/>
    </row>
    <row r="153" spans="1:17" x14ac:dyDescent="0.3">
      <c r="E153" s="87" t="s">
        <v>87</v>
      </c>
      <c r="P153" s="2"/>
      <c r="Q153" s="2"/>
    </row>
    <row r="154" spans="1:17" x14ac:dyDescent="0.3">
      <c r="E154" s="87"/>
      <c r="P154" s="2"/>
      <c r="Q154" s="2"/>
    </row>
    <row r="155" spans="1:17" x14ac:dyDescent="0.3">
      <c r="E155" s="88" t="s">
        <v>166</v>
      </c>
      <c r="F155" s="88"/>
      <c r="G155" s="88"/>
      <c r="H155" s="88"/>
      <c r="I155" s="88"/>
      <c r="P155" s="2"/>
      <c r="Q155" s="2"/>
    </row>
    <row r="156" spans="1:17" x14ac:dyDescent="0.3">
      <c r="E156" s="88" t="s">
        <v>167</v>
      </c>
      <c r="F156" s="88"/>
      <c r="G156" s="88"/>
      <c r="H156" s="88"/>
      <c r="I156" s="88"/>
      <c r="P156" s="2"/>
      <c r="Q156" s="2"/>
    </row>
    <row r="157" spans="1:17" ht="20.25" customHeight="1" x14ac:dyDescent="0.3">
      <c r="E157" s="120" t="s">
        <v>193</v>
      </c>
      <c r="F157" s="120"/>
      <c r="G157" s="120"/>
      <c r="H157" s="120"/>
      <c r="I157" s="120"/>
      <c r="P157" s="2"/>
      <c r="Q157" s="2"/>
    </row>
    <row r="158" spans="1:17" ht="19.5" customHeight="1" x14ac:dyDescent="0.9">
      <c r="D158" s="89"/>
      <c r="E158" s="88" t="s">
        <v>194</v>
      </c>
      <c r="F158" s="88"/>
      <c r="G158" s="88"/>
      <c r="H158" s="88"/>
      <c r="I158" s="88"/>
      <c r="P158" s="2"/>
      <c r="Q158" s="2"/>
    </row>
    <row r="159" spans="1:17" ht="56.45" customHeight="1" x14ac:dyDescent="0.9">
      <c r="D159" s="89"/>
      <c r="E159" s="123" t="s">
        <v>192</v>
      </c>
      <c r="F159" s="123"/>
      <c r="G159" s="123"/>
      <c r="H159" s="123"/>
      <c r="I159" s="123"/>
      <c r="P159" s="2"/>
      <c r="Q159" s="2"/>
    </row>
    <row r="160" spans="1:17" ht="56.25" customHeight="1" x14ac:dyDescent="0.3">
      <c r="E160" s="120" t="s">
        <v>172</v>
      </c>
      <c r="F160" s="120"/>
      <c r="G160" s="120"/>
      <c r="H160" s="120"/>
      <c r="I160" s="120"/>
      <c r="P160" s="2"/>
      <c r="Q160" s="2"/>
    </row>
    <row r="161" spans="1:17" ht="21.75" customHeight="1" x14ac:dyDescent="0.9">
      <c r="D161" s="89"/>
      <c r="E161" s="88" t="s">
        <v>165</v>
      </c>
      <c r="F161" s="88"/>
      <c r="G161" s="88"/>
      <c r="H161" s="88"/>
      <c r="I161" s="88"/>
      <c r="P161" s="2"/>
      <c r="Q161" s="2"/>
    </row>
    <row r="162" spans="1:17" ht="60.95" customHeight="1" x14ac:dyDescent="0.3">
      <c r="E162" s="120" t="s">
        <v>180</v>
      </c>
      <c r="F162" s="120"/>
      <c r="G162" s="120"/>
      <c r="H162" s="120"/>
      <c r="I162" s="120"/>
      <c r="P162" s="2"/>
      <c r="Q162" s="2"/>
    </row>
    <row r="163" spans="1:17" ht="19.5" thickBot="1" x14ac:dyDescent="0.35">
      <c r="A163" s="10"/>
      <c r="B163" s="10"/>
      <c r="C163" s="10"/>
      <c r="D163" s="10"/>
      <c r="E163" s="49"/>
      <c r="F163" s="49"/>
      <c r="G163" s="49"/>
      <c r="H163" s="49"/>
      <c r="I163" s="49"/>
      <c r="J163" s="49"/>
      <c r="K163" s="6"/>
      <c r="L163" s="6"/>
      <c r="M163" s="10"/>
      <c r="N163" s="36"/>
      <c r="O163" s="10"/>
      <c r="P163" s="6"/>
      <c r="Q163" s="6"/>
    </row>
    <row r="164" spans="1:17" ht="39" customHeight="1" thickBot="1" x14ac:dyDescent="0.35">
      <c r="A164" s="61" t="s">
        <v>6</v>
      </c>
      <c r="B164" s="61" t="s">
        <v>6</v>
      </c>
      <c r="C164" s="61">
        <v>1</v>
      </c>
      <c r="D164" s="61"/>
      <c r="E164" s="62" t="s">
        <v>181</v>
      </c>
      <c r="K164" s="67" t="s">
        <v>21</v>
      </c>
      <c r="P164" s="37"/>
      <c r="Q164" s="2"/>
    </row>
    <row r="165" spans="1:17" x14ac:dyDescent="0.3">
      <c r="P165" s="2"/>
      <c r="Q165" s="2"/>
    </row>
    <row r="166" spans="1:17" ht="18.75" customHeight="1" x14ac:dyDescent="0.3">
      <c r="E166" s="124" t="s">
        <v>169</v>
      </c>
      <c r="F166" s="124"/>
      <c r="G166" s="124"/>
      <c r="H166" s="124"/>
      <c r="I166" s="124"/>
      <c r="J166" s="124"/>
      <c r="K166" s="124"/>
      <c r="P166" s="90" t="s">
        <v>170</v>
      </c>
      <c r="Q166" s="2"/>
    </row>
    <row r="167" spans="1:17" ht="19.5" thickBot="1" x14ac:dyDescent="0.35">
      <c r="E167" s="124"/>
      <c r="F167" s="124"/>
      <c r="G167" s="124"/>
      <c r="H167" s="124"/>
      <c r="I167" s="124"/>
      <c r="J167" s="124"/>
      <c r="K167" s="124"/>
      <c r="P167" s="2"/>
      <c r="Q167" s="2"/>
    </row>
    <row r="168" spans="1:17" ht="18.75" customHeight="1" x14ac:dyDescent="0.3">
      <c r="E168" s="123" t="s">
        <v>182</v>
      </c>
      <c r="F168" s="123"/>
      <c r="G168" s="123"/>
      <c r="H168" s="123"/>
      <c r="I168" s="123"/>
      <c r="K168" s="59"/>
      <c r="L168" s="67" t="s">
        <v>10</v>
      </c>
      <c r="M168" s="1">
        <v>10</v>
      </c>
      <c r="O168" s="46"/>
      <c r="P168" s="121"/>
      <c r="Q168" s="2"/>
    </row>
    <row r="169" spans="1:17" ht="42.75" customHeight="1" thickBot="1" x14ac:dyDescent="0.35">
      <c r="E169" s="123"/>
      <c r="F169" s="123"/>
      <c r="G169" s="123"/>
      <c r="H169" s="123"/>
      <c r="I169" s="123"/>
      <c r="K169" s="59"/>
      <c r="L169" s="67"/>
      <c r="P169" s="122"/>
      <c r="Q169" s="2"/>
    </row>
    <row r="170" spans="1:17" ht="19.5" thickBot="1" x14ac:dyDescent="0.35">
      <c r="P170" s="2"/>
      <c r="Q170" s="2"/>
    </row>
    <row r="171" spans="1:17" ht="18.75" customHeight="1" x14ac:dyDescent="0.3">
      <c r="E171" s="120" t="s">
        <v>183</v>
      </c>
      <c r="F171" s="120"/>
      <c r="G171" s="120"/>
      <c r="H171" s="120"/>
      <c r="I171" s="120"/>
      <c r="K171" s="59"/>
      <c r="L171" s="67" t="s">
        <v>10</v>
      </c>
      <c r="M171" s="1">
        <v>20</v>
      </c>
      <c r="O171" s="30"/>
      <c r="P171" s="121"/>
      <c r="Q171" s="2"/>
    </row>
    <row r="172" spans="1:17" ht="62.25" customHeight="1" thickBot="1" x14ac:dyDescent="0.35">
      <c r="E172" s="120"/>
      <c r="F172" s="120"/>
      <c r="G172" s="120"/>
      <c r="H172" s="120"/>
      <c r="I172" s="120"/>
      <c r="K172" s="59"/>
      <c r="L172" s="67"/>
      <c r="P172" s="122"/>
      <c r="Q172" s="2"/>
    </row>
    <row r="173" spans="1:17" ht="19.5" thickBot="1" x14ac:dyDescent="0.35">
      <c r="P173" s="2"/>
      <c r="Q173" s="2"/>
    </row>
    <row r="174" spans="1:17" ht="18.75" customHeight="1" x14ac:dyDescent="0.3">
      <c r="E174" s="123" t="s">
        <v>188</v>
      </c>
      <c r="F174" s="123"/>
      <c r="G174" s="123"/>
      <c r="H174" s="123"/>
      <c r="I174" s="123"/>
      <c r="K174" s="59"/>
      <c r="L174" s="67" t="s">
        <v>10</v>
      </c>
      <c r="M174" s="1">
        <v>10</v>
      </c>
      <c r="O174" s="30"/>
      <c r="P174" s="121"/>
      <c r="Q174" s="2"/>
    </row>
    <row r="175" spans="1:17" ht="60" customHeight="1" thickBot="1" x14ac:dyDescent="0.35">
      <c r="E175" s="123"/>
      <c r="F175" s="123"/>
      <c r="G175" s="123"/>
      <c r="H175" s="123"/>
      <c r="I175" s="123"/>
      <c r="K175" s="59"/>
      <c r="L175" s="67"/>
      <c r="P175" s="122"/>
      <c r="Q175" s="2"/>
    </row>
    <row r="176" spans="1:17" ht="19.5" thickBot="1" x14ac:dyDescent="0.35">
      <c r="P176" s="2"/>
      <c r="Q176" s="2"/>
    </row>
    <row r="177" spans="1:17" x14ac:dyDescent="0.3">
      <c r="E177" s="120" t="s">
        <v>185</v>
      </c>
      <c r="F177" s="120"/>
      <c r="G177" s="120"/>
      <c r="H177" s="120"/>
      <c r="I177" s="120"/>
      <c r="K177" s="59"/>
      <c r="L177" s="67" t="s">
        <v>10</v>
      </c>
      <c r="M177" s="1">
        <v>5</v>
      </c>
      <c r="O177" s="30"/>
      <c r="P177" s="121"/>
    </row>
    <row r="178" spans="1:17" ht="19.5" thickBot="1" x14ac:dyDescent="0.35">
      <c r="E178" s="120"/>
      <c r="F178" s="120"/>
      <c r="G178" s="120"/>
      <c r="H178" s="120"/>
      <c r="I178" s="120"/>
      <c r="K178" s="59"/>
      <c r="L178" s="67"/>
      <c r="P178" s="122"/>
    </row>
    <row r="179" spans="1:17" ht="19.5" thickBot="1" x14ac:dyDescent="0.35">
      <c r="P179" s="2"/>
    </row>
    <row r="180" spans="1:17" ht="45" customHeight="1" thickBot="1" x14ac:dyDescent="0.35">
      <c r="E180" s="123" t="s">
        <v>174</v>
      </c>
      <c r="F180" s="123"/>
      <c r="G180" s="123"/>
      <c r="H180" s="123"/>
      <c r="I180" s="123"/>
      <c r="K180" s="59"/>
      <c r="L180" s="67" t="s">
        <v>10</v>
      </c>
      <c r="M180" s="1">
        <v>10</v>
      </c>
      <c r="O180" s="30"/>
      <c r="P180" s="117"/>
      <c r="Q180" s="2"/>
    </row>
    <row r="181" spans="1:17" ht="19.5" thickBot="1" x14ac:dyDescent="0.35">
      <c r="P181" s="2"/>
      <c r="Q181" s="2"/>
    </row>
    <row r="182" spans="1:17" x14ac:dyDescent="0.3">
      <c r="E182" s="120" t="s">
        <v>184</v>
      </c>
      <c r="F182" s="120"/>
      <c r="G182" s="120"/>
      <c r="H182" s="120"/>
      <c r="I182" s="120"/>
      <c r="K182" s="59"/>
      <c r="L182" s="67" t="s">
        <v>10</v>
      </c>
      <c r="M182" s="1">
        <v>5</v>
      </c>
      <c r="O182" s="30"/>
      <c r="P182" s="121"/>
    </row>
    <row r="183" spans="1:17" ht="19.5" thickBot="1" x14ac:dyDescent="0.35">
      <c r="E183" s="120"/>
      <c r="F183" s="120"/>
      <c r="G183" s="120"/>
      <c r="H183" s="120"/>
      <c r="I183" s="120"/>
      <c r="K183" s="59"/>
      <c r="L183" s="67"/>
      <c r="P183" s="122"/>
    </row>
    <row r="184" spans="1:17" x14ac:dyDescent="0.3">
      <c r="P184" s="2"/>
    </row>
    <row r="185" spans="1:17" ht="19.5" thickBot="1" x14ac:dyDescent="0.35">
      <c r="A185" s="10"/>
      <c r="B185" s="10"/>
      <c r="C185" s="10"/>
      <c r="D185" s="10"/>
      <c r="E185" s="49"/>
      <c r="F185" s="49"/>
      <c r="G185" s="49"/>
      <c r="H185" s="49"/>
      <c r="I185" s="49"/>
      <c r="J185" s="49"/>
      <c r="K185" s="6"/>
      <c r="L185" s="6"/>
      <c r="M185" s="10"/>
      <c r="N185" s="36"/>
      <c r="O185" s="10"/>
      <c r="P185" s="6"/>
      <c r="Q185" s="6"/>
    </row>
    <row r="186" spans="1:17" ht="19.5" thickBot="1" x14ac:dyDescent="0.35">
      <c r="A186" s="61" t="s">
        <v>6</v>
      </c>
      <c r="B186" s="61" t="s">
        <v>6</v>
      </c>
      <c r="C186" s="61">
        <v>2</v>
      </c>
      <c r="D186" s="61"/>
      <c r="E186" s="62" t="s">
        <v>187</v>
      </c>
      <c r="K186" s="67" t="s">
        <v>21</v>
      </c>
      <c r="P186" s="37"/>
      <c r="Q186" s="2"/>
    </row>
    <row r="187" spans="1:17" x14ac:dyDescent="0.3">
      <c r="P187" s="2"/>
      <c r="Q187" s="2"/>
    </row>
    <row r="188" spans="1:17" ht="18.600000000000001" customHeight="1" x14ac:dyDescent="0.3">
      <c r="E188" s="124" t="s">
        <v>169</v>
      </c>
      <c r="F188" s="124"/>
      <c r="G188" s="124"/>
      <c r="H188" s="124"/>
      <c r="I188" s="124"/>
      <c r="J188" s="124"/>
      <c r="K188" s="124"/>
      <c r="P188" s="90" t="s">
        <v>170</v>
      </c>
      <c r="Q188" s="2"/>
    </row>
    <row r="189" spans="1:17" ht="19.5" thickBot="1" x14ac:dyDescent="0.35">
      <c r="E189" s="124"/>
      <c r="F189" s="124"/>
      <c r="G189" s="124"/>
      <c r="H189" s="124"/>
      <c r="I189" s="124"/>
      <c r="J189" s="124"/>
      <c r="K189" s="124"/>
      <c r="P189" s="2"/>
      <c r="Q189" s="2"/>
    </row>
    <row r="190" spans="1:17" ht="18.75" customHeight="1" x14ac:dyDescent="0.3">
      <c r="E190" s="123" t="s">
        <v>182</v>
      </c>
      <c r="F190" s="123"/>
      <c r="G190" s="123"/>
      <c r="H190" s="123"/>
      <c r="I190" s="123"/>
      <c r="K190" s="59"/>
      <c r="L190" s="67" t="s">
        <v>10</v>
      </c>
      <c r="M190" s="1">
        <v>10</v>
      </c>
      <c r="O190" s="46"/>
      <c r="P190" s="121"/>
      <c r="Q190" s="2"/>
    </row>
    <row r="191" spans="1:17" ht="41.25" customHeight="1" thickBot="1" x14ac:dyDescent="0.35">
      <c r="E191" s="123"/>
      <c r="F191" s="123"/>
      <c r="G191" s="123"/>
      <c r="H191" s="123"/>
      <c r="I191" s="123"/>
      <c r="K191" s="59"/>
      <c r="L191" s="67"/>
      <c r="P191" s="122"/>
      <c r="Q191" s="2"/>
    </row>
    <row r="192" spans="1:17" ht="19.5" thickBot="1" x14ac:dyDescent="0.35">
      <c r="P192" s="2"/>
      <c r="Q192" s="2"/>
    </row>
    <row r="193" spans="1:17" ht="18.75" customHeight="1" x14ac:dyDescent="0.3">
      <c r="E193" s="120" t="s">
        <v>183</v>
      </c>
      <c r="F193" s="120"/>
      <c r="G193" s="120"/>
      <c r="H193" s="120"/>
      <c r="I193" s="120"/>
      <c r="K193" s="59"/>
      <c r="L193" s="67" t="s">
        <v>10</v>
      </c>
      <c r="M193" s="1">
        <v>20</v>
      </c>
      <c r="O193" s="30"/>
      <c r="P193" s="121"/>
      <c r="Q193" s="2"/>
    </row>
    <row r="194" spans="1:17" ht="62.25" customHeight="1" thickBot="1" x14ac:dyDescent="0.35">
      <c r="E194" s="120"/>
      <c r="F194" s="120"/>
      <c r="G194" s="120"/>
      <c r="H194" s="120"/>
      <c r="I194" s="120"/>
      <c r="K194" s="59"/>
      <c r="L194" s="67"/>
      <c r="P194" s="122"/>
      <c r="Q194" s="2"/>
    </row>
    <row r="195" spans="1:17" ht="19.5" thickBot="1" x14ac:dyDescent="0.35">
      <c r="P195" s="2"/>
      <c r="Q195" s="2"/>
    </row>
    <row r="196" spans="1:17" ht="18.75" customHeight="1" x14ac:dyDescent="0.3">
      <c r="E196" s="123" t="s">
        <v>188</v>
      </c>
      <c r="F196" s="123"/>
      <c r="G196" s="123"/>
      <c r="H196" s="123"/>
      <c r="I196" s="123"/>
      <c r="K196" s="59"/>
      <c r="L196" s="67" t="s">
        <v>10</v>
      </c>
      <c r="M196" s="1">
        <v>10</v>
      </c>
      <c r="O196" s="30"/>
      <c r="P196" s="121"/>
      <c r="Q196" s="2"/>
    </row>
    <row r="197" spans="1:17" ht="60" customHeight="1" thickBot="1" x14ac:dyDescent="0.35">
      <c r="E197" s="123"/>
      <c r="F197" s="123"/>
      <c r="G197" s="123"/>
      <c r="H197" s="123"/>
      <c r="I197" s="123"/>
      <c r="K197" s="59"/>
      <c r="L197" s="67"/>
      <c r="P197" s="122"/>
      <c r="Q197" s="2"/>
    </row>
    <row r="198" spans="1:17" ht="19.5" thickBot="1" x14ac:dyDescent="0.35">
      <c r="P198" s="2"/>
      <c r="Q198" s="2"/>
    </row>
    <row r="199" spans="1:17" s="119" customFormat="1" ht="18.75" customHeight="1" x14ac:dyDescent="0.3">
      <c r="A199" s="1"/>
      <c r="B199" s="1"/>
      <c r="C199" s="1"/>
      <c r="D199" s="1"/>
      <c r="E199" s="123" t="s">
        <v>185</v>
      </c>
      <c r="F199" s="123"/>
      <c r="G199" s="123"/>
      <c r="H199" s="123"/>
      <c r="I199" s="123"/>
      <c r="J199" s="47"/>
      <c r="K199" s="118"/>
      <c r="L199" s="67" t="s">
        <v>10</v>
      </c>
      <c r="M199" s="1">
        <v>5</v>
      </c>
      <c r="N199" s="31"/>
      <c r="O199" s="30"/>
      <c r="P199" s="121"/>
      <c r="Q199" s="31"/>
    </row>
    <row r="200" spans="1:17" s="119" customFormat="1" ht="22.5" customHeight="1" thickBot="1" x14ac:dyDescent="0.35">
      <c r="A200" s="1"/>
      <c r="B200" s="1"/>
      <c r="C200" s="1"/>
      <c r="D200" s="1"/>
      <c r="E200" s="123"/>
      <c r="F200" s="123"/>
      <c r="G200" s="123"/>
      <c r="H200" s="123"/>
      <c r="I200" s="123"/>
      <c r="J200" s="47"/>
      <c r="K200" s="59"/>
      <c r="L200" s="67"/>
      <c r="M200" s="1"/>
      <c r="N200" s="31"/>
      <c r="O200" s="1"/>
      <c r="P200" s="122"/>
      <c r="Q200" s="31"/>
    </row>
    <row r="201" spans="1:17" ht="19.5" thickBot="1" x14ac:dyDescent="0.35">
      <c r="P201" s="2"/>
    </row>
    <row r="202" spans="1:17" ht="45.75" customHeight="1" thickBot="1" x14ac:dyDescent="0.35">
      <c r="E202" s="123" t="s">
        <v>174</v>
      </c>
      <c r="F202" s="123"/>
      <c r="G202" s="123"/>
      <c r="H202" s="123"/>
      <c r="I202" s="123"/>
      <c r="K202" s="59"/>
      <c r="L202" s="67" t="s">
        <v>10</v>
      </c>
      <c r="M202" s="1">
        <v>10</v>
      </c>
      <c r="O202" s="30"/>
      <c r="P202" s="117"/>
      <c r="Q202" s="2"/>
    </row>
    <row r="203" spans="1:17" ht="19.5" thickBot="1" x14ac:dyDescent="0.35">
      <c r="P203" s="2"/>
      <c r="Q203" s="2"/>
    </row>
    <row r="204" spans="1:17" ht="44.25" customHeight="1" thickBot="1" x14ac:dyDescent="0.35">
      <c r="E204" s="123" t="s">
        <v>175</v>
      </c>
      <c r="F204" s="123"/>
      <c r="G204" s="123"/>
      <c r="H204" s="123"/>
      <c r="I204" s="123"/>
      <c r="K204" s="59"/>
      <c r="L204" s="67" t="s">
        <v>10</v>
      </c>
      <c r="M204" s="1">
        <v>5</v>
      </c>
      <c r="O204" s="30"/>
      <c r="P204" s="117"/>
      <c r="Q204" s="2"/>
    </row>
    <row r="205" spans="1:17" x14ac:dyDescent="0.3">
      <c r="P205" s="2"/>
      <c r="Q205" s="2"/>
    </row>
    <row r="206" spans="1:17" s="104" customFormat="1" ht="39.950000000000003" customHeight="1" x14ac:dyDescent="0.25">
      <c r="A206" s="105" t="s">
        <v>7</v>
      </c>
      <c r="B206" s="105" t="s">
        <v>2</v>
      </c>
      <c r="C206" s="105"/>
      <c r="D206" s="105"/>
      <c r="E206" s="100" t="s">
        <v>25</v>
      </c>
      <c r="F206" s="101"/>
      <c r="G206" s="101"/>
      <c r="H206" s="101"/>
      <c r="I206" s="101"/>
      <c r="J206" s="101"/>
      <c r="K206" s="102"/>
      <c r="L206" s="102"/>
      <c r="M206" s="102"/>
      <c r="N206" s="102"/>
      <c r="O206" s="102"/>
      <c r="P206" s="103"/>
      <c r="Q206" s="102"/>
    </row>
    <row r="207" spans="1:17" x14ac:dyDescent="0.3">
      <c r="A207" s="61"/>
      <c r="B207" s="61"/>
      <c r="C207" s="61"/>
      <c r="D207" s="61"/>
      <c r="E207" s="62"/>
      <c r="K207" s="67"/>
      <c r="P207" s="63"/>
      <c r="Q207" s="2"/>
    </row>
    <row r="208" spans="1:17" s="3" customFormat="1" x14ac:dyDescent="0.3">
      <c r="A208" s="61" t="s">
        <v>7</v>
      </c>
      <c r="B208" s="61" t="s">
        <v>2</v>
      </c>
      <c r="C208" s="61">
        <v>1</v>
      </c>
      <c r="D208" s="61"/>
      <c r="E208" s="62" t="s">
        <v>25</v>
      </c>
      <c r="F208" s="62"/>
      <c r="G208" s="62"/>
      <c r="H208" s="62"/>
      <c r="I208" s="62"/>
      <c r="J208" s="62"/>
      <c r="M208" s="61"/>
      <c r="N208" s="35"/>
      <c r="O208" s="61"/>
    </row>
    <row r="209" spans="1:17" x14ac:dyDescent="0.3">
      <c r="E209" s="47" t="s">
        <v>27</v>
      </c>
      <c r="P209" s="2"/>
      <c r="Q209" s="2"/>
    </row>
    <row r="210" spans="1:17" x14ac:dyDescent="0.3">
      <c r="E210" s="47" t="s">
        <v>28</v>
      </c>
      <c r="P210" s="2"/>
      <c r="Q210" s="2"/>
    </row>
    <row r="211" spans="1:17" x14ac:dyDescent="0.3">
      <c r="E211" s="47" t="s">
        <v>34</v>
      </c>
      <c r="P211" s="2"/>
      <c r="Q211" s="2"/>
    </row>
    <row r="212" spans="1:17" x14ac:dyDescent="0.3">
      <c r="P212" s="2"/>
      <c r="Q212" s="2"/>
    </row>
    <row r="213" spans="1:17" x14ac:dyDescent="0.3">
      <c r="D213" s="2"/>
      <c r="P213" s="2"/>
      <c r="Q213" s="2"/>
    </row>
    <row r="214" spans="1:17" s="3" customFormat="1" ht="19.5" thickBot="1" x14ac:dyDescent="0.35">
      <c r="A214" s="61" t="s">
        <v>7</v>
      </c>
      <c r="B214" s="61" t="s">
        <v>2</v>
      </c>
      <c r="C214" s="61">
        <v>2</v>
      </c>
      <c r="D214" s="61"/>
      <c r="E214" s="62" t="s">
        <v>26</v>
      </c>
      <c r="F214" s="62"/>
      <c r="G214" s="62"/>
      <c r="H214" s="62"/>
      <c r="I214" s="62"/>
      <c r="J214" s="62"/>
      <c r="M214" s="61"/>
      <c r="N214" s="35"/>
      <c r="O214" s="61"/>
    </row>
    <row r="215" spans="1:17" ht="19.5" thickBot="1" x14ac:dyDescent="0.35">
      <c r="E215" s="47" t="s">
        <v>29</v>
      </c>
      <c r="P215" s="37"/>
      <c r="Q215" s="2"/>
    </row>
    <row r="216" spans="1:17" ht="19.5" thickBot="1" x14ac:dyDescent="0.35">
      <c r="E216" s="47" t="s">
        <v>30</v>
      </c>
      <c r="P216" s="39"/>
      <c r="Q216" s="2"/>
    </row>
    <row r="217" spans="1:17" ht="19.5" thickBot="1" x14ac:dyDescent="0.35">
      <c r="E217" s="47" t="s">
        <v>31</v>
      </c>
      <c r="K217" s="67" t="s">
        <v>35</v>
      </c>
      <c r="P217" s="37"/>
      <c r="Q217" s="2"/>
    </row>
    <row r="218" spans="1:17" ht="19.5" thickBot="1" x14ac:dyDescent="0.35">
      <c r="E218" s="47" t="s">
        <v>32</v>
      </c>
      <c r="P218" s="37"/>
      <c r="Q218" s="2"/>
    </row>
    <row r="219" spans="1:17" x14ac:dyDescent="0.3">
      <c r="P219" s="2"/>
      <c r="Q219" s="2"/>
    </row>
    <row r="220" spans="1:17" s="99" customFormat="1" ht="39.950000000000003" customHeight="1" x14ac:dyDescent="0.25">
      <c r="A220" s="96"/>
      <c r="B220" s="96"/>
      <c r="C220" s="96"/>
      <c r="D220" s="96"/>
      <c r="E220" s="93" t="s">
        <v>129</v>
      </c>
      <c r="F220" s="94"/>
      <c r="G220" s="97"/>
      <c r="H220" s="97"/>
      <c r="I220" s="97"/>
      <c r="J220" s="94"/>
      <c r="K220" s="98"/>
      <c r="L220" s="95"/>
      <c r="M220" s="95"/>
      <c r="N220" s="95"/>
      <c r="O220" s="95"/>
      <c r="P220" s="95"/>
      <c r="Q220" s="95"/>
    </row>
    <row r="221" spans="1:17" s="104" customFormat="1" ht="39.950000000000003" customHeight="1" x14ac:dyDescent="0.25">
      <c r="A221" s="105" t="s">
        <v>82</v>
      </c>
      <c r="B221" s="105" t="s">
        <v>2</v>
      </c>
      <c r="C221" s="105"/>
      <c r="D221" s="105"/>
      <c r="E221" s="100" t="s">
        <v>130</v>
      </c>
      <c r="F221" s="101"/>
      <c r="G221" s="101"/>
      <c r="H221" s="101"/>
      <c r="I221" s="101"/>
      <c r="J221" s="101"/>
      <c r="K221" s="102"/>
      <c r="L221" s="102"/>
      <c r="M221" s="102"/>
      <c r="N221" s="102"/>
      <c r="O221" s="102"/>
      <c r="P221" s="103"/>
      <c r="Q221" s="102"/>
    </row>
    <row r="222" spans="1:17" x14ac:dyDescent="0.3">
      <c r="A222" s="61"/>
      <c r="B222" s="61"/>
      <c r="C222" s="61"/>
      <c r="D222" s="61"/>
      <c r="E222" s="62"/>
      <c r="K222" s="67"/>
      <c r="P222" s="63"/>
      <c r="Q222" s="2"/>
    </row>
    <row r="223" spans="1:17" s="3" customFormat="1" x14ac:dyDescent="0.3">
      <c r="A223" s="61">
        <v>6</v>
      </c>
      <c r="B223" s="61" t="s">
        <v>2</v>
      </c>
      <c r="C223" s="61">
        <v>1</v>
      </c>
      <c r="D223" s="61"/>
      <c r="E223" s="50" t="s">
        <v>33</v>
      </c>
      <c r="F223" s="51"/>
      <c r="G223" s="51"/>
      <c r="H223" s="51"/>
      <c r="I223" s="51"/>
      <c r="J223" s="52"/>
      <c r="K223" s="5"/>
      <c r="L223" s="7" t="s">
        <v>10</v>
      </c>
      <c r="M223" s="11">
        <f>SUM(M30:M222)</f>
        <v>140</v>
      </c>
      <c r="N223" s="35"/>
      <c r="O223" s="61"/>
    </row>
    <row r="224" spans="1:17" x14ac:dyDescent="0.3">
      <c r="P224" s="2"/>
      <c r="Q224" s="2"/>
    </row>
    <row r="225" spans="1:17" s="3" customFormat="1" x14ac:dyDescent="0.3">
      <c r="A225" s="61" t="s">
        <v>82</v>
      </c>
      <c r="B225" s="61" t="s">
        <v>2</v>
      </c>
      <c r="C225" s="61">
        <v>2</v>
      </c>
      <c r="D225" s="61"/>
      <c r="E225" s="53" t="s">
        <v>76</v>
      </c>
      <c r="F225" s="54"/>
      <c r="G225" s="54"/>
      <c r="H225" s="54"/>
      <c r="I225" s="54"/>
      <c r="J225" s="54"/>
      <c r="K225" s="41"/>
      <c r="L225" s="42" t="s">
        <v>10</v>
      </c>
      <c r="M225" s="43"/>
      <c r="N225" s="44"/>
      <c r="O225" s="40">
        <f>SUM(O128:O223)</f>
        <v>0</v>
      </c>
    </row>
    <row r="226" spans="1:17" s="3" customFormat="1" x14ac:dyDescent="0.3">
      <c r="A226" s="61"/>
      <c r="B226" s="61"/>
      <c r="C226" s="61"/>
      <c r="D226" s="61"/>
      <c r="E226" s="47" t="s">
        <v>131</v>
      </c>
      <c r="F226" s="62"/>
      <c r="G226" s="62"/>
      <c r="H226" s="62"/>
      <c r="I226" s="62"/>
      <c r="J226" s="62"/>
      <c r="M226" s="61"/>
      <c r="N226" s="35"/>
      <c r="O226" s="91"/>
    </row>
    <row r="227" spans="1:17" x14ac:dyDescent="0.3">
      <c r="P227" s="2"/>
      <c r="Q227" s="2"/>
    </row>
    <row r="228" spans="1:17" s="104" customFormat="1" ht="39.950000000000003" customHeight="1" x14ac:dyDescent="0.25">
      <c r="A228" s="105" t="s">
        <v>82</v>
      </c>
      <c r="B228" s="105">
        <v>2</v>
      </c>
      <c r="C228" s="105"/>
      <c r="D228" s="105"/>
      <c r="E228" s="100" t="s">
        <v>132</v>
      </c>
      <c r="F228" s="101"/>
      <c r="G228" s="101"/>
      <c r="H228" s="101"/>
      <c r="I228" s="101"/>
      <c r="J228" s="101"/>
      <c r="K228" s="102"/>
      <c r="L228" s="102"/>
      <c r="M228" s="102"/>
      <c r="N228" s="102"/>
      <c r="O228" s="102"/>
      <c r="P228" s="103"/>
      <c r="Q228" s="102"/>
    </row>
    <row r="229" spans="1:17" x14ac:dyDescent="0.3">
      <c r="A229" s="61"/>
      <c r="B229" s="61"/>
      <c r="C229" s="61"/>
      <c r="D229" s="61"/>
      <c r="E229" s="62"/>
      <c r="K229" s="67"/>
      <c r="P229" s="63"/>
      <c r="Q229" s="2"/>
    </row>
    <row r="230" spans="1:17" s="3" customFormat="1" x14ac:dyDescent="0.3">
      <c r="A230" s="61" t="s">
        <v>82</v>
      </c>
      <c r="B230" s="61"/>
      <c r="C230" s="61"/>
      <c r="D230" s="61"/>
      <c r="E230" s="62" t="s">
        <v>46</v>
      </c>
      <c r="F230" s="62"/>
      <c r="G230" s="62"/>
      <c r="H230" s="62"/>
      <c r="I230" s="62"/>
      <c r="J230" s="62"/>
      <c r="M230" s="61"/>
      <c r="N230" s="35"/>
      <c r="O230" s="61"/>
    </row>
    <row r="231" spans="1:17" x14ac:dyDescent="0.3">
      <c r="E231" s="47" t="s">
        <v>47</v>
      </c>
      <c r="P231" s="2"/>
      <c r="Q231" s="2"/>
    </row>
    <row r="232" spans="1:17" x14ac:dyDescent="0.3">
      <c r="P232" s="2"/>
      <c r="Q232" s="2"/>
    </row>
    <row r="233" spans="1:17" ht="19.5" thickBot="1" x14ac:dyDescent="0.35">
      <c r="L233" s="67" t="s">
        <v>48</v>
      </c>
      <c r="P233" s="2"/>
      <c r="Q233" s="2"/>
    </row>
    <row r="234" spans="1:17" ht="19.5" thickBot="1" x14ac:dyDescent="0.35">
      <c r="E234" s="62" t="s">
        <v>67</v>
      </c>
      <c r="L234" s="59" t="s">
        <v>55</v>
      </c>
      <c r="P234" s="37"/>
      <c r="Q234" s="2"/>
    </row>
    <row r="235" spans="1:17" ht="19.5" thickBot="1" x14ac:dyDescent="0.35">
      <c r="L235" s="59" t="s">
        <v>56</v>
      </c>
      <c r="P235" s="37"/>
      <c r="Q235" s="2"/>
    </row>
    <row r="236" spans="1:17" ht="19.5" thickBot="1" x14ac:dyDescent="0.35">
      <c r="C236" s="92"/>
      <c r="D236" s="92"/>
      <c r="E236" s="47" t="s">
        <v>68</v>
      </c>
      <c r="L236" s="59" t="s">
        <v>57</v>
      </c>
      <c r="P236" s="37"/>
      <c r="Q236" s="2"/>
    </row>
    <row r="237" spans="1:17" ht="19.5" thickBot="1" x14ac:dyDescent="0.35">
      <c r="C237" s="92"/>
      <c r="D237" s="92"/>
      <c r="E237" s="47" t="s">
        <v>69</v>
      </c>
      <c r="L237" s="59" t="s">
        <v>58</v>
      </c>
      <c r="P237" s="37"/>
      <c r="Q237" s="2"/>
    </row>
    <row r="238" spans="1:17" ht="19.5" thickBot="1" x14ac:dyDescent="0.35">
      <c r="C238" s="92"/>
      <c r="D238" s="92"/>
      <c r="E238" s="47" t="s">
        <v>70</v>
      </c>
      <c r="L238" s="59" t="s">
        <v>59</v>
      </c>
      <c r="P238" s="37"/>
      <c r="Q238" s="2"/>
    </row>
    <row r="239" spans="1:17" ht="19.5" thickBot="1" x14ac:dyDescent="0.35">
      <c r="E239" s="47" t="s">
        <v>71</v>
      </c>
      <c r="L239" s="59" t="s">
        <v>60</v>
      </c>
      <c r="P239" s="37"/>
      <c r="Q239" s="2"/>
    </row>
    <row r="240" spans="1:17" ht="19.5" thickBot="1" x14ac:dyDescent="0.35">
      <c r="E240" s="47" t="s">
        <v>72</v>
      </c>
      <c r="L240" s="59" t="s">
        <v>61</v>
      </c>
      <c r="P240" s="37"/>
      <c r="Q240" s="2"/>
    </row>
    <row r="241" spans="5:17" ht="19.5" thickBot="1" x14ac:dyDescent="0.35">
      <c r="E241" s="47" t="s">
        <v>64</v>
      </c>
      <c r="L241" s="59" t="s">
        <v>62</v>
      </c>
      <c r="P241" s="37"/>
      <c r="Q241" s="2"/>
    </row>
    <row r="242" spans="5:17" ht="19.5" thickBot="1" x14ac:dyDescent="0.35">
      <c r="L242" s="59" t="s">
        <v>63</v>
      </c>
      <c r="P242" s="37"/>
      <c r="Q242" s="2"/>
    </row>
    <row r="243" spans="5:17" ht="19.5" thickBot="1" x14ac:dyDescent="0.35">
      <c r="L243" s="59" t="s">
        <v>49</v>
      </c>
      <c r="P243" s="37"/>
      <c r="Q243" s="2"/>
    </row>
    <row r="244" spans="5:17" ht="19.5" thickBot="1" x14ac:dyDescent="0.35">
      <c r="L244" s="59" t="s">
        <v>50</v>
      </c>
      <c r="P244" s="37"/>
      <c r="Q244" s="2"/>
    </row>
    <row r="245" spans="5:17" ht="19.5" thickBot="1" x14ac:dyDescent="0.35">
      <c r="L245" s="59" t="s">
        <v>51</v>
      </c>
      <c r="P245" s="37"/>
      <c r="Q245" s="2"/>
    </row>
    <row r="246" spans="5:17" ht="19.5" thickBot="1" x14ac:dyDescent="0.35">
      <c r="L246" s="59" t="s">
        <v>52</v>
      </c>
      <c r="P246" s="37"/>
      <c r="Q246" s="2"/>
    </row>
    <row r="247" spans="5:17" ht="19.5" thickBot="1" x14ac:dyDescent="0.35">
      <c r="L247" s="59" t="s">
        <v>53</v>
      </c>
      <c r="P247" s="37"/>
      <c r="Q247" s="2"/>
    </row>
    <row r="248" spans="5:17" ht="19.5" thickBot="1" x14ac:dyDescent="0.35">
      <c r="L248" s="59" t="s">
        <v>54</v>
      </c>
      <c r="P248" s="37"/>
      <c r="Q248" s="2"/>
    </row>
    <row r="249" spans="5:17" x14ac:dyDescent="0.3">
      <c r="P249" s="2"/>
      <c r="Q249" s="2"/>
    </row>
    <row r="250" spans="5:17" x14ac:dyDescent="0.3">
      <c r="Q250" s="2"/>
    </row>
    <row r="251" spans="5:17" x14ac:dyDescent="0.3">
      <c r="Q251" s="2"/>
    </row>
    <row r="252" spans="5:17" x14ac:dyDescent="0.3">
      <c r="Q252" s="2"/>
    </row>
    <row r="253" spans="5:17" x14ac:dyDescent="0.3">
      <c r="Q253" s="2"/>
    </row>
    <row r="254" spans="5:17" x14ac:dyDescent="0.3">
      <c r="Q254" s="2"/>
    </row>
    <row r="255" spans="5:17" x14ac:dyDescent="0.3">
      <c r="Q255" s="2"/>
    </row>
    <row r="256" spans="5:17" x14ac:dyDescent="0.3">
      <c r="Q256" s="2"/>
    </row>
    <row r="257" spans="17:17" x14ac:dyDescent="0.3">
      <c r="Q257" s="2"/>
    </row>
    <row r="258" spans="17:17" x14ac:dyDescent="0.3">
      <c r="Q258" s="2"/>
    </row>
    <row r="259" spans="17:17" x14ac:dyDescent="0.3">
      <c r="Q259" s="2"/>
    </row>
    <row r="260" spans="17:17" x14ac:dyDescent="0.3">
      <c r="Q260" s="2"/>
    </row>
    <row r="261" spans="17:17" x14ac:dyDescent="0.3">
      <c r="Q261" s="2"/>
    </row>
    <row r="262" spans="17:17" x14ac:dyDescent="0.3">
      <c r="Q262" s="2"/>
    </row>
    <row r="263" spans="17:17" x14ac:dyDescent="0.3">
      <c r="Q263" s="2"/>
    </row>
    <row r="264" spans="17:17" x14ac:dyDescent="0.3">
      <c r="Q264" s="2"/>
    </row>
    <row r="265" spans="17:17" x14ac:dyDescent="0.3">
      <c r="Q265" s="2"/>
    </row>
    <row r="266" spans="17:17" x14ac:dyDescent="0.3">
      <c r="Q266" s="2"/>
    </row>
    <row r="267" spans="17:17" x14ac:dyDescent="0.3">
      <c r="Q267" s="2"/>
    </row>
    <row r="268" spans="17:17" x14ac:dyDescent="0.3">
      <c r="Q268" s="2"/>
    </row>
    <row r="269" spans="17:17" x14ac:dyDescent="0.3">
      <c r="Q269" s="2"/>
    </row>
    <row r="270" spans="17:17" x14ac:dyDescent="0.3">
      <c r="Q270" s="2"/>
    </row>
    <row r="271" spans="17:17" x14ac:dyDescent="0.3">
      <c r="Q271" s="2"/>
    </row>
    <row r="272" spans="17:17" x14ac:dyDescent="0.3">
      <c r="Q272" s="2"/>
    </row>
    <row r="273" spans="17:17" x14ac:dyDescent="0.3">
      <c r="Q273" s="2"/>
    </row>
    <row r="274" spans="17:17" x14ac:dyDescent="0.3">
      <c r="Q274" s="2"/>
    </row>
    <row r="275" spans="17:17" x14ac:dyDescent="0.3">
      <c r="Q275" s="2"/>
    </row>
    <row r="276" spans="17:17" x14ac:dyDescent="0.3">
      <c r="Q276" s="2"/>
    </row>
    <row r="277" spans="17:17" x14ac:dyDescent="0.3">
      <c r="Q277" s="2"/>
    </row>
    <row r="278" spans="17:17" x14ac:dyDescent="0.3">
      <c r="Q278" s="2"/>
    </row>
    <row r="279" spans="17:17" x14ac:dyDescent="0.3">
      <c r="Q279" s="2"/>
    </row>
    <row r="280" spans="17:17" x14ac:dyDescent="0.3">
      <c r="Q280" s="2"/>
    </row>
    <row r="281" spans="17:17" x14ac:dyDescent="0.3">
      <c r="Q281" s="2"/>
    </row>
    <row r="282" spans="17:17" x14ac:dyDescent="0.3">
      <c r="Q282" s="2"/>
    </row>
    <row r="283" spans="17:17" x14ac:dyDescent="0.3">
      <c r="Q283" s="2"/>
    </row>
    <row r="284" spans="17:17" x14ac:dyDescent="0.3">
      <c r="Q284" s="2"/>
    </row>
    <row r="285" spans="17:17" x14ac:dyDescent="0.3">
      <c r="Q285" s="2"/>
    </row>
    <row r="286" spans="17:17" x14ac:dyDescent="0.3">
      <c r="Q286" s="2"/>
    </row>
    <row r="287" spans="17:17" x14ac:dyDescent="0.3">
      <c r="Q287" s="2"/>
    </row>
  </sheetData>
  <sheetProtection algorithmName="SHA-512" hashValue="ybRCwuWMllUYb4hMJvIOw6j3/Q8fLIvHmGYUCn36ZfJBQMGEJpHOXVPfuREJQ5X7US1/OuYWi54Yhy2qpGoP8g==" saltValue="fzTEj3lRvwoYkvtN85Desw==" spinCount="100000" sheet="1" selectLockedCells="1"/>
  <mergeCells count="51">
    <mergeCell ref="A2:O2"/>
    <mergeCell ref="F20:K20"/>
    <mergeCell ref="E145:I145"/>
    <mergeCell ref="E84:M84"/>
    <mergeCell ref="F23:K23"/>
    <mergeCell ref="E121:I124"/>
    <mergeCell ref="E39:M39"/>
    <mergeCell ref="E43:M43"/>
    <mergeCell ref="E46:M46"/>
    <mergeCell ref="E97:M97"/>
    <mergeCell ref="E60:K62"/>
    <mergeCell ref="E104:M104"/>
    <mergeCell ref="E86:F86"/>
    <mergeCell ref="E139:I139"/>
    <mergeCell ref="E109:M109"/>
    <mergeCell ref="F7:K7"/>
    <mergeCell ref="E166:K167"/>
    <mergeCell ref="K121:K122"/>
    <mergeCell ref="E130:I130"/>
    <mergeCell ref="E157:I157"/>
    <mergeCell ref="E160:I160"/>
    <mergeCell ref="E162:I162"/>
    <mergeCell ref="E159:I159"/>
    <mergeCell ref="F15:K15"/>
    <mergeCell ref="F17:K17"/>
    <mergeCell ref="F19:K19"/>
    <mergeCell ref="F9:K9"/>
    <mergeCell ref="F13:K13"/>
    <mergeCell ref="F11:K11"/>
    <mergeCell ref="P168:P169"/>
    <mergeCell ref="P171:P172"/>
    <mergeCell ref="P174:P175"/>
    <mergeCell ref="E174:I175"/>
    <mergeCell ref="E171:I172"/>
    <mergeCell ref="E168:I169"/>
    <mergeCell ref="E202:I202"/>
    <mergeCell ref="E204:I204"/>
    <mergeCell ref="E190:I191"/>
    <mergeCell ref="P190:P191"/>
    <mergeCell ref="E193:I194"/>
    <mergeCell ref="P193:P194"/>
    <mergeCell ref="E182:I183"/>
    <mergeCell ref="P182:P183"/>
    <mergeCell ref="E177:I178"/>
    <mergeCell ref="P177:P178"/>
    <mergeCell ref="E199:I200"/>
    <mergeCell ref="P199:P200"/>
    <mergeCell ref="E188:K189"/>
    <mergeCell ref="E196:I197"/>
    <mergeCell ref="P196:P197"/>
    <mergeCell ref="E180:I180"/>
  </mergeCells>
  <phoneticPr fontId="7" type="noConversion"/>
  <pageMargins left="0.51181102362204722" right="0.39370078740157483" top="0.62992125984251968" bottom="0.11811023622047245" header="0.31496062992125984" footer="0.15748031496062992"/>
  <pageSetup paperSize="9" scale="43" fitToHeight="0" orientation="landscape" r:id="rId1"/>
  <headerFooter>
    <oddHeader>&amp;L&amp;"-,Fett"&amp;18BEWERBERBOGEN&amp;R&amp;G</oddHeader>
    <oddFooter>&amp;L&amp;8© SPPM&amp;C&amp;8Seite &amp;P von &amp;N&amp;R&amp;8&amp;F</oddFooter>
  </headerFooter>
  <rowBreaks count="6" manualBreakCount="6">
    <brk id="52" max="16" man="1"/>
    <brk id="99" max="16" man="1"/>
    <brk id="140" max="16" man="1"/>
    <brk id="162" max="16" man="1"/>
    <brk id="184" max="16" man="1"/>
    <brk id="227"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Rangfolge</vt:lpstr>
      <vt:lpstr>BEWERBERBOGEN</vt:lpstr>
      <vt:lpstr>competition_replies</vt:lpstr>
      <vt:lpstr>BEWERBERBOGEN!Druckbereich</vt:lpstr>
      <vt:lpstr>BEWERBERBOGEN!Drucktitel</vt:lpstr>
      <vt:lpstr>BEWERBERBOGEN!Print_Area</vt:lpstr>
      <vt:lpstr>Rangfolge!Print_Area</vt:lpstr>
      <vt:lpstr>BEWERBERBOGEN!Print_Titles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Sagnak</cp:lastModifiedBy>
  <cp:lastPrinted>2025-05-12T09:13:04Z</cp:lastPrinted>
  <dcterms:created xsi:type="dcterms:W3CDTF">2020-11-04T07:25:38Z</dcterms:created>
  <dcterms:modified xsi:type="dcterms:W3CDTF">2026-05-22T13:45:47Z</dcterms:modified>
</cp:coreProperties>
</file>