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defaultThemeVersion="166925"/>
  <mc:AlternateContent xmlns:mc="http://schemas.openxmlformats.org/markup-compatibility/2006">
    <mc:Choice Requires="x15">
      <x15ac:absPath xmlns:x15ac="http://schemas.microsoft.com/office/spreadsheetml/2010/11/ac" url="F:\02-Projekte\AB-VgV-Verfahren\07-Frankenthal\02_Stadtklinik\05 Medizintechnik\01 Stufe 1 - Unterlagen\"/>
    </mc:Choice>
  </mc:AlternateContent>
  <xr:revisionPtr revIDLastSave="0" documentId="13_ncr:1_{9C6987A0-4BE9-455B-9DB5-329DD5AC824E}" xr6:coauthVersionLast="47" xr6:coauthVersionMax="47" xr10:uidLastSave="{00000000-0000-0000-0000-000000000000}"/>
  <bookViews>
    <workbookView xWindow="-120" yWindow="-120" windowWidth="38640" windowHeight="21120" firstSheet="1" activeTab="1" xr2:uid="{0B90325C-1D64-48E1-AF2E-1A8EFB2A719A}"/>
  </bookViews>
  <sheets>
    <sheet name="Rangfolge" sheetId="2" state="hidden" r:id="rId1"/>
    <sheet name="BEWERBERBOGEN" sheetId="1" r:id="rId2"/>
  </sheets>
  <definedNames>
    <definedName name="_FilterDatabase" localSheetId="0" hidden="1">Rangfolge!$A$7:$D$15</definedName>
    <definedName name="competition_replies">BEWERBERBOGEN!$P$19:$P$218</definedName>
    <definedName name="_xlnm.Print_Area" localSheetId="1">BEWERBERBOGEN!$A$1:$P$248</definedName>
    <definedName name="_xlnm.Print_Titles" localSheetId="1">BEWERBERBOGEN!$1:$4</definedName>
    <definedName name="Print_Area" localSheetId="1">BEWERBERBOGEN!$A$1:$P$248</definedName>
    <definedName name="Print_Area" localSheetId="0">Rangfolge!$A$1:$D$15</definedName>
    <definedName name="Print_Titles" localSheetId="1">BEWERBERBOGEN!$1:$4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3" i="1" l="1"/>
  <c r="A2" i="1"/>
  <c r="A1" i="1"/>
  <c r="O225" i="1"/>
  <c r="C8" i="2" s="1"/>
  <c r="B13" i="2"/>
  <c r="C13" i="2"/>
  <c r="A13" i="2" s="1"/>
  <c r="B5" i="2"/>
  <c r="B4" i="2"/>
  <c r="B3" i="2"/>
  <c r="B15" i="2"/>
  <c r="B12" i="2"/>
  <c r="C15" i="2"/>
  <c r="A15" i="2" s="1"/>
  <c r="C12" i="2"/>
  <c r="A12" i="2" s="1"/>
  <c r="B11" i="2"/>
  <c r="C11" i="2"/>
  <c r="A11" i="2" s="1"/>
  <c r="B14" i="2"/>
  <c r="C14" i="2"/>
  <c r="A14" i="2" s="1"/>
  <c r="C10" i="2"/>
  <c r="A10" i="2" s="1"/>
  <c r="B10" i="2"/>
  <c r="C9" i="2"/>
  <c r="A9" i="2" s="1"/>
  <c r="B9" i="2"/>
  <c r="B8" i="2"/>
  <c r="A8" i="2" l="1"/>
</calcChain>
</file>

<file path=xl/sharedStrings.xml><?xml version="1.0" encoding="utf-8"?>
<sst xmlns="http://schemas.openxmlformats.org/spreadsheetml/2006/main" count="306" uniqueCount="195">
  <si>
    <t xml:space="preserve">Die Kommunikation im Verfahren ist AUSSCHLIESSLICH über die Plattform zu führen !!! </t>
  </si>
  <si>
    <t>Darüber hinaus dürfen keine Anpassungen an der Datei vorgenommen werden.</t>
  </si>
  <si>
    <t>1.</t>
  </si>
  <si>
    <t>2.</t>
  </si>
  <si>
    <t>Der Bewerberbogen darf NICHT in ein anderes Datei-Format (z.B. PDF) konvertiert werden!</t>
  </si>
  <si>
    <t>3.</t>
  </si>
  <si>
    <t>4.</t>
  </si>
  <si>
    <t>5.</t>
  </si>
  <si>
    <t>BERUFSHAFTPFLICHT</t>
  </si>
  <si>
    <t xml:space="preserve">DURCHSCHNITTLICHER JAHRESUMSATZ DER LETZTEN DREI GESCHÄFTSJAHRE </t>
  </si>
  <si>
    <t>Punkte</t>
  </si>
  <si>
    <t>0.</t>
  </si>
  <si>
    <t>Rechtsform:</t>
  </si>
  <si>
    <t>Postleitzahl:</t>
  </si>
  <si>
    <t>Ort:</t>
  </si>
  <si>
    <t>Land:</t>
  </si>
  <si>
    <t>Telefon:</t>
  </si>
  <si>
    <t>Fax:</t>
  </si>
  <si>
    <t>E-Mail:</t>
  </si>
  <si>
    <t>Website:</t>
  </si>
  <si>
    <t>DURCHSCHNITTLICHE ANZAHL MITARBEITER DER LETZTEN DREI GESCHÄFTSJAHRE</t>
  </si>
  <si>
    <t>Name Referenz (kurzer prägnanter und eindeutiger Name der Baumaßnahme)</t>
  </si>
  <si>
    <t>Jahresumsatz</t>
  </si>
  <si>
    <t>Anzahl Mitarbeiter</t>
  </si>
  <si>
    <t>Mindestanforderung! (Ja = Nachweis bzw. Eigenerklärung beigefügt)</t>
  </si>
  <si>
    <t>VERFASSERERKLÄRUNG</t>
  </si>
  <si>
    <t>NAME DES VERFASSERS</t>
  </si>
  <si>
    <t>Durch Angabe des Namens des Verfassers wird Folgendes bestätigt:</t>
  </si>
  <si>
    <t>Die gemachten Angaben sind richtig und entsprechen den tatsächlichen Gegebenheiten.</t>
  </si>
  <si>
    <t>Ort</t>
  </si>
  <si>
    <t>Datum</t>
  </si>
  <si>
    <t xml:space="preserve">Vor- und Nachname </t>
  </si>
  <si>
    <t>Position im Unternehmen</t>
  </si>
  <si>
    <t>INSGESAMT MAXIMAL ERREICHBARE PUNKTZAHL</t>
  </si>
  <si>
    <t>Der Verfasser ist bevollmächtigt, die hier gemachten Angaben und Erklärungen abzugeben.</t>
  </si>
  <si>
    <t xml:space="preserve">Name in Klarschrift angeben (Unterschrift in Textform) </t>
  </si>
  <si>
    <t>→</t>
  </si>
  <si>
    <t>MASSNAHME</t>
  </si>
  <si>
    <t>LEISTUNG</t>
  </si>
  <si>
    <t>VERFAHREN</t>
  </si>
  <si>
    <t>AUFTRAGGEBER</t>
  </si>
  <si>
    <t>KONTAKTSTELLE</t>
  </si>
  <si>
    <t>KOMMUNIKATION</t>
  </si>
  <si>
    <t>BEARBEITUNG</t>
  </si>
  <si>
    <t>WICHTIGE HINWEISE</t>
  </si>
  <si>
    <t>Mindestanforderung! (Ja = Nachweis bzw. Bestätigung beigefügt)</t>
  </si>
  <si>
    <t>ÜBERSICHT DER VOM BEWERBER BEIGEFÜGTEN ANLAGEN</t>
  </si>
  <si>
    <t>Der Bewerber hat dem Bewerberbogen folgende Unterlagen beigefügt (Bewerberbogen + hier aufgeführte Anlagen = Teilnahmeantrag).</t>
  </si>
  <si>
    <t>Nummerierung der Anlagen</t>
  </si>
  <si>
    <t>Anlage 10</t>
  </si>
  <si>
    <t>Anlage 11</t>
  </si>
  <si>
    <t>Anlage 12</t>
  </si>
  <si>
    <t>Anlage 13</t>
  </si>
  <si>
    <t>Anlage 14</t>
  </si>
  <si>
    <t>Anlage 15</t>
  </si>
  <si>
    <t>Anlage 01</t>
  </si>
  <si>
    <t>Anlage 02</t>
  </si>
  <si>
    <t>Anlage 03</t>
  </si>
  <si>
    <t>Anlage 04</t>
  </si>
  <si>
    <t>Anlage 05</t>
  </si>
  <si>
    <t>Anlage 06</t>
  </si>
  <si>
    <t>Anlage 07</t>
  </si>
  <si>
    <t>Anlage 08</t>
  </si>
  <si>
    <t>Anlage 09</t>
  </si>
  <si>
    <t>Referenzschreiben, Bestätigungen und Nachweise von Dritten sind von der Seitenzahl-Begrenzung ausgenommen.</t>
  </si>
  <si>
    <t xml:space="preserve">Auf allen Folgeseiten sind die Felder durch den Bewerber auszufüllen, die folgendermaßen markiert sind: </t>
  </si>
  <si>
    <t>Anstelle einer Unterschrift ist am Ende des Bewerberbogens der Namen eines bevollmächtigten Vertreters anzugeben.</t>
  </si>
  <si>
    <t>HINWEISE BZGL. ANLAGEN</t>
  </si>
  <si>
    <t>In der nebenstehenden Übersicht sind alle im Teilnahmeantrag enthaltenen Anlagen aufzuführen.</t>
  </si>
  <si>
    <t>Die Anlagen sind in der nebenstehenden Übersicht mit kurzen und prägnanten Namen zu nennen.</t>
  </si>
  <si>
    <t>Es wird darum gebeten, die Datei-Namen der Anlagen an der nebenstehenden Übersicht zu orientieren.</t>
  </si>
  <si>
    <t>Die angegebenen Seitenzahl-Begrenzungen für Anlagen sind zu beachten!</t>
  </si>
  <si>
    <t xml:space="preserve">Die Seitenzahl-Begrenzungen gelten nur für Unterlagen, die durch den Bewerber selbst erstellt wurden. </t>
  </si>
  <si>
    <t>ok</t>
  </si>
  <si>
    <t>NACHWEIS BZW. BESTÄTIGUNG 
BEIFÜGEN</t>
  </si>
  <si>
    <t>Felder mit nebenstehender Kennzeichnung werden durch die Kontaktstelle ausgefüllt.</t>
  </si>
  <si>
    <t>INSGESAMT ERZIELTE PUNKTZAHL GEMÄSS DEN VOM BEWERBER GEMACHTEN ANGABEN UND VORGELEGTEN UNTERLAGEN</t>
  </si>
  <si>
    <t>Gründungsjahr:</t>
  </si>
  <si>
    <t>AUSSCHLUSSGRÜNDE GEMÄSS §§ 123 und/ oder 124 GWB</t>
  </si>
  <si>
    <t>Straße und Hausnummer:</t>
  </si>
  <si>
    <t>WIRTSCHAFTLICHE VERKNÜPFUNGEN</t>
  </si>
  <si>
    <t>6.</t>
  </si>
  <si>
    <t>NACHWEIS BZW. URKUNDEN ODER ZEUGNISSE BEIFÜGEN</t>
  </si>
  <si>
    <t>Für den/die verantwortlichen Berufsangehörigen (Inhaber, Geschäftsführer – je nach Rechtsform des Bewerbers) ist der Nachweis zu erbringen, dass er/sie zum Führen der Berufsbezeichnung oder zum Tätigwerden in Hinblick auf die vertragsgegenständliche Leistung der Ausschreibung in Deutschland berechtigt ist/sind (§ 75 Abs. 3 VgV).</t>
  </si>
  <si>
    <t>BERUFSBEZEICHNUNG</t>
  </si>
  <si>
    <t>REFERENZEN</t>
  </si>
  <si>
    <t>Übergreifende Mindestanforderungen (Bei Nicht-Erfüllung wird Referenz nicht gewertet!)</t>
  </si>
  <si>
    <t>TEIL I: ALLGEMEINE ANGABEN</t>
  </si>
  <si>
    <t>ART DER TEILNAHME</t>
  </si>
  <si>
    <t>EINZELBEWERBER</t>
  </si>
  <si>
    <t>Ich bin Bewerber bzw. handle für ein Unternehmen, das sich bewirbt und beteilige mich am Teilnahmewettbewerb.</t>
  </si>
  <si>
    <r>
      <t xml:space="preserve">(Ja = </t>
    </r>
    <r>
      <rPr>
        <u/>
        <sz val="14"/>
        <color theme="1"/>
        <rFont val="Calibri"/>
        <family val="2"/>
        <scheme val="minor"/>
      </rPr>
      <t>Einzelbewerber</t>
    </r>
    <r>
      <rPr>
        <sz val="14"/>
        <color theme="1"/>
        <rFont val="Calibri"/>
        <family val="2"/>
        <scheme val="minor"/>
      </rPr>
      <t>)</t>
    </r>
  </si>
  <si>
    <t>Wenn Sie sich als Teil einer Bewerbergemeinschaft bewerben bzw. als solcher handeln, bitte "Nein" angeben und 1.1.2 bzw. 1.1.3 beachten.</t>
  </si>
  <si>
    <t>VERTRETUNGSBERECHTIGES MITGLIED BEWERBERGEMEINSCHAFT</t>
  </si>
  <si>
    <t>Ich bin vertretungsberechtigtes Mitglied einer Bewerbergemeinschaft und beteilige mich im Namen dieser am Teilnahmewettbewerb.</t>
  </si>
  <si>
    <t>NICHT-VERTRETUNGSBERECHTIGES MITGLIED BEWERBERGEMEINSCHAFT</t>
  </si>
  <si>
    <t>Ich bin weiteres, nicht-vertretungsberechtigtes Mitglied einer Bewerbergemeinschaft und beteilige mich mit dieser am Teilnahmewettbewerb.</t>
  </si>
  <si>
    <t>EIGNUNGSLEIHE (GEBER DER EIGNUNGSLEIHE)</t>
  </si>
  <si>
    <t>Ich bin bzw. handle für ein anderes Unternehmen, dessen Kapazität im Hinblick auf die wirtschaftliche und finanzielle Leistungsfähigkeit in Anspruch genommen werden soll (Eignungsleihe).</t>
  </si>
  <si>
    <t>UNTERAUFTRAGNEHMER</t>
  </si>
  <si>
    <t>(Ja = nicht Hauptleistungserbringer, sondern Unterauftragnehmer)</t>
  </si>
  <si>
    <t>Ich bin bzw. handle für ein anderes Unternehmen, dem im Wege der Unterauftragsvergabe ein Teil des Auftrags gegeben werden soll.</t>
  </si>
  <si>
    <t>Wenn Sie keine Eignung verleihen, bitte "Nein" angeben bzw.  2.3.1 beachten.</t>
  </si>
  <si>
    <t>Wenn Sie kein Unterauftragnehmer sind, bitte "Nein" angeben bzw.  2.4.1 beachten.</t>
  </si>
  <si>
    <t>TEIL II: ANGABEN ZUM UNTERNEHMEN</t>
  </si>
  <si>
    <t>ANGABEN ZUR IDENTITÄT DES UNTERNEHMENS</t>
  </si>
  <si>
    <t>Umsatzsteuer-ldentifikationsnummer (falls nicht vorhanden, geben Sie bitte eine andere nationale Identifikationsnummer an, sofern möglich):</t>
  </si>
  <si>
    <t>Kontaktperson(en):</t>
  </si>
  <si>
    <t>ANGABEN ZUR INANSPRUCHNAHME DER KAPAZITÄTEN ANDERER UNTERNEHMEN (EIGNUNGSLEIHE)</t>
  </si>
  <si>
    <t>EIGNUNGSLEIHE (NEHMER DER EIGNUNGSLEIHE)</t>
  </si>
  <si>
    <t>Nimmt das Unternehmen zur Erfüllung der Eignungskriterien die Kapazitäten anderer Unternehmen in Anspruch?</t>
  </si>
  <si>
    <t>Wenn Sie keine Eignungsleihe in Anspruch nehmen, bitte "Nein" angeben.</t>
  </si>
  <si>
    <t>(Ja = Eine von einem anderen Unternehmen geliehene Eignung wird in Anspruch genommen)</t>
  </si>
  <si>
    <t>ANGABEN ZUR VERGABE VON UNTERAUFTRÄGEN</t>
  </si>
  <si>
    <t>VERGABE VON UNTERAUFTRÄGEN AN DRITTE</t>
  </si>
  <si>
    <t>(Ja = Teile der Leistung werden an Dritte unterbeauftragt)</t>
  </si>
  <si>
    <t>Wenn Sie keine Leistungsanteile an Dritte unterbeauftragen, bitte "Nein" angeben.</t>
  </si>
  <si>
    <t>TEIL III: AUSSCHLUSSGRÜNDE</t>
  </si>
  <si>
    <t>AUSSCHLUSSGRÜNDE</t>
  </si>
  <si>
    <t>TEIL IV: EIGNUNGSKRITERIEN</t>
  </si>
  <si>
    <t>BEFÄHIGUNG ZUR BERUFSAUSÜBUNG</t>
  </si>
  <si>
    <t>UNTERNEHMENSEINTRAGUNG</t>
  </si>
  <si>
    <t xml:space="preserve">Ist das Unternehmen in den einschlägigen Berufs- oder Handelsregistern seines Niederlassungsmitgliedstaates eingetragen? </t>
  </si>
  <si>
    <t>Falls ja, geben Sie bitte das Berufs- oder Handelsregister mit Eintragungsort und -nummer an.</t>
  </si>
  <si>
    <t>Falls nein, reicht eine Erläuterung aus, weshalb dies nicht möglich ist. Nachweisführung: Vorlage entsprechender Dokumente oder Eigenerklärung</t>
  </si>
  <si>
    <t xml:space="preserve">WIRTSCHAFTLICHE UND FINANZIELLE LEISTUNGSFÄHIGKEIT </t>
  </si>
  <si>
    <t xml:space="preserve">TECHNISCHE UND BERUFLICHE LEISTUNGSFÄHIGKEIT </t>
  </si>
  <si>
    <t>TEIL VI: ZUSAMMENFASSUNG</t>
  </si>
  <si>
    <t>BEPUNKTUNG (PUNKTZAHL)</t>
  </si>
  <si>
    <t>HINWEIS: Die insgesamt erzielte Punktzahl errechnet sich letzendlich erst im Zuge der durch die Kontaktstelle durchgeführten Prüfung!</t>
  </si>
  <si>
    <t>BEIGEFÜGTE UNTERLAGEN</t>
  </si>
  <si>
    <t>Kurzer prägnanter Name des Büros, welches den Bewerberbogen ausfüllt (ohne Angabe der Rechtsform)</t>
  </si>
  <si>
    <t>Rechtsgeschäftlich korrekter Name des Unternehmens, welches den Bewerberbogen ausfüllt:</t>
  </si>
  <si>
    <t>ABKÜRZUNG NAME UNTERNEHMEN</t>
  </si>
  <si>
    <t>NAME BEWERBERGEMEINSCHAFT</t>
  </si>
  <si>
    <t>Sofern Sie als Teil einer Bewerbergemeinschaft am Teilnahmewettbewerb teilnehmen (siehe 1.1.2 bzw. 1.1.3), muss bei allen Unternehmen, die zur Bewerbergemeinschaft gehören, nebenstehend der gleiche Name der Bewerbergemeinschaft angegeben werden. Der Name der Bewerbergemeinschaft ist durch die Bewerbergemeinschaft selbst festzulegen. Wenn Sie als Einzelbewerber handeln, bleibt das Feld frei.</t>
  </si>
  <si>
    <t>ANGABEN ZUR IDENTITÄT DES BEWERBERS</t>
  </si>
  <si>
    <t>(Ja = nicht-vertretungsberechtiges Mitglied Bewerbergemeinschaft)</t>
  </si>
  <si>
    <t>(Ja = Eignung wird einem anderen Unternehmen geliehen)</t>
  </si>
  <si>
    <t>(Nein = Es liegen keine Ausschlussgründe vor)</t>
  </si>
  <si>
    <t>Ja</t>
  </si>
  <si>
    <t>Maßnahme:</t>
  </si>
  <si>
    <t>Leistung:</t>
  </si>
  <si>
    <t>Verfahren:</t>
  </si>
  <si>
    <t>Rang</t>
  </si>
  <si>
    <t>Bewerber &amp; Bewerber-Nr.:</t>
  </si>
  <si>
    <t>Punktzahl 
(SPPM)</t>
  </si>
  <si>
    <t>Formelle Prüfung bestanden</t>
  </si>
  <si>
    <t xml:space="preserve">Unwahre Angaben können zum Ausschluss von diesem und zukünftigen Verfahren führen, die durch den Auftraggeber </t>
  </si>
  <si>
    <t>ausgerichtet werden! Der Bewerberbogen kann nicht händisch unterzeichnet werden.</t>
  </si>
  <si>
    <t>Wenn Sie sich als Teil einer Bewerbergemeinschaft bewerben und nicht vertretungsberechtigt sind bzw. Einzelbewerber sind, 
bitte "Nein" angeben und 1.1.1 bzw. 1.1.3 beachten.</t>
  </si>
  <si>
    <t>Wenn Sie Einzelbewerber sind bzw. sich als vertretungsberechtigtes Mitglied einer Bewerbergemeinschaft bewerben,
bitte "Nein" angeben und 1.1.1 bzw. 1.1.2 beachten.</t>
  </si>
  <si>
    <t>Sollten wirtschaftliche Verknüpfungen zu anderen Unternehmen bestehen 
(Ja = wirtschaftliche Verknüpfungen bestehen), sind diese anzugeben und in separater Anlage zu erläutern.</t>
  </si>
  <si>
    <t>Beabsichtigt das Unternehmen, einen Teil des Auftrags im Wege der Unterauftragsvergabe an Dritte weiterzuvergeben?
Wenn ja, bitte Bewerbungsbedingungen Teilnahmewettbewerb beachten!</t>
  </si>
  <si>
    <t>Sollten Ausschlussgründe nach §§123 und/ oder 124 GWB vorliegen (Ja = Es liegen Ausschlussgründe vor),
sind die erforderlichen Erklärungen gm. § 125 GWB in separater Anlage abzugeben.</t>
  </si>
  <si>
    <t>Sollten Ausschlussgründe nach nach § 19 Abs. 1 Mindestlohngesetz, § 21 Abs. 1 Arbeitnehmerentsendegesetz, § 98c Abs. 1 Aufenthaltsgesetz
oder § 21 Abs. 1 Satz 1 oder 2 Schwarzarbeitsbekämpfungsgesetz vorliegen (Ja = Es liegen Ausschlussgründe vor), sind diese wahrheitsgemäß anzugeben.</t>
  </si>
  <si>
    <t>BEWERBUNG ALS … / BESTANDTEIL DER BEWERBERGEMEINSCHAFT MIT DEM NAMEN …</t>
  </si>
  <si>
    <t>NUMMER BEWERBER (wird durch Kontaktstelle vergeben)</t>
  </si>
  <si>
    <t xml:space="preserve">Bei Hinweisen zu Eintragungsoptionen ist die Schreibweise zu beachten. </t>
  </si>
  <si>
    <t>Siehe nebenstehendes Beispiel: Ja = richtig; ja = falsch</t>
  </si>
  <si>
    <t>SCHWARZARBEITSBEKÄMPFUNGSGESETZ</t>
  </si>
  <si>
    <t xml:space="preserve">ARBEITNEHMERENTSENDEGESETZ / AUFENTHALTSGESETZ / </t>
  </si>
  <si>
    <t xml:space="preserve">AUSSCHLUSSGRÜNDE GEMÄSS MINDESTLOHNGESETZ / </t>
  </si>
  <si>
    <t>• Dieselbe Referenz darf nicht mehrfach aufgeführt oder angewendet werden.</t>
  </si>
  <si>
    <t>• Der Bewerber ist zum Führen der Referenz berechtigt.</t>
  </si>
  <si>
    <t xml:space="preserve">EINFÜHRENDE HINWEISE zu allen nachfolgenden Referenzen, die für jede Referenz zwingend </t>
  </si>
  <si>
    <t xml:space="preserve">zu beachten bzw. zu erfüllen sind: </t>
  </si>
  <si>
    <t>VgV-Verfahren nach § 17 VgV</t>
  </si>
  <si>
    <t>Für die hier zu behandelnde Referenz sind die übergreifenden Mindestanforderungen zu beachten (Bei Nicht-Erfüllung wird Referenz nicht gewertet!)</t>
  </si>
  <si>
    <t>"ja" nicht ausreichend</t>
  </si>
  <si>
    <t>Nationalität des Eigentümers / Eigentümerin:</t>
  </si>
  <si>
    <t xml:space="preserve">• Für jede Referenz ist eine Kurzbeschreibung beizufügen, aus der die Erfüllung aller Kriterien ersichtlich ist (jeweils max. 4 DIN A4-Seiten; Darüber hinausgehende Seiten bleiben bei der Wertung der jeweiligen Referenz unberücksichtigt!). Fehlende, widersprüchliche oder unschlüssige Angabe gehen Zulasten des Bewerbers.    </t>
  </si>
  <si>
    <t xml:space="preserve">• Es handelt sich um einen öffentlichen Auftraggeber im Sinne des § 99 GWB. 
Ja: 10 Punkte  / Nein: 0 Punkte </t>
  </si>
  <si>
    <t>Stein und Partner Projektmanagement GmbH</t>
  </si>
  <si>
    <t xml:space="preserve">• Die Ausführung der Maßnahme fand unter Aufrechterhaltung des laufenden Betriebs desselben oder eines unmittelbar angrenzenden Gebäudeteils statt. Ja: 10 Punkte / Nein: 0 Punkte </t>
  </si>
  <si>
    <t>MED</t>
  </si>
  <si>
    <t>REFERENZ 1</t>
  </si>
  <si>
    <t xml:space="preserve">• Die Maßnahme umfasst die Umsetzung von medizin- oder labortechnischen Bestandsgeräten.
 Ja: 15 Punkte / Nein: 0 Punkte </t>
  </si>
  <si>
    <t xml:space="preserve">REFERENZ 2 </t>
  </si>
  <si>
    <r>
      <t xml:space="preserve">• Es dürfen nicht mehr als </t>
    </r>
    <r>
      <rPr>
        <b/>
        <sz val="14"/>
        <color theme="1"/>
        <rFont val="Calibri"/>
        <family val="2"/>
        <scheme val="minor"/>
      </rPr>
      <t>zwei</t>
    </r>
    <r>
      <rPr>
        <sz val="14"/>
        <color theme="1"/>
        <rFont val="Calibri"/>
        <family val="2"/>
        <scheme val="minor"/>
      </rPr>
      <t xml:space="preserve"> Referenzen vorgelegt werden. Wenn entgegen dieser Vorgabe durch den Bewerber mehr als </t>
    </r>
    <r>
      <rPr>
        <b/>
        <sz val="14"/>
        <color theme="1"/>
        <rFont val="Calibri"/>
        <family val="2"/>
        <scheme val="minor"/>
      </rPr>
      <t>zwei</t>
    </r>
    <r>
      <rPr>
        <sz val="14"/>
        <color theme="1"/>
        <rFont val="Calibri"/>
        <family val="2"/>
        <scheme val="minor"/>
      </rPr>
      <t xml:space="preserve"> Referenzen vorgelegt werden, besteht seitens des Bewerbers kein Anspruch darauf, dass diejenigen Referenzen gewertet werden, die gemäß den genannten Kriterien die meisten Punkte versprechen.</t>
    </r>
  </si>
  <si>
    <t>(Ja = vertretungsberechtiges Mitglied Bewerbergemeinschaft)</t>
  </si>
  <si>
    <t>(Nein = Keine wirtschaftlichen Verknüpfungen zu anderen Unternehmen)</t>
  </si>
  <si>
    <t>• Die im Rahmen der Referenz geforderte und erbrachte Anlagengruppe 7 hat die folgende Honorarzone, gem. Anlage 15.2 Objektliste TGA HOAI, Schwierigkeitsgrad:
- Honorarzone III: 10 Punkte
- Honorarzone II: 5 Punkte
- Honorarzone I: 0 Punkte</t>
  </si>
  <si>
    <t>SKF</t>
  </si>
  <si>
    <t>Stadtklinikum Frankenthal, Elsa-Brändström-Straße 1, 67227 Frankenthal</t>
  </si>
  <si>
    <t>Fachplanung der medizintechnischen Ausrüstung, LPH 3-9 gem. Leistungsbild § 55 HOAI, Anlagengruppe 7</t>
  </si>
  <si>
    <r>
      <t xml:space="preserve">Es ist der Nachweis einer Berufshaftpflichtversicherung i.H. folgender Deckungssummen je Versicherungsfall zu erbringen bzw. eine entsprechende Bestätigung des Versicherungsgebers für den Auftragsfall vorzulegen: 
- Personenschäden: mind. 3.000.000 EUR (Mindestanforderung); 
- Sonstige Schäden: mind. 3.000.000 EUR (Mindestanforderung).
Pro Kalenderjahr mindestens </t>
    </r>
    <r>
      <rPr>
        <b/>
        <sz val="14"/>
        <color theme="1"/>
        <rFont val="Calibri"/>
        <family val="2"/>
        <scheme val="minor"/>
      </rPr>
      <t>2-fach</t>
    </r>
    <r>
      <rPr>
        <sz val="14"/>
        <color theme="1"/>
        <rFont val="Calibri"/>
        <family val="2"/>
        <scheme val="minor"/>
      </rPr>
      <t xml:space="preserve"> maximiert.
Der Nachweis bzw. die Bestätigung darf nicht älter als 3 Monate sein (Bezugsdatum ist der Tag der Absendung der Bekanntmachung).</t>
    </r>
  </si>
  <si>
    <t xml:space="preserve">• Für die Leistung Fachplanung medizintechnische Ausrüstung gem. § 55 HOAI muss die Anlagengruppe 7 für die Leistungsphasen 3-8 beauftragt worden sein. </t>
  </si>
  <si>
    <r>
      <t xml:space="preserve">• Referenzen sind nur zulässig, wenn der Nutzungsbeginn zum Zeitpunkt der Bewerbungsabgabe erfolgt ist.
Der Nutzungsbeginn darf nicht länger zurückliegen als der </t>
    </r>
    <r>
      <rPr>
        <b/>
        <sz val="14"/>
        <rFont val="Calibri"/>
        <family val="2"/>
        <scheme val="minor"/>
      </rPr>
      <t>01.01.2018</t>
    </r>
    <r>
      <rPr>
        <sz val="14"/>
        <rFont val="Calibri"/>
        <family val="2"/>
        <scheme val="minor"/>
      </rPr>
      <t xml:space="preserve">. </t>
    </r>
  </si>
  <si>
    <t>Stadtklinik Frankenthal – Modernisierung &amp; Umbau des Haupthauses (Teilbereiche / komplette Geschossebenen) BA 2 und 3</t>
  </si>
  <si>
    <t>• 	Aufgabenstellung Leistungsgegenstand: 
- Modernisierung oder Umbau eines Klinikums: 30 Punkte
- Modernisierung oder Umbau einer Gesundheits- oder Betreuungseinrichtung (Pflegeeinrichtungen): 20 Punkte
- Modernisierung oder Umbau eines öffentlichen Gebäudes oder vergleichbar: 10 Punkte
- Modernisierung oder Umbau eines privaten Gebäudes: 0 Punkte</t>
  </si>
  <si>
    <r>
      <t xml:space="preserve">• Bearbeitetes Projektvolumen aus der KG </t>
    </r>
    <r>
      <rPr>
        <u/>
        <sz val="14"/>
        <color rgb="FFFF0000"/>
        <rFont val="Calibri"/>
        <family val="2"/>
        <scheme val="minor"/>
      </rPr>
      <t xml:space="preserve">470 und 600 </t>
    </r>
    <r>
      <rPr>
        <sz val="14"/>
        <rFont val="Calibri"/>
        <family val="2"/>
        <scheme val="minor"/>
      </rPr>
      <t>brutto: 
- Ab 600.000,00 EUR: 10 Punkte 
- 400.000,00 EUR - 600.000,00 EUR: 5 Punkte 
- Unter 400.000,00 EUR: 0 Punkte</t>
    </r>
  </si>
  <si>
    <r>
      <t xml:space="preserve">• Bearbeitetes Projektvolumen aus der </t>
    </r>
    <r>
      <rPr>
        <u/>
        <sz val="14"/>
        <color rgb="FFFF0000"/>
        <rFont val="Calibri"/>
        <family val="2"/>
        <scheme val="minor"/>
      </rPr>
      <t>KG 470 und 600</t>
    </r>
    <r>
      <rPr>
        <sz val="14"/>
        <rFont val="Calibri"/>
        <family val="2"/>
        <scheme val="minor"/>
      </rPr>
      <t xml:space="preserve"> brutto: 
- Ab 600.000,00 EUR: 10 Punkte 
- 400.000,00 EUR - 600.000,00 EUR: 5 Punkte 
- Unter 400.000,00 EUR: 0 Punkte</t>
    </r>
  </si>
  <si>
    <t>Es sind die Jahresumsätze des Unternehmens der vergangenen abgeschlossenen 3 Geschäftsjahre (2023, 2024, 2025) anzugeben.
Je Geschäftsjahr &gt; 1.500.000,00 EUR brutto.</t>
  </si>
  <si>
    <t>Gewertet werden folgende Personen: Geschäftsführer*Innen/ Partner/ Gesellschafter*Innen, Angestellte mit
abgeschlossener baufachlicher Hochschulausbildung (Dipl.-Ing., M.A./B.A., M.Sc./B.Sc., M.Eng./B.Eng.), z.B. in den
Fachrichtungen Medizin- und Labortechnik, Architektur, Bauingenieurwesen, Wirtschaftsingenieurwesen Bau, Versorgungstechnik, Elektrotechnik, etc.
Nicht gewertet werden Auszubildende, Praktikanten und Subunternehmer (Freiberufliche Mitarbeiter*Innen).
Für die Bewertung wird der Mittelwert der letzten 3 Jahre (2023, 2024 und 2025) gebildet.
Bei kürzer zurückliegenden Neugründungen ist die Personalstärke aller abgeschlossener Geschäftsjahre
anzugeben.
Bei Teambewerbungen wird die Beschäftigtenzahl aller Teammitglieder*Innen summiert gewertet.
- ab 3 Personen: 10 Punkte
- unter 0 Personen: 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</si>
</sst>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26" x14ac:knownFonts="1">
    <font>
      <sz val="11"/>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u/>
      <sz val="14"/>
      <color theme="1"/>
      <name val="Calibri"/>
      <family val="2"/>
      <scheme val="minor"/>
    </font>
    <font>
      <i/>
      <u/>
      <sz val="14"/>
      <color theme="1"/>
      <name val="Calibri"/>
      <family val="2"/>
      <scheme val="minor"/>
    </font>
    <font>
      <b/>
      <u/>
      <sz val="14"/>
      <color theme="1"/>
      <name val="Calibri"/>
      <family val="2"/>
      <scheme val="minor"/>
    </font>
    <font>
      <sz val="8"/>
      <name val="Calibri"/>
      <family val="2"/>
      <scheme val="minor"/>
    </font>
    <font>
      <sz val="14"/>
      <name val="Calibri"/>
      <family val="2"/>
      <scheme val="minor"/>
    </font>
    <font>
      <b/>
      <sz val="14"/>
      <name val="Calibri"/>
      <family val="2"/>
      <scheme val="minor"/>
    </font>
    <font>
      <b/>
      <u/>
      <sz val="14"/>
      <name val="Calibri"/>
      <family val="2"/>
      <scheme val="minor"/>
    </font>
    <font>
      <sz val="14"/>
      <color theme="1"/>
      <name val="Calibri"/>
      <family val="2"/>
    </font>
    <font>
      <sz val="14"/>
      <color rgb="FFFF0000"/>
      <name val="Calibri"/>
      <family val="2"/>
      <scheme val="minor"/>
    </font>
    <font>
      <b/>
      <sz val="14"/>
      <color theme="0"/>
      <name val="Calibri"/>
      <family val="2"/>
      <scheme val="minor"/>
    </font>
    <font>
      <sz val="10"/>
      <name val="Helv"/>
    </font>
    <font>
      <sz val="12"/>
      <name val="Calibri"/>
      <family val="2"/>
      <scheme val="minor"/>
    </font>
    <font>
      <sz val="11"/>
      <color rgb="FF000000"/>
      <name val="Calibri"/>
      <family val="2"/>
    </font>
    <font>
      <b/>
      <sz val="12"/>
      <color rgb="FF000000"/>
      <name val="Calibri"/>
      <family val="2"/>
    </font>
    <font>
      <b/>
      <sz val="11"/>
      <color theme="0"/>
      <name val="Calibri"/>
      <family val="2"/>
    </font>
    <font>
      <sz val="11"/>
      <color rgb="FFC00000"/>
      <name val="Calibri"/>
      <family val="2"/>
    </font>
    <font>
      <sz val="11"/>
      <name val="Calibri"/>
      <family val="2"/>
    </font>
    <font>
      <b/>
      <sz val="12"/>
      <name val="Calibri"/>
      <family val="2"/>
      <scheme val="minor"/>
    </font>
    <font>
      <sz val="48"/>
      <color theme="1"/>
      <name val="Calibri"/>
      <family val="2"/>
      <scheme val="minor"/>
    </font>
    <font>
      <b/>
      <sz val="16"/>
      <color theme="0"/>
      <name val="Calibri"/>
      <family val="2"/>
      <scheme val="minor"/>
    </font>
    <font>
      <sz val="16"/>
      <color theme="0"/>
      <name val="Calibri"/>
      <family val="2"/>
      <scheme val="minor"/>
    </font>
    <font>
      <u/>
      <sz val="14"/>
      <color rgb="FFFF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gradientFill degree="180">
        <stop position="0">
          <color theme="0"/>
        </stop>
        <stop position="1">
          <color rgb="FF960000"/>
        </stop>
      </gradientFill>
    </fill>
    <fill>
      <patternFill patternType="solid">
        <fgColor theme="1" tint="0.499984740745262"/>
        <bgColor indexed="64"/>
      </patternFill>
    </fill>
    <fill>
      <patternFill patternType="solid">
        <fgColor rgb="FF00B050"/>
        <bgColor indexed="64"/>
      </patternFill>
    </fill>
    <fill>
      <patternFill patternType="solid">
        <fgColor theme="0" tint="-0.34998626667073579"/>
        <bgColor indexed="64"/>
      </patternFill>
    </fill>
    <fill>
      <patternFill patternType="solid">
        <fgColor rgb="FFE6B8B7"/>
        <bgColor indexed="64"/>
      </patternFill>
    </fill>
    <fill>
      <patternFill patternType="solid">
        <fgColor theme="0" tint="-0.249977111117893"/>
        <bgColor indexed="64"/>
      </patternFill>
    </fill>
    <fill>
      <patternFill patternType="solid">
        <fgColor rgb="FF9600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14" fillId="0" borderId="0"/>
    <xf numFmtId="0" fontId="16" fillId="0" borderId="0"/>
    <xf numFmtId="0" fontId="16" fillId="0" borderId="0"/>
  </cellStyleXfs>
  <cellXfs count="136">
    <xf numFmtId="0" fontId="0" fillId="0" borderId="0" xfId="0"/>
    <xf numFmtId="0" fontId="3" fillId="0" borderId="0" xfId="0" applyFont="1" applyAlignment="1">
      <alignment horizontal="center"/>
    </xf>
    <xf numFmtId="0" fontId="3" fillId="0" borderId="0" xfId="0" applyFont="1"/>
    <xf numFmtId="0" fontId="2" fillId="0" borderId="0" xfId="0" applyFont="1"/>
    <xf numFmtId="0" fontId="3" fillId="0" borderId="1" xfId="0" applyFont="1" applyBorder="1"/>
    <xf numFmtId="0" fontId="2" fillId="0" borderId="4" xfId="0" applyFont="1" applyBorder="1"/>
    <xf numFmtId="0" fontId="3" fillId="0" borderId="6" xfId="0" applyFont="1" applyBorder="1"/>
    <xf numFmtId="0" fontId="2" fillId="0" borderId="4" xfId="0" applyFont="1" applyBorder="1" applyAlignment="1">
      <alignment horizontal="right"/>
    </xf>
    <xf numFmtId="0" fontId="3" fillId="0" borderId="0" xfId="0" applyFont="1" applyProtection="1">
      <protection locked="0"/>
    </xf>
    <xf numFmtId="0" fontId="2" fillId="0" borderId="8" xfId="0" applyFont="1" applyBorder="1" applyAlignment="1" applyProtection="1">
      <alignment horizontal="center"/>
      <protection locked="0"/>
    </xf>
    <xf numFmtId="0" fontId="3" fillId="0" borderId="6" xfId="0" applyFont="1" applyBorder="1" applyAlignment="1">
      <alignment horizontal="center"/>
    </xf>
    <xf numFmtId="0" fontId="6" fillId="0" borderId="5" xfId="0" applyFont="1" applyBorder="1" applyAlignment="1">
      <alignment horizontal="center"/>
    </xf>
    <xf numFmtId="0" fontId="3" fillId="0" borderId="10" xfId="0" applyFont="1" applyBorder="1"/>
    <xf numFmtId="164" fontId="2" fillId="0" borderId="9" xfId="1" applyNumberFormat="1" applyFont="1" applyFill="1" applyBorder="1" applyAlignment="1" applyProtection="1">
      <protection locked="0"/>
    </xf>
    <xf numFmtId="1" fontId="2" fillId="0" borderId="9" xfId="1" applyNumberFormat="1" applyFont="1" applyFill="1" applyBorder="1" applyAlignment="1" applyProtection="1">
      <alignment wrapText="1"/>
      <protection locked="0"/>
    </xf>
    <xf numFmtId="0" fontId="16" fillId="0" borderId="0" xfId="3"/>
    <xf numFmtId="0" fontId="17" fillId="0" borderId="0" xfId="4" applyFont="1" applyAlignment="1">
      <alignment vertical="center"/>
    </xf>
    <xf numFmtId="0" fontId="16" fillId="0" borderId="0" xfId="4"/>
    <xf numFmtId="0" fontId="18" fillId="5" borderId="2" xfId="4" applyFont="1" applyFill="1" applyBorder="1" applyAlignment="1">
      <alignment horizontal="center" vertical="center"/>
    </xf>
    <xf numFmtId="0" fontId="18" fillId="5" borderId="2" xfId="4" applyFont="1" applyFill="1" applyBorder="1" applyAlignment="1">
      <alignment horizontal="center" vertical="center" wrapText="1"/>
    </xf>
    <xf numFmtId="0" fontId="16" fillId="6" borderId="2" xfId="4" applyFill="1" applyBorder="1" applyAlignment="1">
      <alignment horizontal="center" vertical="center"/>
    </xf>
    <xf numFmtId="1" fontId="16" fillId="0" borderId="2" xfId="4" applyNumberFormat="1" applyBorder="1" applyAlignment="1">
      <alignment horizontal="center" vertical="center"/>
    </xf>
    <xf numFmtId="0" fontId="16" fillId="3" borderId="2" xfId="4" applyFill="1" applyBorder="1" applyAlignment="1">
      <alignment horizontal="center" vertical="center"/>
    </xf>
    <xf numFmtId="0" fontId="19" fillId="0" borderId="2" xfId="4" applyFont="1" applyBorder="1" applyAlignment="1">
      <alignment horizontal="left" vertical="center" wrapText="1"/>
    </xf>
    <xf numFmtId="0" fontId="16" fillId="0" borderId="2" xfId="4" applyBorder="1" applyAlignment="1">
      <alignment horizontal="left" vertical="center" wrapText="1"/>
    </xf>
    <xf numFmtId="0" fontId="17" fillId="0" borderId="0" xfId="4" applyFont="1" applyAlignment="1">
      <alignment vertical="center" wrapText="1"/>
    </xf>
    <xf numFmtId="0" fontId="17" fillId="0" borderId="0" xfId="4" applyFont="1" applyAlignment="1">
      <alignment vertical="top"/>
    </xf>
    <xf numFmtId="0" fontId="20" fillId="0" borderId="2" xfId="4" applyFont="1" applyBorder="1" applyAlignment="1">
      <alignment horizontal="left" vertical="center" wrapText="1"/>
    </xf>
    <xf numFmtId="1" fontId="20" fillId="0" borderId="2" xfId="4" applyNumberFormat="1" applyFont="1" applyBorder="1" applyAlignment="1">
      <alignment horizontal="center" vertical="center"/>
    </xf>
    <xf numFmtId="0" fontId="2" fillId="7" borderId="7" xfId="0" applyFont="1" applyFill="1" applyBorder="1" applyAlignment="1" applyProtection="1">
      <alignment horizontal="left" wrapText="1"/>
      <protection locked="0"/>
    </xf>
    <xf numFmtId="0" fontId="3" fillId="8" borderId="5" xfId="0" applyFont="1" applyFill="1" applyBorder="1" applyAlignment="1">
      <alignment horizontal="center"/>
    </xf>
    <xf numFmtId="0" fontId="3" fillId="0" borderId="14" xfId="0" applyFont="1" applyBorder="1"/>
    <xf numFmtId="0" fontId="3" fillId="0" borderId="14" xfId="0" applyFont="1" applyBorder="1" applyAlignment="1">
      <alignment wrapText="1"/>
    </xf>
    <xf numFmtId="0" fontId="3" fillId="0" borderId="14" xfId="0" applyFont="1" applyBorder="1" applyAlignment="1">
      <alignment horizontal="left" wrapText="1"/>
    </xf>
    <xf numFmtId="0" fontId="4" fillId="0" borderId="14" xfId="0" applyFont="1" applyBorder="1" applyAlignment="1">
      <alignment vertical="top" wrapText="1"/>
    </xf>
    <xf numFmtId="0" fontId="2" fillId="0" borderId="14" xfId="0" applyFont="1" applyBorder="1"/>
    <xf numFmtId="0" fontId="3" fillId="0" borderId="13" xfId="0" applyFont="1" applyBorder="1"/>
    <xf numFmtId="0" fontId="2" fillId="9" borderId="7" xfId="0" applyFont="1" applyFill="1" applyBorder="1" applyAlignment="1" applyProtection="1">
      <alignment horizontal="left" wrapText="1"/>
      <protection locked="0"/>
    </xf>
    <xf numFmtId="3" fontId="2" fillId="9" borderId="7" xfId="0" applyNumberFormat="1" applyFont="1" applyFill="1" applyBorder="1" applyAlignment="1" applyProtection="1">
      <alignment horizontal="left" wrapText="1"/>
      <protection locked="0"/>
    </xf>
    <xf numFmtId="14" fontId="2" fillId="9" borderId="7" xfId="0" applyNumberFormat="1" applyFont="1" applyFill="1" applyBorder="1" applyAlignment="1" applyProtection="1">
      <alignment horizontal="left" wrapText="1"/>
      <protection locked="0"/>
    </xf>
    <xf numFmtId="0" fontId="10" fillId="8" borderId="5" xfId="0" applyFont="1" applyFill="1" applyBorder="1" applyAlignment="1">
      <alignment horizontal="center"/>
    </xf>
    <xf numFmtId="0" fontId="9" fillId="8" borderId="4" xfId="0" applyFont="1" applyFill="1" applyBorder="1"/>
    <xf numFmtId="0" fontId="9" fillId="8" borderId="4" xfId="0" applyFont="1" applyFill="1" applyBorder="1" applyAlignment="1">
      <alignment horizontal="right"/>
    </xf>
    <xf numFmtId="0" fontId="9" fillId="8" borderId="4" xfId="0" applyFont="1" applyFill="1" applyBorder="1" applyAlignment="1">
      <alignment horizontal="center"/>
    </xf>
    <xf numFmtId="0" fontId="9" fillId="8" borderId="15" xfId="0" applyFont="1" applyFill="1" applyBorder="1"/>
    <xf numFmtId="0" fontId="3" fillId="0" borderId="14" xfId="0" applyFont="1" applyBorder="1" applyAlignment="1">
      <alignment vertical="top" wrapText="1"/>
    </xf>
    <xf numFmtId="0" fontId="3" fillId="8" borderId="4" xfId="0" applyFont="1" applyFill="1" applyBorder="1" applyAlignment="1">
      <alignment horizontal="center"/>
    </xf>
    <xf numFmtId="49" fontId="3" fillId="0" borderId="0" xfId="0" applyNumberFormat="1" applyFont="1"/>
    <xf numFmtId="49" fontId="2" fillId="0" borderId="0" xfId="1" applyNumberFormat="1" applyFont="1" applyBorder="1"/>
    <xf numFmtId="49" fontId="3" fillId="0" borderId="6" xfId="0" applyNumberFormat="1" applyFont="1" applyBorder="1"/>
    <xf numFmtId="49" fontId="2" fillId="0" borderId="3" xfId="0" applyNumberFormat="1" applyFont="1" applyBorder="1"/>
    <xf numFmtId="49" fontId="2" fillId="0" borderId="4" xfId="0" applyNumberFormat="1" applyFont="1" applyBorder="1"/>
    <xf numFmtId="49" fontId="6" fillId="0" borderId="4" xfId="0" applyNumberFormat="1" applyFont="1" applyBorder="1"/>
    <xf numFmtId="49" fontId="9" fillId="8" borderId="3" xfId="0" applyNumberFormat="1" applyFont="1" applyFill="1" applyBorder="1"/>
    <xf numFmtId="49" fontId="9" fillId="8" borderId="4" xfId="0" applyNumberFormat="1" applyFont="1" applyFill="1" applyBorder="1"/>
    <xf numFmtId="0" fontId="9" fillId="2" borderId="0" xfId="2" applyFont="1" applyFill="1" applyAlignment="1">
      <alignment horizontal="left" vertical="top"/>
    </xf>
    <xf numFmtId="0" fontId="21" fillId="2" borderId="0" xfId="2" applyFont="1" applyFill="1" applyAlignment="1">
      <alignment horizontal="center" vertical="top"/>
    </xf>
    <xf numFmtId="49" fontId="21" fillId="2" borderId="0" xfId="2" applyNumberFormat="1" applyFont="1" applyFill="1" applyAlignment="1">
      <alignment horizontal="center" vertical="top"/>
    </xf>
    <xf numFmtId="0" fontId="2" fillId="2" borderId="0" xfId="0" applyFont="1" applyFill="1" applyAlignment="1">
      <alignment horizontal="center" vertical="center"/>
    </xf>
    <xf numFmtId="0" fontId="3" fillId="0" borderId="0" xfId="0" applyFont="1" applyAlignment="1">
      <alignment horizontal="left"/>
    </xf>
    <xf numFmtId="49" fontId="3" fillId="0" borderId="0" xfId="0" applyNumberFormat="1" applyFont="1" applyAlignment="1">
      <alignment vertical="center"/>
    </xf>
    <xf numFmtId="0" fontId="2" fillId="0" borderId="0" xfId="0" applyFont="1" applyAlignment="1">
      <alignment horizontal="center"/>
    </xf>
    <xf numFmtId="49" fontId="2" fillId="0" borderId="0" xfId="0" applyNumberFormat="1" applyFont="1"/>
    <xf numFmtId="0" fontId="3" fillId="0" borderId="0" xfId="0" applyFont="1" applyAlignment="1">
      <alignment wrapText="1"/>
    </xf>
    <xf numFmtId="49" fontId="3" fillId="0" borderId="0" xfId="0" applyNumberFormat="1" applyFont="1" applyAlignment="1">
      <alignment vertical="top"/>
    </xf>
    <xf numFmtId="49" fontId="3" fillId="0" borderId="0" xfId="0" applyNumberFormat="1" applyFont="1" applyAlignment="1">
      <alignment horizontal="left"/>
    </xf>
    <xf numFmtId="0" fontId="3" fillId="0" borderId="0" xfId="0" applyFont="1" applyAlignment="1">
      <alignment horizontal="center" wrapText="1"/>
    </xf>
    <xf numFmtId="0" fontId="3" fillId="0" borderId="0" xfId="0" applyFont="1" applyAlignment="1">
      <alignment horizontal="right"/>
    </xf>
    <xf numFmtId="0" fontId="3" fillId="0" borderId="0" xfId="0" applyFont="1" applyAlignment="1">
      <alignment horizontal="left" wrapText="1"/>
    </xf>
    <xf numFmtId="49" fontId="2" fillId="0" borderId="0" xfId="0" applyNumberFormat="1" applyFont="1" applyAlignment="1">
      <alignment horizontal="left"/>
    </xf>
    <xf numFmtId="49" fontId="3" fillId="0" borderId="0" xfId="0" applyNumberFormat="1" applyFont="1" applyAlignment="1">
      <alignment horizontal="left" wrapText="1"/>
    </xf>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0" fontId="4" fillId="0" borderId="0" xfId="0" applyFont="1" applyAlignment="1">
      <alignment vertical="top" wrapText="1"/>
    </xf>
    <xf numFmtId="0" fontId="4" fillId="0" borderId="0" xfId="0" applyFont="1" applyAlignment="1">
      <alignment horizontal="center" vertical="top" wrapText="1"/>
    </xf>
    <xf numFmtId="49" fontId="3" fillId="0" borderId="0" xfId="0" applyNumberFormat="1" applyFont="1" applyAlignment="1">
      <alignment wrapText="1"/>
    </xf>
    <xf numFmtId="0" fontId="3" fillId="0" borderId="0" xfId="0" applyFont="1" applyAlignment="1">
      <alignment vertical="top" wrapText="1"/>
    </xf>
    <xf numFmtId="49" fontId="2" fillId="0" borderId="0" xfId="0" applyNumberFormat="1" applyFont="1" applyAlignment="1">
      <alignment vertical="top"/>
    </xf>
    <xf numFmtId="0" fontId="12" fillId="0" borderId="0" xfId="0" applyFont="1" applyAlignment="1">
      <alignment horizontal="center"/>
    </xf>
    <xf numFmtId="49" fontId="4" fillId="0" borderId="0" xfId="0" applyNumberFormat="1" applyFont="1" applyAlignment="1">
      <alignment horizontal="left"/>
    </xf>
    <xf numFmtId="49" fontId="2" fillId="0" borderId="0" xfId="0" applyNumberFormat="1" applyFont="1" applyAlignment="1">
      <alignment horizontal="right"/>
    </xf>
    <xf numFmtId="49" fontId="2" fillId="0" borderId="0" xfId="0" quotePrefix="1" applyNumberFormat="1" applyFont="1" applyAlignment="1">
      <alignment horizontal="left"/>
    </xf>
    <xf numFmtId="0" fontId="2" fillId="0" borderId="0" xfId="0" applyFont="1" applyAlignment="1">
      <alignment horizontal="left" vertical="top" wrapText="1"/>
    </xf>
    <xf numFmtId="0" fontId="2" fillId="0" borderId="0" xfId="0" applyFont="1" applyAlignment="1">
      <alignment vertical="top" wrapText="1"/>
    </xf>
    <xf numFmtId="49" fontId="3" fillId="0" borderId="0" xfId="0" applyNumberFormat="1" applyFont="1" applyAlignment="1">
      <alignment horizontal="right"/>
    </xf>
    <xf numFmtId="0" fontId="3" fillId="0" borderId="0" xfId="0" quotePrefix="1" applyFont="1" applyAlignment="1">
      <alignment horizontal="right"/>
    </xf>
    <xf numFmtId="0" fontId="4" fillId="0" borderId="0" xfId="0" applyFont="1" applyAlignment="1">
      <alignment horizontal="right"/>
    </xf>
    <xf numFmtId="49" fontId="5" fillId="0" borderId="0" xfId="0" applyNumberFormat="1" applyFont="1"/>
    <xf numFmtId="49" fontId="3" fillId="8" borderId="0" xfId="0" applyNumberFormat="1" applyFont="1" applyFill="1" applyAlignment="1">
      <alignment vertical="top"/>
    </xf>
    <xf numFmtId="0" fontId="2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xf>
    <xf numFmtId="49" fontId="9" fillId="7" borderId="0" xfId="0" applyNumberFormat="1" applyFont="1" applyFill="1" applyAlignment="1">
      <alignment horizontal="left" vertical="center"/>
    </xf>
    <xf numFmtId="49" fontId="8" fillId="7" borderId="0" xfId="0" applyNumberFormat="1" applyFont="1" applyFill="1" applyAlignment="1">
      <alignment horizontal="left" vertical="center" wrapText="1"/>
    </xf>
    <xf numFmtId="0" fontId="8" fillId="7" borderId="0" xfId="0" applyFont="1" applyFill="1" applyAlignment="1">
      <alignment horizontal="left" vertical="center" wrapText="1"/>
    </xf>
    <xf numFmtId="0" fontId="9" fillId="7" borderId="0" xfId="0" applyFont="1" applyFill="1" applyAlignment="1">
      <alignment horizontal="left" vertical="center"/>
    </xf>
    <xf numFmtId="49" fontId="8" fillId="7" borderId="0" xfId="0" applyNumberFormat="1" applyFont="1" applyFill="1" applyAlignment="1">
      <alignment horizontal="left" vertical="center"/>
    </xf>
    <xf numFmtId="0" fontId="8" fillId="7" borderId="0" xfId="0" applyFont="1" applyFill="1" applyAlignment="1">
      <alignment horizontal="left" vertical="center"/>
    </xf>
    <xf numFmtId="0" fontId="8" fillId="0" borderId="0" xfId="0" applyFont="1" applyAlignment="1">
      <alignment horizontal="left" vertical="center"/>
    </xf>
    <xf numFmtId="49" fontId="13" fillId="10" borderId="0" xfId="0" applyNumberFormat="1" applyFont="1" applyFill="1" applyAlignment="1">
      <alignment horizontal="left" vertical="center"/>
    </xf>
    <xf numFmtId="49" fontId="3" fillId="10" borderId="0" xfId="0" applyNumberFormat="1" applyFont="1" applyFill="1" applyAlignment="1">
      <alignment horizontal="left" vertical="center"/>
    </xf>
    <xf numFmtId="0" fontId="3" fillId="10" borderId="0" xfId="0" applyFont="1" applyFill="1" applyAlignment="1">
      <alignment horizontal="left" vertical="center"/>
    </xf>
    <xf numFmtId="0" fontId="3" fillId="10" borderId="0" xfId="0" applyFont="1" applyFill="1" applyAlignment="1">
      <alignment horizontal="left" vertical="center" wrapText="1"/>
    </xf>
    <xf numFmtId="0" fontId="3" fillId="0" borderId="0" xfId="0" applyFont="1" applyAlignment="1">
      <alignment horizontal="left" vertical="center"/>
    </xf>
    <xf numFmtId="0" fontId="13" fillId="10" borderId="0" xfId="0" applyFont="1" applyFill="1" applyAlignment="1">
      <alignment horizontal="center" vertical="center"/>
    </xf>
    <xf numFmtId="49" fontId="2" fillId="10" borderId="0" xfId="0" applyNumberFormat="1" applyFont="1" applyFill="1" applyAlignment="1">
      <alignment horizontal="left" vertical="center"/>
    </xf>
    <xf numFmtId="0" fontId="2" fillId="10" borderId="0" xfId="0" applyFont="1" applyFill="1" applyAlignment="1">
      <alignment horizontal="left" vertical="center"/>
    </xf>
    <xf numFmtId="0" fontId="2" fillId="10" borderId="0" xfId="0" applyFont="1" applyFill="1" applyAlignment="1">
      <alignment horizontal="left" vertical="center" wrapText="1"/>
    </xf>
    <xf numFmtId="0" fontId="2" fillId="0" borderId="0" xfId="0" applyFont="1" applyAlignment="1">
      <alignment horizontal="left" vertical="center"/>
    </xf>
    <xf numFmtId="0" fontId="23" fillId="10" borderId="6" xfId="2" applyFont="1" applyFill="1" applyBorder="1" applyAlignment="1">
      <alignment vertical="top"/>
    </xf>
    <xf numFmtId="49" fontId="23" fillId="10" borderId="6" xfId="2" applyNumberFormat="1" applyFont="1" applyFill="1" applyBorder="1" applyAlignment="1">
      <alignment vertical="top"/>
    </xf>
    <xf numFmtId="0" fontId="23" fillId="10" borderId="6" xfId="0" applyFont="1" applyFill="1" applyBorder="1" applyAlignment="1">
      <alignment vertical="center"/>
    </xf>
    <xf numFmtId="0" fontId="23" fillId="10" borderId="6" xfId="0" applyFont="1" applyFill="1" applyBorder="1" applyAlignment="1">
      <alignment horizontal="center" vertical="center"/>
    </xf>
    <xf numFmtId="0" fontId="24" fillId="10" borderId="0" xfId="0" applyFont="1" applyFill="1"/>
    <xf numFmtId="0" fontId="23" fillId="10" borderId="1" xfId="2" applyFont="1" applyFill="1" applyBorder="1" applyAlignment="1">
      <alignment vertical="top"/>
    </xf>
    <xf numFmtId="49" fontId="23" fillId="10" borderId="1" xfId="2" applyNumberFormat="1" applyFont="1" applyFill="1" applyBorder="1" applyAlignment="1">
      <alignment vertical="top"/>
    </xf>
    <xf numFmtId="0" fontId="23" fillId="10" borderId="1" xfId="0" applyFont="1" applyFill="1" applyBorder="1" applyAlignment="1">
      <alignment vertical="center"/>
    </xf>
    <xf numFmtId="0" fontId="23" fillId="10" borderId="1" xfId="0" applyFont="1" applyFill="1" applyBorder="1" applyAlignment="1">
      <alignment horizontal="center" vertical="center"/>
    </xf>
    <xf numFmtId="0" fontId="2" fillId="9" borderId="11" xfId="0" applyFont="1" applyFill="1" applyBorder="1" applyAlignment="1" applyProtection="1">
      <alignment horizontal="center" wrapText="1"/>
      <protection locked="0"/>
    </xf>
    <xf numFmtId="0" fontId="2" fillId="9" borderId="11" xfId="0" applyFont="1" applyFill="1" applyBorder="1" applyAlignment="1" applyProtection="1">
      <alignment horizontal="center" wrapText="1"/>
      <protection locked="0"/>
    </xf>
    <xf numFmtId="0" fontId="2" fillId="9" borderId="12" xfId="0" applyFont="1" applyFill="1" applyBorder="1" applyAlignment="1" applyProtection="1">
      <alignment horizontal="center" wrapText="1"/>
      <protection locked="0"/>
    </xf>
    <xf numFmtId="49" fontId="8" fillId="8" borderId="0" xfId="0" applyNumberFormat="1" applyFont="1" applyFill="1" applyAlignment="1">
      <alignment horizontal="left" vertical="top" wrapText="1"/>
    </xf>
    <xf numFmtId="49" fontId="3" fillId="8" borderId="0" xfId="0" applyNumberFormat="1" applyFont="1" applyFill="1" applyAlignment="1">
      <alignment horizontal="left" vertical="top" wrapText="1"/>
    </xf>
    <xf numFmtId="0" fontId="3" fillId="0" borderId="1" xfId="0" applyFont="1" applyBorder="1" applyAlignment="1">
      <alignment horizontal="left" wrapText="1"/>
    </xf>
    <xf numFmtId="0" fontId="3" fillId="0" borderId="1" xfId="0" applyFont="1" applyBorder="1" applyAlignment="1">
      <alignment horizontal="left"/>
    </xf>
    <xf numFmtId="0" fontId="3" fillId="0" borderId="0" xfId="0" applyFont="1" applyAlignment="1">
      <alignment horizontal="left"/>
    </xf>
    <xf numFmtId="0" fontId="3" fillId="0" borderId="0" xfId="0" applyFont="1" applyAlignment="1">
      <alignment horizontal="left" vertical="top" wrapText="1"/>
    </xf>
    <xf numFmtId="0" fontId="5" fillId="0" borderId="0" xfId="0" applyFont="1" applyAlignment="1">
      <alignment horizontal="left" vertical="top" wrapText="1"/>
    </xf>
    <xf numFmtId="0" fontId="2" fillId="0" borderId="0" xfId="0" applyFont="1" applyAlignment="1">
      <alignment horizontal="left" vertical="top" wrapText="1"/>
    </xf>
    <xf numFmtId="49" fontId="3" fillId="8" borderId="0" xfId="0" applyNumberFormat="1" applyFont="1" applyFill="1" applyAlignment="1">
      <alignment horizontal="left" vertical="top"/>
    </xf>
    <xf numFmtId="0" fontId="3" fillId="0" borderId="0" xfId="0" applyFont="1" applyAlignment="1">
      <alignment horizontal="left" wrapText="1"/>
    </xf>
    <xf numFmtId="49" fontId="3" fillId="0" borderId="0" xfId="0" applyNumberFormat="1" applyFont="1" applyAlignment="1">
      <alignment horizontal="left" vertical="top" wrapText="1"/>
    </xf>
    <xf numFmtId="0" fontId="3" fillId="0" borderId="0" xfId="0" applyFont="1" applyAlignment="1">
      <alignment horizontal="left" vertical="center" wrapText="1"/>
    </xf>
    <xf numFmtId="0" fontId="15" fillId="4" borderId="0" xfId="2" applyFont="1" applyFill="1" applyAlignment="1">
      <alignment horizontal="center" vertical="center"/>
    </xf>
    <xf numFmtId="0" fontId="17" fillId="0" borderId="0" xfId="4" applyFont="1" applyAlignment="1">
      <alignment horizontal="left" vertical="center" wrapText="1"/>
    </xf>
  </cellXfs>
  <cellStyles count="5">
    <cellStyle name="Standard" xfId="0" builtinId="0"/>
    <cellStyle name="Standard 2" xfId="3" xr:uid="{E020993F-FB43-4AF6-AA16-A3918B0828BB}"/>
    <cellStyle name="Standard 2 2" xfId="2" xr:uid="{81315ACA-25C9-49E7-A5DD-0C5D6CEC1A2D}"/>
    <cellStyle name="Standard 7" xfId="4" xr:uid="{9F83B258-4B6F-4B83-B6B6-A4C953FA3206}"/>
    <cellStyle name="Währung" xfId="1" builtinId="4"/>
  </cellStyles>
  <dxfs count="0"/>
  <tableStyles count="0" defaultTableStyle="TableStyleMedium2" defaultPivotStyle="PivotStyleLight16"/>
  <colors>
    <mruColors>
      <color rgb="FFE6B8B7"/>
      <color rgb="FFFF5050"/>
      <color rgb="FF960000"/>
      <color rgb="FFA40000"/>
      <color rgb="FFC75E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4345056</xdr:colOff>
      <xdr:row>0</xdr:row>
      <xdr:rowOff>0</xdr:rowOff>
    </xdr:from>
    <xdr:to>
      <xdr:col>3</xdr:col>
      <xdr:colOff>642440</xdr:colOff>
      <xdr:row>1</xdr:row>
      <xdr:rowOff>327048</xdr:rowOff>
    </xdr:to>
    <xdr:pic>
      <xdr:nvPicPr>
        <xdr:cNvPr id="2" name="Grafik 1">
          <a:extLst>
            <a:ext uri="{FF2B5EF4-FFF2-40B4-BE49-F238E27FC236}">
              <a16:creationId xmlns:a16="http://schemas.microsoft.com/office/drawing/2014/main" id="{9DD9A15B-65FC-4229-A88F-2446617126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81681" y="0"/>
          <a:ext cx="2021909" cy="485798"/>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BFA8-C700-40FC-98FE-774566AF06A7}">
  <sheetPr codeName="Tabelle1">
    <pageSetUpPr fitToPage="1"/>
  </sheetPr>
  <dimension ref="A1:E15"/>
  <sheetViews>
    <sheetView showGridLines="0" zoomScaleNormal="100" workbookViewId="0">
      <selection activeCell="B3" sqref="B3:E3"/>
    </sheetView>
  </sheetViews>
  <sheetFormatPr baseColWidth="10" defaultColWidth="10.85546875" defaultRowHeight="15" x14ac:dyDescent="0.25"/>
  <cols>
    <col min="1" max="1" width="14" style="15" bestFit="1" customWidth="1"/>
    <col min="2" max="2" width="74.5703125" style="15" bestFit="1" customWidth="1"/>
    <col min="3" max="3" width="11.28515625" style="15" customWidth="1"/>
    <col min="4" max="4" width="11.42578125" style="15" customWidth="1"/>
    <col min="5" max="5" width="1.7109375" style="15" customWidth="1"/>
    <col min="6" max="6" width="11.7109375" style="15" bestFit="1" customWidth="1"/>
    <col min="7" max="16384" width="10.85546875" style="15"/>
  </cols>
  <sheetData>
    <row r="1" spans="1:5" ht="12.75" customHeight="1" x14ac:dyDescent="0.25">
      <c r="A1" s="134"/>
      <c r="B1" s="134"/>
      <c r="C1" s="134"/>
      <c r="D1" s="134"/>
    </row>
    <row r="2" spans="1:5" ht="29.25" customHeight="1" x14ac:dyDescent="0.25">
      <c r="A2" s="26"/>
      <c r="B2" s="25"/>
      <c r="C2" s="16"/>
      <c r="D2" s="16"/>
    </row>
    <row r="3" spans="1:5" ht="45.75" customHeight="1" x14ac:dyDescent="0.25">
      <c r="A3" s="16" t="s">
        <v>141</v>
      </c>
      <c r="B3" s="135" t="str">
        <f>BEWERBERBOGEN!F9</f>
        <v>Stadtklinik Frankenthal – Modernisierung &amp; Umbau des Haupthauses (Teilbereiche / komplette Geschossebenen) BA 2 und 3</v>
      </c>
      <c r="C3" s="135"/>
      <c r="D3" s="135"/>
      <c r="E3" s="135"/>
    </row>
    <row r="4" spans="1:5" ht="30" customHeight="1" x14ac:dyDescent="0.25">
      <c r="A4" s="16" t="s">
        <v>142</v>
      </c>
      <c r="B4" s="16" t="str">
        <f>BEWERBERBOGEN!F11</f>
        <v>Fachplanung der medizintechnischen Ausrüstung, LPH 3-9 gem. Leistungsbild § 55 HOAI, Anlagengruppe 7</v>
      </c>
      <c r="C4" s="16"/>
      <c r="D4" s="16"/>
    </row>
    <row r="5" spans="1:5" ht="30" customHeight="1" x14ac:dyDescent="0.25">
      <c r="A5" s="16" t="s">
        <v>143</v>
      </c>
      <c r="B5" s="25" t="str">
        <f>BEWERBERBOGEN!F13</f>
        <v>VgV-Verfahren nach § 17 VgV</v>
      </c>
      <c r="C5" s="25"/>
      <c r="D5" s="16"/>
    </row>
    <row r="6" spans="1:5" ht="39.950000000000003" customHeight="1" x14ac:dyDescent="0.25">
      <c r="A6" s="17"/>
      <c r="B6" s="17"/>
      <c r="C6" s="17"/>
      <c r="D6" s="17"/>
    </row>
    <row r="7" spans="1:5" ht="42" customHeight="1" x14ac:dyDescent="0.25">
      <c r="A7" s="18" t="s">
        <v>144</v>
      </c>
      <c r="B7" s="19" t="s">
        <v>145</v>
      </c>
      <c r="C7" s="19" t="s">
        <v>146</v>
      </c>
      <c r="D7" s="19" t="s">
        <v>147</v>
      </c>
    </row>
    <row r="8" spans="1:5" ht="45" customHeight="1" x14ac:dyDescent="0.25">
      <c r="A8" s="20" t="e">
        <f t="shared" ref="A8:A15" si="0">_xlfn.RANK.EQ(C8,$C$8:$C$15)</f>
        <v>#REF!</v>
      </c>
      <c r="B8" s="24" t="e">
        <f>BEWERBERBOGEN!#REF!</f>
        <v>#REF!</v>
      </c>
      <c r="C8" s="21">
        <f>BEWERBERBOGEN!O225</f>
        <v>0</v>
      </c>
      <c r="D8" s="21" t="s">
        <v>140</v>
      </c>
    </row>
    <row r="9" spans="1:5" ht="45" customHeight="1" x14ac:dyDescent="0.25">
      <c r="A9" s="20" t="e">
        <f t="shared" si="0"/>
        <v>#REF!</v>
      </c>
      <c r="B9" s="24" t="e">
        <f>BEWERBERBOGEN!#REF!</f>
        <v>#REF!</v>
      </c>
      <c r="C9" s="21" t="e">
        <f>BEWERBERBOGEN!#REF!</f>
        <v>#REF!</v>
      </c>
      <c r="D9" s="21" t="s">
        <v>140</v>
      </c>
    </row>
    <row r="10" spans="1:5" ht="45" customHeight="1" x14ac:dyDescent="0.25">
      <c r="A10" s="20" t="e">
        <f t="shared" si="0"/>
        <v>#REF!</v>
      </c>
      <c r="B10" s="23" t="e">
        <f>BEWERBERBOGEN!#REF!</f>
        <v>#REF!</v>
      </c>
      <c r="C10" s="21" t="e">
        <f>BEWERBERBOGEN!#REF!</f>
        <v>#REF!</v>
      </c>
      <c r="D10" s="21" t="s">
        <v>140</v>
      </c>
    </row>
    <row r="11" spans="1:5" ht="45" customHeight="1" x14ac:dyDescent="0.25">
      <c r="A11" s="20" t="e">
        <f t="shared" si="0"/>
        <v>#REF!</v>
      </c>
      <c r="B11" s="27" t="e">
        <f>BEWERBERBOGEN!#REF!</f>
        <v>#REF!</v>
      </c>
      <c r="C11" s="28" t="e">
        <f>BEWERBERBOGEN!#REF!</f>
        <v>#REF!</v>
      </c>
      <c r="D11" s="28" t="s">
        <v>140</v>
      </c>
    </row>
    <row r="12" spans="1:5" ht="45" customHeight="1" x14ac:dyDescent="0.25">
      <c r="A12" s="20" t="e">
        <f t="shared" si="0"/>
        <v>#REF!</v>
      </c>
      <c r="B12" s="24" t="e">
        <f>BEWERBERBOGEN!#REF!</f>
        <v>#REF!</v>
      </c>
      <c r="C12" s="21" t="e">
        <f>BEWERBERBOGEN!#REF!</f>
        <v>#REF!</v>
      </c>
      <c r="D12" s="21" t="s">
        <v>140</v>
      </c>
    </row>
    <row r="13" spans="1:5" ht="45" customHeight="1" x14ac:dyDescent="0.25">
      <c r="A13" s="20" t="e">
        <f t="shared" si="0"/>
        <v>#REF!</v>
      </c>
      <c r="B13" s="24" t="e">
        <f>BEWERBERBOGEN!#REF!</f>
        <v>#REF!</v>
      </c>
      <c r="C13" s="21" t="e">
        <f>BEWERBERBOGEN!#REF!</f>
        <v>#REF!</v>
      </c>
      <c r="D13" s="21" t="s">
        <v>140</v>
      </c>
    </row>
    <row r="14" spans="1:5" ht="45" customHeight="1" x14ac:dyDescent="0.25">
      <c r="A14" s="22" t="e">
        <f t="shared" si="0"/>
        <v>#REF!</v>
      </c>
      <c r="B14" s="24" t="e">
        <f>BEWERBERBOGEN!#REF!</f>
        <v>#REF!</v>
      </c>
      <c r="C14" s="21" t="e">
        <f>BEWERBERBOGEN!#REF!</f>
        <v>#REF!</v>
      </c>
      <c r="D14" s="21" t="s">
        <v>140</v>
      </c>
    </row>
    <row r="15" spans="1:5" ht="45" customHeight="1" x14ac:dyDescent="0.25">
      <c r="A15" s="22" t="e">
        <f t="shared" si="0"/>
        <v>#REF!</v>
      </c>
      <c r="B15" s="24" t="e">
        <f>BEWERBERBOGEN!#REF!</f>
        <v>#REF!</v>
      </c>
      <c r="C15" s="21" t="e">
        <f>BEWERBERBOGEN!#REF!</f>
        <v>#REF!</v>
      </c>
      <c r="D15" s="21" t="s">
        <v>140</v>
      </c>
    </row>
  </sheetData>
  <autoFilter ref="A7:D15" xr:uid="{D57EFCCE-116E-4DEA-BF76-D4574605E7BE}">
    <sortState xmlns:xlrd2="http://schemas.microsoft.com/office/spreadsheetml/2017/richdata2" ref="A8:D15">
      <sortCondition descending="1" ref="C8:C15"/>
    </sortState>
  </autoFilter>
  <sortState xmlns:xlrd2="http://schemas.microsoft.com/office/spreadsheetml/2017/richdata2" ref="B8:D15">
    <sortCondition descending="1" ref="C8:C15"/>
  </sortState>
  <mergeCells count="2">
    <mergeCell ref="A1:D1"/>
    <mergeCell ref="B3:E3"/>
  </mergeCells>
  <pageMargins left="0.7" right="0.7" top="0.78740157499999996" bottom="0.78740157499999996" header="0.3" footer="0.3"/>
  <pageSetup paperSize="9" scale="77"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502EF-24F3-49D6-915C-65F7D230C2F3}">
  <sheetPr codeName="Tabelle2">
    <pageSetUpPr fitToPage="1"/>
  </sheetPr>
  <dimension ref="A1:P248"/>
  <sheetViews>
    <sheetView tabSelected="1" view="pageBreakPreview" zoomScale="80" zoomScaleNormal="85" zoomScaleSheetLayoutView="80" zoomScalePageLayoutView="70" workbookViewId="0">
      <pane xSplit="4" ySplit="4" topLeftCell="E183" activePane="bottomRight" state="frozen"/>
      <selection pane="topRight" activeCell="E1" sqref="E1"/>
      <selection pane="bottomLeft" activeCell="A5" sqref="A5"/>
      <selection pane="bottomRight" activeCell="P202" sqref="P202"/>
    </sheetView>
  </sheetViews>
  <sheetFormatPr baseColWidth="10" defaultColWidth="11.42578125" defaultRowHeight="18.75" x14ac:dyDescent="0.3"/>
  <cols>
    <col min="1" max="4" width="5.5703125" style="1" customWidth="1"/>
    <col min="5" max="5" width="50.5703125" style="47" customWidth="1"/>
    <col min="6" max="8" width="20.5703125" style="47" customWidth="1"/>
    <col min="9" max="9" width="44.85546875" style="47" customWidth="1"/>
    <col min="10" max="10" width="5.5703125" style="47" customWidth="1"/>
    <col min="11" max="11" width="49.140625" style="2" customWidth="1"/>
    <col min="12" max="12" width="10.5703125" style="2" customWidth="1"/>
    <col min="13" max="13" width="10.5703125" style="1" customWidth="1"/>
    <col min="14" max="14" width="5.5703125" style="31" customWidth="1"/>
    <col min="15" max="15" width="5.5703125" style="1" customWidth="1"/>
    <col min="16" max="16" width="42.42578125" style="8" customWidth="1"/>
    <col min="17" max="16384" width="11.42578125" style="2"/>
  </cols>
  <sheetData>
    <row r="1" spans="1:16" s="114" customFormat="1" ht="21" x14ac:dyDescent="0.35">
      <c r="A1" s="110" t="str">
        <f>+F9</f>
        <v>Stadtklinik Frankenthal – Modernisierung &amp; Umbau des Haupthauses (Teilbereiche / komplette Geschossebenen) BA 2 und 3</v>
      </c>
      <c r="B1" s="110"/>
      <c r="C1" s="110"/>
      <c r="D1" s="110"/>
      <c r="E1" s="111"/>
      <c r="F1" s="111"/>
      <c r="G1" s="111"/>
      <c r="H1" s="111"/>
      <c r="I1" s="111"/>
      <c r="J1" s="111"/>
      <c r="K1" s="110"/>
      <c r="L1" s="110"/>
      <c r="M1" s="110"/>
      <c r="N1" s="110"/>
      <c r="O1" s="112"/>
      <c r="P1" s="113" t="s">
        <v>183</v>
      </c>
    </row>
    <row r="2" spans="1:16" s="114" customFormat="1" ht="31.5" customHeight="1" x14ac:dyDescent="0.35">
      <c r="A2" s="115" t="str">
        <f>+F11</f>
        <v>Fachplanung der medizintechnischen Ausrüstung, LPH 3-9 gem. Leistungsbild § 55 HOAI, Anlagengruppe 7</v>
      </c>
      <c r="B2" s="115"/>
      <c r="C2" s="115"/>
      <c r="D2" s="115"/>
      <c r="E2" s="116"/>
      <c r="F2" s="116"/>
      <c r="G2" s="116"/>
      <c r="H2" s="116"/>
      <c r="I2" s="116"/>
      <c r="J2" s="116"/>
      <c r="K2" s="115"/>
      <c r="L2" s="115"/>
      <c r="M2" s="115"/>
      <c r="N2" s="115"/>
      <c r="O2" s="117"/>
      <c r="P2" s="118" t="s">
        <v>175</v>
      </c>
    </row>
    <row r="3" spans="1:16" s="1" customFormat="1" x14ac:dyDescent="0.3">
      <c r="A3" s="55" t="s">
        <v>156</v>
      </c>
      <c r="B3" s="56"/>
      <c r="C3" s="56"/>
      <c r="D3" s="56"/>
      <c r="E3" s="57"/>
      <c r="F3" s="57"/>
      <c r="G3" s="57"/>
      <c r="H3" s="57"/>
      <c r="I3" s="57"/>
      <c r="J3" s="57"/>
      <c r="K3" s="56"/>
      <c r="L3" s="56"/>
      <c r="M3" s="56"/>
      <c r="N3" s="56"/>
      <c r="O3" s="58"/>
      <c r="P3" s="58"/>
    </row>
    <row r="4" spans="1:16" s="1" customFormat="1" x14ac:dyDescent="0.3">
      <c r="A4" s="55" t="s">
        <v>157</v>
      </c>
      <c r="B4" s="56"/>
      <c r="C4" s="56"/>
      <c r="D4" s="56"/>
      <c r="E4" s="57"/>
      <c r="F4" s="57"/>
      <c r="G4" s="57"/>
      <c r="H4" s="57"/>
      <c r="I4" s="57"/>
      <c r="J4" s="57"/>
      <c r="K4" s="56"/>
      <c r="L4" s="56"/>
      <c r="M4" s="56"/>
      <c r="N4" s="56"/>
      <c r="O4" s="58"/>
      <c r="P4" s="58">
        <v>1</v>
      </c>
    </row>
    <row r="5" spans="1:16" x14ac:dyDescent="0.3">
      <c r="A5" s="59"/>
      <c r="F5" s="60"/>
      <c r="G5" s="60"/>
      <c r="P5" s="2"/>
    </row>
    <row r="6" spans="1:16" x14ac:dyDescent="0.3">
      <c r="P6" s="2"/>
    </row>
    <row r="7" spans="1:16" x14ac:dyDescent="0.3">
      <c r="B7" s="61"/>
      <c r="C7" s="61"/>
      <c r="D7" s="61"/>
      <c r="E7" s="62" t="s">
        <v>40</v>
      </c>
      <c r="F7" s="124" t="s">
        <v>184</v>
      </c>
      <c r="G7" s="125"/>
      <c r="H7" s="125"/>
      <c r="I7" s="125"/>
      <c r="J7" s="125"/>
      <c r="K7" s="125"/>
      <c r="P7" s="2"/>
    </row>
    <row r="8" spans="1:16" ht="15.75" customHeight="1" x14ac:dyDescent="0.3">
      <c r="P8" s="2"/>
    </row>
    <row r="9" spans="1:16" ht="20.25" customHeight="1" x14ac:dyDescent="0.3">
      <c r="B9" s="61"/>
      <c r="C9" s="61"/>
      <c r="D9" s="61"/>
      <c r="E9" s="62" t="s">
        <v>37</v>
      </c>
      <c r="F9" s="125" t="s">
        <v>189</v>
      </c>
      <c r="G9" s="125"/>
      <c r="H9" s="125"/>
      <c r="I9" s="125"/>
      <c r="J9" s="125"/>
      <c r="K9" s="125"/>
      <c r="P9" s="2"/>
    </row>
    <row r="10" spans="1:16" ht="15.75" customHeight="1" x14ac:dyDescent="0.3">
      <c r="P10" s="2"/>
    </row>
    <row r="11" spans="1:16" ht="30" customHeight="1" x14ac:dyDescent="0.3">
      <c r="B11" s="61"/>
      <c r="C11" s="61"/>
      <c r="D11" s="61"/>
      <c r="E11" s="62" t="s">
        <v>38</v>
      </c>
      <c r="F11" s="124" t="s">
        <v>185</v>
      </c>
      <c r="G11" s="124"/>
      <c r="H11" s="124"/>
      <c r="I11" s="124"/>
      <c r="J11" s="124"/>
      <c r="K11" s="124"/>
      <c r="P11" s="2"/>
    </row>
    <row r="12" spans="1:16" ht="15.75" customHeight="1" x14ac:dyDescent="0.3">
      <c r="P12" s="2"/>
    </row>
    <row r="13" spans="1:16" x14ac:dyDescent="0.3">
      <c r="B13" s="61"/>
      <c r="C13" s="61"/>
      <c r="D13" s="61"/>
      <c r="E13" s="62" t="s">
        <v>39</v>
      </c>
      <c r="F13" s="125" t="s">
        <v>167</v>
      </c>
      <c r="G13" s="125"/>
      <c r="H13" s="125"/>
      <c r="I13" s="125"/>
      <c r="J13" s="125"/>
      <c r="K13" s="125"/>
      <c r="P13" s="2"/>
    </row>
    <row r="14" spans="1:16" ht="15.75" customHeight="1" x14ac:dyDescent="0.3">
      <c r="P14" s="2"/>
    </row>
    <row r="15" spans="1:16" x14ac:dyDescent="0.3">
      <c r="B15" s="61"/>
      <c r="C15" s="61"/>
      <c r="D15" s="61"/>
      <c r="E15" s="62" t="s">
        <v>41</v>
      </c>
      <c r="F15" s="125" t="s">
        <v>173</v>
      </c>
      <c r="G15" s="125"/>
      <c r="H15" s="125"/>
      <c r="I15" s="125"/>
      <c r="J15" s="125"/>
      <c r="K15" s="125"/>
      <c r="P15" s="2"/>
    </row>
    <row r="16" spans="1:16" ht="15.75" customHeight="1" x14ac:dyDescent="0.3">
      <c r="P16" s="2"/>
    </row>
    <row r="17" spans="1:16" x14ac:dyDescent="0.3">
      <c r="B17" s="61"/>
      <c r="C17" s="61"/>
      <c r="D17" s="61"/>
      <c r="E17" s="62" t="s">
        <v>42</v>
      </c>
      <c r="F17" s="125" t="s">
        <v>0</v>
      </c>
      <c r="G17" s="125"/>
      <c r="H17" s="125"/>
      <c r="I17" s="125"/>
      <c r="J17" s="125"/>
      <c r="K17" s="125"/>
      <c r="P17" s="2"/>
    </row>
    <row r="18" spans="1:16" ht="15.75" customHeight="1" thickBot="1" x14ac:dyDescent="0.35">
      <c r="P18" s="2"/>
    </row>
    <row r="19" spans="1:16" ht="19.5" thickBot="1" x14ac:dyDescent="0.35">
      <c r="E19" s="62" t="s">
        <v>43</v>
      </c>
      <c r="F19" s="126" t="s">
        <v>65</v>
      </c>
      <c r="G19" s="126"/>
      <c r="H19" s="126"/>
      <c r="I19" s="126"/>
      <c r="J19" s="126"/>
      <c r="K19" s="126"/>
      <c r="M19" s="1" t="s">
        <v>36</v>
      </c>
      <c r="P19" s="29"/>
    </row>
    <row r="20" spans="1:16" x14ac:dyDescent="0.3">
      <c r="F20" s="126" t="s">
        <v>1</v>
      </c>
      <c r="G20" s="126"/>
      <c r="H20" s="126"/>
      <c r="I20" s="126"/>
      <c r="J20" s="126"/>
      <c r="K20" s="126"/>
      <c r="P20" s="2"/>
    </row>
    <row r="21" spans="1:16" ht="18.600000000000001" customHeight="1" x14ac:dyDescent="0.3">
      <c r="F21" s="64" t="s">
        <v>158</v>
      </c>
      <c r="G21" s="64"/>
      <c r="H21" s="64"/>
      <c r="I21" s="64"/>
      <c r="J21" s="65"/>
      <c r="P21" s="2"/>
    </row>
    <row r="22" spans="1:16" x14ac:dyDescent="0.3">
      <c r="F22" s="64" t="s">
        <v>159</v>
      </c>
      <c r="G22" s="64"/>
      <c r="H22" s="64"/>
      <c r="I22" s="64"/>
      <c r="J22" s="65"/>
      <c r="K22" s="1" t="s">
        <v>91</v>
      </c>
      <c r="P22" s="2"/>
    </row>
    <row r="23" spans="1:16" x14ac:dyDescent="0.3">
      <c r="F23" s="126" t="s">
        <v>75</v>
      </c>
      <c r="G23" s="126"/>
      <c r="H23" s="126"/>
      <c r="I23" s="126"/>
      <c r="J23" s="126"/>
      <c r="K23" s="126"/>
      <c r="M23" s="1" t="s">
        <v>36</v>
      </c>
      <c r="O23" s="30"/>
      <c r="P23" s="9"/>
    </row>
    <row r="24" spans="1:16" x14ac:dyDescent="0.3">
      <c r="A24" s="61"/>
      <c r="B24" s="61"/>
      <c r="C24" s="61"/>
      <c r="D24" s="61"/>
      <c r="F24" s="62" t="s">
        <v>4</v>
      </c>
      <c r="O24" s="66"/>
      <c r="P24" s="63"/>
    </row>
    <row r="25" spans="1:16" ht="15.75" customHeight="1" x14ac:dyDescent="0.3">
      <c r="A25" s="61"/>
      <c r="B25" s="61"/>
      <c r="C25" s="61"/>
      <c r="D25" s="61"/>
      <c r="F25" s="65"/>
      <c r="G25" s="65"/>
      <c r="H25" s="65"/>
      <c r="I25" s="65"/>
      <c r="K25" s="59"/>
      <c r="O25" s="66"/>
      <c r="P25" s="63"/>
    </row>
    <row r="26" spans="1:16" x14ac:dyDescent="0.3">
      <c r="A26" s="61"/>
      <c r="B26" s="61"/>
      <c r="C26" s="61"/>
      <c r="D26" s="61"/>
      <c r="E26" s="62" t="s">
        <v>44</v>
      </c>
      <c r="F26" s="65" t="s">
        <v>148</v>
      </c>
      <c r="G26" s="65"/>
      <c r="H26" s="65"/>
      <c r="I26" s="65"/>
      <c r="K26" s="59"/>
      <c r="O26" s="66"/>
      <c r="P26" s="63"/>
    </row>
    <row r="27" spans="1:16" x14ac:dyDescent="0.3">
      <c r="A27" s="61"/>
      <c r="B27" s="61"/>
      <c r="C27" s="61"/>
      <c r="D27" s="61"/>
      <c r="F27" s="47" t="s">
        <v>149</v>
      </c>
      <c r="O27" s="66"/>
      <c r="P27" s="63"/>
    </row>
    <row r="28" spans="1:16" x14ac:dyDescent="0.3">
      <c r="A28" s="61"/>
      <c r="B28" s="61"/>
      <c r="C28" s="61"/>
      <c r="D28" s="61"/>
      <c r="F28" s="47" t="s">
        <v>66</v>
      </c>
      <c r="O28" s="66"/>
      <c r="P28" s="63"/>
    </row>
    <row r="29" spans="1:16" s="4" customFormat="1" ht="15.75" customHeight="1" x14ac:dyDescent="0.3">
      <c r="A29" s="1"/>
      <c r="B29" s="1"/>
      <c r="C29" s="1"/>
      <c r="D29" s="1"/>
      <c r="E29" s="47"/>
      <c r="F29" s="47"/>
      <c r="G29" s="47"/>
      <c r="H29" s="47"/>
      <c r="I29" s="47"/>
      <c r="J29" s="47"/>
      <c r="K29" s="2"/>
      <c r="L29" s="2"/>
      <c r="M29" s="2"/>
      <c r="N29" s="31"/>
      <c r="O29" s="63"/>
      <c r="P29" s="63"/>
    </row>
    <row r="30" spans="1:16" s="99" customFormat="1" ht="39.950000000000003" customHeight="1" x14ac:dyDescent="0.25">
      <c r="A30" s="96"/>
      <c r="B30" s="96"/>
      <c r="C30" s="96"/>
      <c r="D30" s="96"/>
      <c r="E30" s="93" t="s">
        <v>87</v>
      </c>
      <c r="F30" s="94"/>
      <c r="G30" s="97"/>
      <c r="H30" s="97"/>
      <c r="I30" s="97"/>
      <c r="J30" s="94"/>
      <c r="K30" s="98"/>
      <c r="L30" s="95"/>
      <c r="M30" s="95"/>
      <c r="N30" s="95"/>
      <c r="O30" s="95"/>
      <c r="P30" s="95"/>
    </row>
    <row r="31" spans="1:16" s="104" customFormat="1" ht="39.950000000000003" customHeight="1" x14ac:dyDescent="0.25">
      <c r="A31" s="105" t="s">
        <v>2</v>
      </c>
      <c r="B31" s="105" t="s">
        <v>2</v>
      </c>
      <c r="C31" s="105"/>
      <c r="D31" s="105"/>
      <c r="E31" s="100" t="s">
        <v>88</v>
      </c>
      <c r="F31" s="101"/>
      <c r="G31" s="101"/>
      <c r="H31" s="101"/>
      <c r="I31" s="101"/>
      <c r="J31" s="101"/>
      <c r="K31" s="102"/>
      <c r="L31" s="102"/>
      <c r="M31" s="102"/>
      <c r="N31" s="102"/>
      <c r="O31" s="102"/>
      <c r="P31" s="103"/>
    </row>
    <row r="32" spans="1:16" ht="15" customHeight="1" thickBot="1" x14ac:dyDescent="0.35">
      <c r="P32" s="2"/>
    </row>
    <row r="33" spans="1:16" ht="19.5" thickBot="1" x14ac:dyDescent="0.35">
      <c r="A33" s="61" t="s">
        <v>2</v>
      </c>
      <c r="B33" s="61" t="s">
        <v>2</v>
      </c>
      <c r="C33" s="61">
        <v>1</v>
      </c>
      <c r="D33" s="61"/>
      <c r="E33" s="62" t="s">
        <v>89</v>
      </c>
      <c r="I33" s="65" t="s">
        <v>91</v>
      </c>
      <c r="P33" s="29"/>
    </row>
    <row r="34" spans="1:16" x14ac:dyDescent="0.3">
      <c r="A34" s="61"/>
      <c r="B34" s="61"/>
      <c r="C34" s="61"/>
      <c r="D34" s="61"/>
      <c r="E34" s="47" t="s">
        <v>90</v>
      </c>
      <c r="K34" s="67"/>
      <c r="P34" s="63"/>
    </row>
    <row r="35" spans="1:16" x14ac:dyDescent="0.3">
      <c r="A35" s="61"/>
      <c r="B35" s="61"/>
      <c r="C35" s="61"/>
      <c r="D35" s="61"/>
      <c r="E35" s="47" t="s">
        <v>92</v>
      </c>
      <c r="P35" s="63"/>
    </row>
    <row r="36" spans="1:16" ht="15" customHeight="1" thickBot="1" x14ac:dyDescent="0.35">
      <c r="P36" s="63"/>
    </row>
    <row r="37" spans="1:16" ht="19.5" thickBot="1" x14ac:dyDescent="0.35">
      <c r="A37" s="61" t="s">
        <v>2</v>
      </c>
      <c r="B37" s="61" t="s">
        <v>2</v>
      </c>
      <c r="C37" s="61">
        <v>2</v>
      </c>
      <c r="D37" s="61"/>
      <c r="E37" s="62" t="s">
        <v>93</v>
      </c>
      <c r="I37" s="65" t="s">
        <v>180</v>
      </c>
      <c r="K37" s="67"/>
      <c r="P37" s="37"/>
    </row>
    <row r="38" spans="1:16" x14ac:dyDescent="0.3">
      <c r="A38" s="61"/>
      <c r="B38" s="61"/>
      <c r="C38" s="61"/>
      <c r="D38" s="61"/>
      <c r="E38" s="47" t="s">
        <v>94</v>
      </c>
      <c r="K38" s="67"/>
      <c r="M38" s="63"/>
      <c r="N38" s="32"/>
      <c r="O38" s="63"/>
      <c r="P38" s="63"/>
    </row>
    <row r="39" spans="1:16" ht="39.75" customHeight="1" x14ac:dyDescent="0.3">
      <c r="A39" s="61"/>
      <c r="B39" s="61"/>
      <c r="C39" s="61"/>
      <c r="D39" s="61"/>
      <c r="E39" s="131" t="s">
        <v>150</v>
      </c>
      <c r="F39" s="126"/>
      <c r="G39" s="126"/>
      <c r="H39" s="126"/>
      <c r="I39" s="126"/>
      <c r="J39" s="126"/>
      <c r="K39" s="126"/>
      <c r="L39" s="126"/>
      <c r="M39" s="126"/>
      <c r="N39" s="32"/>
      <c r="O39" s="63"/>
      <c r="P39" s="63"/>
    </row>
    <row r="40" spans="1:16" ht="15" customHeight="1" thickBot="1" x14ac:dyDescent="0.35">
      <c r="E40" s="65"/>
      <c r="M40" s="63"/>
      <c r="N40" s="32"/>
      <c r="O40" s="63"/>
      <c r="P40" s="63"/>
    </row>
    <row r="41" spans="1:16" ht="19.5" thickBot="1" x14ac:dyDescent="0.35">
      <c r="A41" s="61" t="s">
        <v>2</v>
      </c>
      <c r="B41" s="61" t="s">
        <v>2</v>
      </c>
      <c r="C41" s="61">
        <v>3</v>
      </c>
      <c r="D41" s="61"/>
      <c r="E41" s="62" t="s">
        <v>95</v>
      </c>
      <c r="I41" s="47" t="s">
        <v>137</v>
      </c>
      <c r="K41" s="67"/>
      <c r="P41" s="37"/>
    </row>
    <row r="42" spans="1:16" x14ac:dyDescent="0.3">
      <c r="A42" s="61"/>
      <c r="B42" s="61"/>
      <c r="C42" s="61"/>
      <c r="D42" s="61"/>
      <c r="E42" s="47" t="s">
        <v>96</v>
      </c>
      <c r="K42" s="67"/>
      <c r="M42" s="63"/>
      <c r="N42" s="32"/>
      <c r="O42" s="63"/>
      <c r="P42" s="63"/>
    </row>
    <row r="43" spans="1:16" ht="39" customHeight="1" x14ac:dyDescent="0.3">
      <c r="A43" s="61"/>
      <c r="B43" s="61"/>
      <c r="C43" s="61"/>
      <c r="D43" s="61"/>
      <c r="E43" s="131" t="s">
        <v>151</v>
      </c>
      <c r="F43" s="126"/>
      <c r="G43" s="126"/>
      <c r="H43" s="126"/>
      <c r="I43" s="126"/>
      <c r="J43" s="126"/>
      <c r="K43" s="126"/>
      <c r="L43" s="126"/>
      <c r="M43" s="126"/>
      <c r="N43" s="32"/>
      <c r="O43" s="63"/>
      <c r="P43" s="63"/>
    </row>
    <row r="44" spans="1:16" ht="15" customHeight="1" thickBot="1" x14ac:dyDescent="0.35">
      <c r="M44" s="63"/>
      <c r="N44" s="32"/>
      <c r="O44" s="63"/>
      <c r="P44" s="63"/>
    </row>
    <row r="45" spans="1:16" ht="19.5" thickBot="1" x14ac:dyDescent="0.35">
      <c r="A45" s="61" t="s">
        <v>2</v>
      </c>
      <c r="B45" s="61" t="s">
        <v>2</v>
      </c>
      <c r="C45" s="61">
        <v>4</v>
      </c>
      <c r="D45" s="61"/>
      <c r="E45" s="62" t="s">
        <v>97</v>
      </c>
      <c r="I45" s="47" t="s">
        <v>138</v>
      </c>
      <c r="K45" s="67"/>
      <c r="P45" s="37"/>
    </row>
    <row r="46" spans="1:16" x14ac:dyDescent="0.3">
      <c r="A46" s="61"/>
      <c r="B46" s="61"/>
      <c r="C46" s="61"/>
      <c r="D46" s="61"/>
      <c r="E46" s="131" t="s">
        <v>98</v>
      </c>
      <c r="F46" s="126"/>
      <c r="G46" s="126"/>
      <c r="H46" s="126"/>
      <c r="I46" s="126"/>
      <c r="J46" s="126"/>
      <c r="K46" s="126"/>
      <c r="L46" s="126"/>
      <c r="M46" s="126"/>
      <c r="N46" s="32"/>
      <c r="O46" s="63"/>
      <c r="P46" s="63"/>
    </row>
    <row r="47" spans="1:16" x14ac:dyDescent="0.3">
      <c r="A47" s="61"/>
      <c r="B47" s="61"/>
      <c r="C47" s="61"/>
      <c r="D47" s="61"/>
      <c r="E47" s="47" t="s">
        <v>102</v>
      </c>
      <c r="M47" s="63"/>
      <c r="N47" s="32"/>
      <c r="O47" s="63"/>
      <c r="P47" s="63"/>
    </row>
    <row r="48" spans="1:16" ht="15" customHeight="1" thickBot="1" x14ac:dyDescent="0.35">
      <c r="M48" s="63"/>
      <c r="N48" s="32"/>
      <c r="O48" s="63"/>
      <c r="P48" s="63"/>
    </row>
    <row r="49" spans="1:16" ht="19.5" thickBot="1" x14ac:dyDescent="0.35">
      <c r="A49" s="61" t="s">
        <v>2</v>
      </c>
      <c r="B49" s="61" t="s">
        <v>2</v>
      </c>
      <c r="C49" s="61">
        <v>5</v>
      </c>
      <c r="D49" s="61"/>
      <c r="E49" s="62" t="s">
        <v>99</v>
      </c>
      <c r="I49" s="47" t="s">
        <v>100</v>
      </c>
      <c r="K49" s="67"/>
      <c r="P49" s="37"/>
    </row>
    <row r="50" spans="1:16" x14ac:dyDescent="0.3">
      <c r="A50" s="61"/>
      <c r="B50" s="61"/>
      <c r="C50" s="61"/>
      <c r="D50" s="61"/>
      <c r="E50" s="47" t="s">
        <v>101</v>
      </c>
      <c r="K50" s="67"/>
      <c r="M50" s="63"/>
      <c r="N50" s="32"/>
      <c r="O50" s="63"/>
      <c r="P50" s="63"/>
    </row>
    <row r="51" spans="1:16" x14ac:dyDescent="0.3">
      <c r="A51" s="61"/>
      <c r="B51" s="61"/>
      <c r="C51" s="61"/>
      <c r="D51" s="61"/>
      <c r="E51" s="47" t="s">
        <v>103</v>
      </c>
      <c r="M51" s="63"/>
      <c r="N51" s="32"/>
      <c r="O51" s="63"/>
      <c r="P51" s="63"/>
    </row>
    <row r="52" spans="1:16" s="4" customFormat="1" ht="15" customHeight="1" x14ac:dyDescent="0.3">
      <c r="A52" s="1"/>
      <c r="B52" s="1"/>
      <c r="C52" s="1"/>
      <c r="D52" s="1"/>
      <c r="E52" s="47"/>
      <c r="F52" s="47"/>
      <c r="G52" s="47"/>
      <c r="H52" s="47"/>
      <c r="I52" s="47"/>
      <c r="J52" s="47"/>
      <c r="K52" s="2"/>
      <c r="L52" s="2"/>
      <c r="M52" s="63"/>
      <c r="N52" s="32"/>
      <c r="O52" s="63"/>
      <c r="P52" s="63"/>
    </row>
    <row r="53" spans="1:16" s="99" customFormat="1" ht="39.950000000000003" customHeight="1" x14ac:dyDescent="0.25">
      <c r="A53" s="96"/>
      <c r="B53" s="96"/>
      <c r="C53" s="96"/>
      <c r="D53" s="96"/>
      <c r="E53" s="93" t="s">
        <v>104</v>
      </c>
      <c r="F53" s="94"/>
      <c r="G53" s="97"/>
      <c r="H53" s="97"/>
      <c r="I53" s="97"/>
      <c r="J53" s="94"/>
      <c r="K53" s="98"/>
      <c r="L53" s="95"/>
      <c r="M53" s="95"/>
      <c r="N53" s="95"/>
      <c r="O53" s="95"/>
      <c r="P53" s="95"/>
    </row>
    <row r="54" spans="1:16" s="104" customFormat="1" ht="39.950000000000003" customHeight="1" x14ac:dyDescent="0.25">
      <c r="A54" s="105" t="s">
        <v>3</v>
      </c>
      <c r="B54" s="105" t="s">
        <v>11</v>
      </c>
      <c r="C54" s="105"/>
      <c r="D54" s="105"/>
      <c r="E54" s="100" t="s">
        <v>136</v>
      </c>
      <c r="F54" s="101"/>
      <c r="G54" s="101"/>
      <c r="H54" s="101"/>
      <c r="I54" s="101"/>
      <c r="J54" s="101"/>
      <c r="K54" s="102"/>
      <c r="L54" s="102"/>
      <c r="M54" s="102"/>
      <c r="N54" s="102"/>
      <c r="O54" s="102"/>
      <c r="P54" s="103"/>
    </row>
    <row r="55" spans="1:16" ht="19.5" thickBot="1" x14ac:dyDescent="0.35">
      <c r="P55" s="2"/>
    </row>
    <row r="56" spans="1:16" ht="19.5" thickBot="1" x14ac:dyDescent="0.35">
      <c r="A56" s="61" t="s">
        <v>3</v>
      </c>
      <c r="B56" s="61" t="s">
        <v>11</v>
      </c>
      <c r="C56" s="61">
        <v>1</v>
      </c>
      <c r="D56" s="61"/>
      <c r="E56" s="69" t="s">
        <v>133</v>
      </c>
      <c r="F56" s="70"/>
      <c r="J56" s="70"/>
      <c r="K56" s="67"/>
      <c r="L56" s="68"/>
      <c r="M56" s="66"/>
      <c r="N56" s="33"/>
      <c r="O56" s="66"/>
      <c r="P56" s="37"/>
    </row>
    <row r="57" spans="1:16" x14ac:dyDescent="0.3">
      <c r="A57" s="61"/>
      <c r="B57" s="61"/>
      <c r="C57" s="61"/>
      <c r="E57" s="65" t="s">
        <v>131</v>
      </c>
      <c r="F57" s="70"/>
      <c r="J57" s="70"/>
      <c r="K57" s="67"/>
      <c r="L57" s="68"/>
      <c r="M57" s="66"/>
      <c r="N57" s="33"/>
      <c r="O57" s="63"/>
      <c r="P57" s="63"/>
    </row>
    <row r="58" spans="1:16" ht="19.5" thickBot="1" x14ac:dyDescent="0.35">
      <c r="E58" s="71"/>
      <c r="F58" s="71"/>
      <c r="G58" s="71"/>
      <c r="H58" s="71"/>
      <c r="I58" s="71"/>
      <c r="J58" s="72"/>
      <c r="L58" s="73"/>
      <c r="M58" s="74"/>
      <c r="N58" s="34"/>
      <c r="O58" s="63"/>
      <c r="P58" s="63"/>
    </row>
    <row r="59" spans="1:16" ht="19.5" thickBot="1" x14ac:dyDescent="0.35">
      <c r="A59" s="61" t="s">
        <v>3</v>
      </c>
      <c r="B59" s="61" t="s">
        <v>11</v>
      </c>
      <c r="C59" s="61">
        <v>2</v>
      </c>
      <c r="D59" s="61"/>
      <c r="E59" s="69" t="s">
        <v>134</v>
      </c>
      <c r="F59" s="70"/>
      <c r="J59" s="70"/>
      <c r="K59" s="67"/>
      <c r="L59" s="68"/>
      <c r="M59" s="66"/>
      <c r="N59" s="33"/>
      <c r="O59" s="66"/>
      <c r="P59" s="37"/>
    </row>
    <row r="60" spans="1:16" ht="18.600000000000001" customHeight="1" x14ac:dyDescent="0.3">
      <c r="A60" s="61"/>
      <c r="B60" s="61"/>
      <c r="C60" s="61"/>
      <c r="E60" s="127" t="s">
        <v>135</v>
      </c>
      <c r="F60" s="127"/>
      <c r="G60" s="127"/>
      <c r="H60" s="127"/>
      <c r="I60" s="127"/>
      <c r="J60" s="127"/>
      <c r="K60" s="127"/>
      <c r="L60" s="68"/>
      <c r="M60" s="66"/>
      <c r="N60" s="33"/>
      <c r="O60" s="63"/>
      <c r="P60" s="63"/>
    </row>
    <row r="61" spans="1:16" x14ac:dyDescent="0.3">
      <c r="A61" s="61"/>
      <c r="B61" s="61"/>
      <c r="C61" s="61"/>
      <c r="E61" s="127"/>
      <c r="F61" s="127"/>
      <c r="G61" s="127"/>
      <c r="H61" s="127"/>
      <c r="I61" s="127"/>
      <c r="J61" s="127"/>
      <c r="K61" s="127"/>
      <c r="L61" s="68"/>
      <c r="M61" s="66"/>
      <c r="N61" s="33"/>
      <c r="O61" s="63"/>
      <c r="P61" s="63"/>
    </row>
    <row r="62" spans="1:16" x14ac:dyDescent="0.3">
      <c r="A62" s="61"/>
      <c r="B62" s="61"/>
      <c r="C62" s="61"/>
      <c r="E62" s="127"/>
      <c r="F62" s="127"/>
      <c r="G62" s="127"/>
      <c r="H62" s="127"/>
      <c r="I62" s="127"/>
      <c r="J62" s="127"/>
      <c r="K62" s="127"/>
      <c r="L62" s="68"/>
      <c r="M62" s="66"/>
      <c r="N62" s="33"/>
      <c r="O62" s="63"/>
      <c r="P62" s="63"/>
    </row>
    <row r="63" spans="1:16" x14ac:dyDescent="0.3">
      <c r="P63" s="2"/>
    </row>
    <row r="64" spans="1:16" s="104" customFormat="1" ht="39.950000000000003" customHeight="1" x14ac:dyDescent="0.25">
      <c r="A64" s="105" t="s">
        <v>3</v>
      </c>
      <c r="B64" s="105" t="s">
        <v>2</v>
      </c>
      <c r="C64" s="105"/>
      <c r="D64" s="105"/>
      <c r="E64" s="100" t="s">
        <v>105</v>
      </c>
      <c r="F64" s="101"/>
      <c r="G64" s="101"/>
      <c r="H64" s="101"/>
      <c r="I64" s="101"/>
      <c r="J64" s="101"/>
      <c r="K64" s="102"/>
      <c r="L64" s="102"/>
      <c r="M64" s="102"/>
      <c r="N64" s="102"/>
      <c r="O64" s="102"/>
      <c r="P64" s="103"/>
    </row>
    <row r="65" spans="1:16" ht="19.5" thickBot="1" x14ac:dyDescent="0.35">
      <c r="P65" s="2"/>
    </row>
    <row r="66" spans="1:16" ht="19.5" thickBot="1" x14ac:dyDescent="0.35">
      <c r="A66" s="61" t="s">
        <v>3</v>
      </c>
      <c r="B66" s="61" t="s">
        <v>2</v>
      </c>
      <c r="C66" s="61">
        <v>1</v>
      </c>
      <c r="D66" s="61"/>
      <c r="E66" s="47" t="s">
        <v>132</v>
      </c>
      <c r="G66" s="75"/>
      <c r="H66" s="75"/>
      <c r="I66" s="75"/>
      <c r="J66" s="75"/>
      <c r="K66" s="63"/>
      <c r="L66" s="63"/>
      <c r="M66" s="66"/>
      <c r="N66" s="32"/>
      <c r="O66" s="66"/>
      <c r="P66" s="37"/>
    </row>
    <row r="67" spans="1:16" ht="19.5" thickBot="1" x14ac:dyDescent="0.35">
      <c r="P67" s="2"/>
    </row>
    <row r="68" spans="1:16" ht="19.5" thickBot="1" x14ac:dyDescent="0.35">
      <c r="A68" s="61" t="s">
        <v>3</v>
      </c>
      <c r="B68" s="61" t="s">
        <v>2</v>
      </c>
      <c r="C68" s="61">
        <v>2</v>
      </c>
      <c r="D68" s="61"/>
      <c r="E68" s="47" t="s">
        <v>106</v>
      </c>
      <c r="G68" s="75"/>
      <c r="H68" s="75"/>
      <c r="I68" s="75"/>
      <c r="J68" s="75"/>
      <c r="K68" s="63"/>
      <c r="L68" s="63"/>
      <c r="M68" s="66"/>
      <c r="N68" s="32"/>
      <c r="O68" s="66"/>
      <c r="P68" s="37"/>
    </row>
    <row r="69" spans="1:16" ht="19.5" thickBot="1" x14ac:dyDescent="0.35">
      <c r="E69" s="47" t="s">
        <v>12</v>
      </c>
      <c r="G69" s="75"/>
      <c r="H69" s="75"/>
      <c r="I69" s="75"/>
      <c r="J69" s="75"/>
      <c r="K69" s="63"/>
      <c r="L69" s="63"/>
      <c r="M69" s="66"/>
      <c r="N69" s="32"/>
      <c r="O69" s="66"/>
      <c r="P69" s="37"/>
    </row>
    <row r="70" spans="1:16" ht="19.5" thickBot="1" x14ac:dyDescent="0.35">
      <c r="E70" s="47" t="s">
        <v>77</v>
      </c>
      <c r="G70" s="75"/>
      <c r="H70" s="75"/>
      <c r="I70" s="75"/>
      <c r="J70" s="75"/>
      <c r="K70" s="63"/>
      <c r="L70" s="63"/>
      <c r="M70" s="66"/>
      <c r="N70" s="32"/>
      <c r="O70" s="66"/>
      <c r="P70" s="37"/>
    </row>
    <row r="71" spans="1:16" ht="19.5" thickBot="1" x14ac:dyDescent="0.35">
      <c r="P71" s="2"/>
    </row>
    <row r="72" spans="1:16" ht="19.5" thickBot="1" x14ac:dyDescent="0.35">
      <c r="A72" s="61" t="s">
        <v>3</v>
      </c>
      <c r="B72" s="61" t="s">
        <v>2</v>
      </c>
      <c r="C72" s="61">
        <v>3</v>
      </c>
      <c r="E72" s="47" t="s">
        <v>79</v>
      </c>
      <c r="G72" s="75"/>
      <c r="H72" s="75"/>
      <c r="I72" s="75"/>
      <c r="J72" s="75"/>
      <c r="K72" s="63"/>
      <c r="L72" s="63"/>
      <c r="M72" s="66"/>
      <c r="N72" s="32"/>
      <c r="O72" s="66"/>
      <c r="P72" s="37"/>
    </row>
    <row r="73" spans="1:16" ht="19.5" thickBot="1" x14ac:dyDescent="0.35">
      <c r="E73" s="47" t="s">
        <v>13</v>
      </c>
      <c r="G73" s="75"/>
      <c r="H73" s="75"/>
      <c r="I73" s="75"/>
      <c r="J73" s="75"/>
      <c r="K73" s="63"/>
      <c r="L73" s="63"/>
      <c r="M73" s="66"/>
      <c r="N73" s="32"/>
      <c r="O73" s="66"/>
      <c r="P73" s="37"/>
    </row>
    <row r="74" spans="1:16" ht="19.5" thickBot="1" x14ac:dyDescent="0.35">
      <c r="E74" s="47" t="s">
        <v>14</v>
      </c>
      <c r="G74" s="75"/>
      <c r="H74" s="75"/>
      <c r="I74" s="75"/>
      <c r="J74" s="75"/>
      <c r="K74" s="63"/>
      <c r="L74" s="63"/>
      <c r="M74" s="66"/>
      <c r="N74" s="32"/>
      <c r="O74" s="66"/>
      <c r="P74" s="37"/>
    </row>
    <row r="75" spans="1:16" ht="19.5" thickBot="1" x14ac:dyDescent="0.35">
      <c r="E75" s="47" t="s">
        <v>15</v>
      </c>
      <c r="G75" s="75"/>
      <c r="H75" s="75"/>
      <c r="I75" s="75"/>
      <c r="J75" s="75"/>
      <c r="K75" s="63"/>
      <c r="L75" s="63"/>
      <c r="M75" s="66"/>
      <c r="N75" s="32"/>
      <c r="O75" s="66"/>
      <c r="P75" s="37"/>
    </row>
    <row r="76" spans="1:16" ht="19.5" thickBot="1" x14ac:dyDescent="0.35"/>
    <row r="77" spans="1:16" ht="19.5" thickBot="1" x14ac:dyDescent="0.35">
      <c r="A77" s="61" t="s">
        <v>3</v>
      </c>
      <c r="B77" s="61" t="s">
        <v>2</v>
      </c>
      <c r="C77" s="61">
        <v>4</v>
      </c>
      <c r="E77" s="47" t="s">
        <v>107</v>
      </c>
      <c r="G77" s="75"/>
      <c r="H77" s="75"/>
      <c r="I77" s="75"/>
      <c r="J77" s="75"/>
      <c r="K77" s="63"/>
      <c r="L77" s="63"/>
      <c r="M77" s="66"/>
      <c r="N77" s="32"/>
      <c r="O77" s="66"/>
      <c r="P77" s="37"/>
    </row>
    <row r="78" spans="1:16" ht="19.5" thickBot="1" x14ac:dyDescent="0.35">
      <c r="E78" s="47" t="s">
        <v>16</v>
      </c>
      <c r="G78" s="75"/>
      <c r="H78" s="75"/>
      <c r="I78" s="75"/>
      <c r="J78" s="75"/>
      <c r="K78" s="63"/>
      <c r="L78" s="63"/>
      <c r="M78" s="66"/>
      <c r="N78" s="32"/>
      <c r="O78" s="66"/>
      <c r="P78" s="37"/>
    </row>
    <row r="79" spans="1:16" ht="19.5" thickBot="1" x14ac:dyDescent="0.35">
      <c r="E79" s="47" t="s">
        <v>17</v>
      </c>
      <c r="G79" s="75"/>
      <c r="H79" s="75"/>
      <c r="I79" s="75"/>
      <c r="J79" s="75"/>
      <c r="K79" s="63"/>
      <c r="L79" s="63"/>
      <c r="M79" s="66"/>
      <c r="N79" s="32"/>
      <c r="O79" s="66"/>
      <c r="P79" s="37"/>
    </row>
    <row r="80" spans="1:16" ht="19.5" thickBot="1" x14ac:dyDescent="0.35">
      <c r="E80" s="47" t="s">
        <v>18</v>
      </c>
      <c r="G80" s="75"/>
      <c r="H80" s="75"/>
      <c r="I80" s="75"/>
      <c r="J80" s="75"/>
      <c r="K80" s="63"/>
      <c r="L80" s="63"/>
      <c r="M80" s="66"/>
      <c r="N80" s="32"/>
      <c r="O80" s="66"/>
      <c r="P80" s="37"/>
    </row>
    <row r="81" spans="1:16" ht="19.5" thickBot="1" x14ac:dyDescent="0.35">
      <c r="E81" s="47" t="s">
        <v>19</v>
      </c>
      <c r="G81" s="75"/>
      <c r="H81" s="75"/>
      <c r="I81" s="75"/>
      <c r="J81" s="75"/>
      <c r="K81" s="63"/>
      <c r="L81" s="63"/>
      <c r="M81" s="66"/>
      <c r="N81" s="32"/>
      <c r="O81" s="66"/>
      <c r="P81" s="37"/>
    </row>
    <row r="82" spans="1:16" ht="19.5" thickBot="1" x14ac:dyDescent="0.35">
      <c r="A82" s="61"/>
      <c r="B82" s="61"/>
      <c r="C82" s="61"/>
      <c r="D82" s="61"/>
      <c r="E82" s="62"/>
      <c r="K82" s="67"/>
      <c r="P82" s="63"/>
    </row>
    <row r="83" spans="1:16" ht="19.5" thickBot="1" x14ac:dyDescent="0.35">
      <c r="A83" s="61" t="s">
        <v>3</v>
      </c>
      <c r="B83" s="61" t="s">
        <v>2</v>
      </c>
      <c r="C83" s="61" t="s">
        <v>7</v>
      </c>
      <c r="D83" s="61"/>
      <c r="E83" s="62" t="s">
        <v>80</v>
      </c>
      <c r="I83" s="47" t="s">
        <v>181</v>
      </c>
      <c r="K83" s="67"/>
      <c r="P83" s="37"/>
    </row>
    <row r="84" spans="1:16" ht="45" customHeight="1" x14ac:dyDescent="0.3">
      <c r="E84" s="131" t="s">
        <v>152</v>
      </c>
      <c r="F84" s="126"/>
      <c r="G84" s="126"/>
      <c r="H84" s="126"/>
      <c r="I84" s="126"/>
      <c r="J84" s="126"/>
      <c r="K84" s="126"/>
      <c r="L84" s="126"/>
      <c r="M84" s="126"/>
      <c r="P84" s="12"/>
    </row>
    <row r="85" spans="1:16" ht="19.5" thickBot="1" x14ac:dyDescent="0.35">
      <c r="P85" s="2"/>
    </row>
    <row r="86" spans="1:16" ht="19.5" thickBot="1" x14ac:dyDescent="0.35">
      <c r="A86" s="61" t="s">
        <v>3</v>
      </c>
      <c r="B86" s="61" t="s">
        <v>3</v>
      </c>
      <c r="C86" s="61"/>
      <c r="D86" s="61"/>
      <c r="E86" s="133" t="s">
        <v>170</v>
      </c>
      <c r="F86" s="133"/>
      <c r="K86" s="67"/>
      <c r="P86" s="37"/>
    </row>
    <row r="87" spans="1:16" x14ac:dyDescent="0.3">
      <c r="P87" s="2"/>
    </row>
    <row r="88" spans="1:16" s="109" customFormat="1" ht="39.950000000000003" customHeight="1" x14ac:dyDescent="0.25">
      <c r="A88" s="105" t="s">
        <v>3</v>
      </c>
      <c r="B88" s="105" t="s">
        <v>5</v>
      </c>
      <c r="C88" s="105"/>
      <c r="D88" s="105"/>
      <c r="E88" s="100" t="s">
        <v>108</v>
      </c>
      <c r="F88" s="106"/>
      <c r="G88" s="106"/>
      <c r="H88" s="106"/>
      <c r="I88" s="106"/>
      <c r="J88" s="106"/>
      <c r="K88" s="107"/>
      <c r="L88" s="107"/>
      <c r="M88" s="107"/>
      <c r="N88" s="107"/>
      <c r="O88" s="107"/>
      <c r="P88" s="108"/>
    </row>
    <row r="89" spans="1:16" ht="19.5" thickBot="1" x14ac:dyDescent="0.35">
      <c r="A89" s="61"/>
      <c r="B89" s="61"/>
      <c r="C89" s="61"/>
      <c r="D89" s="61"/>
      <c r="E89" s="62"/>
      <c r="K89" s="67"/>
      <c r="P89" s="63"/>
    </row>
    <row r="90" spans="1:16" ht="19.5" thickBot="1" x14ac:dyDescent="0.35">
      <c r="A90" s="61" t="s">
        <v>3</v>
      </c>
      <c r="B90" s="61" t="s">
        <v>5</v>
      </c>
      <c r="C90" s="61">
        <v>1</v>
      </c>
      <c r="D90" s="61"/>
      <c r="E90" s="62" t="s">
        <v>109</v>
      </c>
      <c r="K90" s="67" t="s">
        <v>112</v>
      </c>
      <c r="P90" s="37"/>
    </row>
    <row r="91" spans="1:16" x14ac:dyDescent="0.3">
      <c r="A91" s="61"/>
      <c r="B91" s="61"/>
      <c r="C91" s="61"/>
      <c r="D91" s="61"/>
      <c r="E91" s="47" t="s">
        <v>110</v>
      </c>
      <c r="K91" s="67"/>
      <c r="P91" s="63"/>
    </row>
    <row r="92" spans="1:16" x14ac:dyDescent="0.3">
      <c r="A92" s="61"/>
      <c r="B92" s="61"/>
      <c r="C92" s="61"/>
      <c r="D92" s="61"/>
      <c r="E92" s="47" t="s">
        <v>111</v>
      </c>
      <c r="P92" s="63"/>
    </row>
    <row r="93" spans="1:16" x14ac:dyDescent="0.3">
      <c r="P93" s="2"/>
    </row>
    <row r="94" spans="1:16" s="104" customFormat="1" ht="39.950000000000003" customHeight="1" x14ac:dyDescent="0.25">
      <c r="A94" s="105" t="s">
        <v>3</v>
      </c>
      <c r="B94" s="105" t="s">
        <v>6</v>
      </c>
      <c r="C94" s="105"/>
      <c r="D94" s="105"/>
      <c r="E94" s="100" t="s">
        <v>113</v>
      </c>
      <c r="F94" s="101"/>
      <c r="G94" s="101"/>
      <c r="H94" s="101"/>
      <c r="I94" s="101"/>
      <c r="J94" s="101"/>
      <c r="K94" s="102"/>
      <c r="L94" s="102"/>
      <c r="M94" s="102"/>
      <c r="N94" s="102"/>
      <c r="O94" s="102"/>
      <c r="P94" s="103"/>
    </row>
    <row r="95" spans="1:16" ht="19.5" thickBot="1" x14ac:dyDescent="0.35">
      <c r="A95" s="61"/>
      <c r="B95" s="61"/>
      <c r="C95" s="61"/>
      <c r="D95" s="61"/>
      <c r="E95" s="62"/>
      <c r="K95" s="67"/>
      <c r="P95" s="63"/>
    </row>
    <row r="96" spans="1:16" ht="19.5" thickBot="1" x14ac:dyDescent="0.35">
      <c r="A96" s="61" t="s">
        <v>3</v>
      </c>
      <c r="B96" s="61" t="s">
        <v>6</v>
      </c>
      <c r="C96" s="61">
        <v>1</v>
      </c>
      <c r="D96" s="61"/>
      <c r="E96" s="62" t="s">
        <v>114</v>
      </c>
      <c r="I96" s="65" t="s">
        <v>115</v>
      </c>
      <c r="K96" s="67"/>
      <c r="P96" s="37"/>
    </row>
    <row r="97" spans="1:16" x14ac:dyDescent="0.3">
      <c r="E97" s="127" t="s">
        <v>153</v>
      </c>
      <c r="F97" s="127"/>
      <c r="G97" s="127"/>
      <c r="H97" s="127"/>
      <c r="I97" s="127"/>
      <c r="J97" s="127"/>
      <c r="K97" s="127"/>
      <c r="L97" s="127"/>
      <c r="M97" s="127"/>
      <c r="N97" s="45"/>
      <c r="O97" s="76"/>
      <c r="P97" s="63"/>
    </row>
    <row r="98" spans="1:16" x14ac:dyDescent="0.3">
      <c r="A98" s="61"/>
      <c r="B98" s="61"/>
      <c r="C98" s="61"/>
      <c r="D98" s="61"/>
      <c r="E98" s="47" t="s">
        <v>116</v>
      </c>
      <c r="P98" s="63"/>
    </row>
    <row r="99" spans="1:16" x14ac:dyDescent="0.3">
      <c r="P99" s="2"/>
    </row>
    <row r="100" spans="1:16" s="99" customFormat="1" ht="39.950000000000003" customHeight="1" x14ac:dyDescent="0.25">
      <c r="A100" s="96"/>
      <c r="B100" s="96"/>
      <c r="C100" s="96"/>
      <c r="D100" s="96"/>
      <c r="E100" s="93" t="s">
        <v>117</v>
      </c>
      <c r="F100" s="94"/>
      <c r="G100" s="97"/>
      <c r="H100" s="97"/>
      <c r="I100" s="97"/>
      <c r="J100" s="94"/>
      <c r="K100" s="98"/>
      <c r="L100" s="95"/>
      <c r="M100" s="95"/>
      <c r="N100" s="95"/>
      <c r="O100" s="95"/>
      <c r="P100" s="95"/>
    </row>
    <row r="101" spans="1:16" s="104" customFormat="1" ht="39.950000000000003" customHeight="1" x14ac:dyDescent="0.25">
      <c r="A101" s="105" t="s">
        <v>5</v>
      </c>
      <c r="B101" s="105" t="s">
        <v>2</v>
      </c>
      <c r="C101" s="105"/>
      <c r="D101" s="105"/>
      <c r="E101" s="100" t="s">
        <v>118</v>
      </c>
      <c r="F101" s="101"/>
      <c r="G101" s="101"/>
      <c r="H101" s="101"/>
      <c r="I101" s="101"/>
      <c r="J101" s="101"/>
      <c r="K101" s="102"/>
      <c r="L101" s="102"/>
      <c r="M101" s="102"/>
      <c r="N101" s="102"/>
      <c r="O101" s="102"/>
      <c r="P101" s="103"/>
    </row>
    <row r="102" spans="1:16" ht="19.5" thickBot="1" x14ac:dyDescent="0.35">
      <c r="P102" s="2"/>
    </row>
    <row r="103" spans="1:16" s="3" customFormat="1" ht="19.5" thickBot="1" x14ac:dyDescent="0.35">
      <c r="A103" s="61" t="s">
        <v>5</v>
      </c>
      <c r="B103" s="61" t="s">
        <v>2</v>
      </c>
      <c r="C103" s="61">
        <v>1</v>
      </c>
      <c r="D103" s="61"/>
      <c r="E103" s="62" t="s">
        <v>78</v>
      </c>
      <c r="F103" s="62"/>
      <c r="G103" s="62"/>
      <c r="H103" s="62"/>
      <c r="I103" s="47" t="s">
        <v>139</v>
      </c>
      <c r="J103" s="62"/>
      <c r="K103" s="67"/>
      <c r="M103" s="61"/>
      <c r="N103" s="35"/>
      <c r="O103" s="61"/>
      <c r="P103" s="37"/>
    </row>
    <row r="104" spans="1:16" ht="40.5" customHeight="1" x14ac:dyDescent="0.3">
      <c r="E104" s="127" t="s">
        <v>154</v>
      </c>
      <c r="F104" s="127"/>
      <c r="G104" s="127"/>
      <c r="H104" s="127"/>
      <c r="I104" s="127"/>
      <c r="J104" s="127"/>
      <c r="K104" s="127"/>
      <c r="L104" s="127"/>
      <c r="M104" s="127"/>
      <c r="N104" s="45"/>
      <c r="O104" s="76"/>
      <c r="P104" s="63"/>
    </row>
    <row r="105" spans="1:16" ht="19.5" thickBot="1" x14ac:dyDescent="0.35">
      <c r="A105" s="61"/>
      <c r="B105" s="61"/>
      <c r="C105" s="61"/>
      <c r="D105" s="61"/>
      <c r="E105" s="62"/>
      <c r="K105" s="67"/>
      <c r="P105" s="63"/>
    </row>
    <row r="106" spans="1:16" s="3" customFormat="1" ht="18.95" customHeight="1" thickBot="1" x14ac:dyDescent="0.35">
      <c r="A106" s="61" t="s">
        <v>5</v>
      </c>
      <c r="B106" s="61" t="s">
        <v>2</v>
      </c>
      <c r="C106" s="61">
        <v>2</v>
      </c>
      <c r="D106" s="61"/>
      <c r="E106" s="77" t="s">
        <v>162</v>
      </c>
      <c r="F106" s="77"/>
      <c r="G106" s="77"/>
      <c r="H106" s="77"/>
      <c r="I106" s="47" t="s">
        <v>139</v>
      </c>
      <c r="J106" s="62"/>
      <c r="K106" s="67"/>
      <c r="L106" s="63"/>
      <c r="M106" s="61"/>
      <c r="N106" s="35"/>
      <c r="O106" s="61"/>
      <c r="P106" s="37"/>
    </row>
    <row r="107" spans="1:16" x14ac:dyDescent="0.3">
      <c r="B107" s="78"/>
      <c r="E107" s="77" t="s">
        <v>161</v>
      </c>
      <c r="F107" s="77"/>
      <c r="G107" s="77"/>
      <c r="H107" s="77"/>
      <c r="P107" s="63"/>
    </row>
    <row r="108" spans="1:16" x14ac:dyDescent="0.3">
      <c r="B108" s="78"/>
      <c r="E108" s="77" t="s">
        <v>160</v>
      </c>
      <c r="F108" s="77"/>
      <c r="G108" s="77"/>
      <c r="H108" s="77"/>
      <c r="P108" s="63"/>
    </row>
    <row r="109" spans="1:16" ht="39" customHeight="1" x14ac:dyDescent="0.3">
      <c r="E109" s="127" t="s">
        <v>155</v>
      </c>
      <c r="F109" s="127"/>
      <c r="G109" s="127"/>
      <c r="H109" s="127"/>
      <c r="I109" s="127"/>
      <c r="J109" s="127"/>
      <c r="K109" s="127"/>
      <c r="L109" s="127"/>
      <c r="M109" s="127"/>
      <c r="N109" s="45"/>
      <c r="O109" s="76"/>
      <c r="P109" s="63"/>
    </row>
    <row r="110" spans="1:16" x14ac:dyDescent="0.3">
      <c r="P110" s="2"/>
    </row>
    <row r="111" spans="1:16" s="99" customFormat="1" ht="39.950000000000003" customHeight="1" x14ac:dyDescent="0.25">
      <c r="A111" s="96"/>
      <c r="B111" s="96"/>
      <c r="C111" s="96"/>
      <c r="D111" s="96"/>
      <c r="E111" s="93" t="s">
        <v>119</v>
      </c>
      <c r="F111" s="94"/>
      <c r="G111" s="97"/>
      <c r="H111" s="97"/>
      <c r="I111" s="97"/>
      <c r="J111" s="94"/>
      <c r="K111" s="98"/>
      <c r="L111" s="95"/>
      <c r="M111" s="95"/>
      <c r="N111" s="95"/>
      <c r="O111" s="95"/>
      <c r="P111" s="95"/>
    </row>
    <row r="112" spans="1:16" s="104" customFormat="1" ht="39.950000000000003" customHeight="1" x14ac:dyDescent="0.25">
      <c r="A112" s="105" t="s">
        <v>6</v>
      </c>
      <c r="B112" s="105" t="s">
        <v>2</v>
      </c>
      <c r="C112" s="105"/>
      <c r="D112" s="105"/>
      <c r="E112" s="100" t="s">
        <v>120</v>
      </c>
      <c r="F112" s="101"/>
      <c r="G112" s="101"/>
      <c r="H112" s="101"/>
      <c r="I112" s="101"/>
      <c r="J112" s="101"/>
      <c r="K112" s="102"/>
      <c r="L112" s="102"/>
      <c r="M112" s="102"/>
      <c r="N112" s="102"/>
      <c r="O112" s="102"/>
      <c r="P112" s="103"/>
    </row>
    <row r="113" spans="1:16" ht="19.5" thickBot="1" x14ac:dyDescent="0.35">
      <c r="P113" s="2"/>
    </row>
    <row r="114" spans="1:16" ht="19.5" thickBot="1" x14ac:dyDescent="0.35">
      <c r="A114" s="61">
        <v>4</v>
      </c>
      <c r="B114" s="61" t="s">
        <v>2</v>
      </c>
      <c r="C114" s="61">
        <v>1</v>
      </c>
      <c r="D114" s="61"/>
      <c r="E114" s="62" t="s">
        <v>121</v>
      </c>
      <c r="F114" s="62"/>
      <c r="G114" s="62"/>
      <c r="H114" s="62"/>
      <c r="I114" s="62"/>
      <c r="J114" s="62"/>
      <c r="K114" s="67"/>
      <c r="L114" s="3"/>
      <c r="M114" s="61"/>
      <c r="N114" s="35"/>
      <c r="O114" s="61"/>
      <c r="P114" s="37"/>
    </row>
    <row r="115" spans="1:16" x14ac:dyDescent="0.3">
      <c r="B115" s="78"/>
      <c r="E115" s="47" t="s">
        <v>122</v>
      </c>
      <c r="P115" s="63"/>
    </row>
    <row r="116" spans="1:16" x14ac:dyDescent="0.3">
      <c r="A116" s="61"/>
      <c r="B116" s="61"/>
      <c r="C116" s="61"/>
      <c r="D116" s="61"/>
      <c r="E116" s="47" t="s">
        <v>123</v>
      </c>
      <c r="K116" s="67"/>
      <c r="P116" s="63"/>
    </row>
    <row r="117" spans="1:16" x14ac:dyDescent="0.3">
      <c r="A117" s="61"/>
      <c r="B117" s="61"/>
      <c r="C117" s="61"/>
      <c r="D117" s="61"/>
      <c r="E117" s="47" t="s">
        <v>124</v>
      </c>
      <c r="K117" s="67"/>
      <c r="P117" s="63"/>
    </row>
    <row r="118" spans="1:16" x14ac:dyDescent="0.3">
      <c r="A118" s="61"/>
      <c r="B118" s="61"/>
      <c r="C118" s="61"/>
      <c r="D118" s="61"/>
      <c r="E118" s="62"/>
      <c r="K118" s="67"/>
      <c r="P118" s="63"/>
    </row>
    <row r="119" spans="1:16" x14ac:dyDescent="0.3">
      <c r="A119" s="61">
        <v>4</v>
      </c>
      <c r="B119" s="61" t="s">
        <v>2</v>
      </c>
      <c r="C119" s="61">
        <v>2</v>
      </c>
      <c r="D119" s="61"/>
      <c r="E119" s="62" t="s">
        <v>84</v>
      </c>
      <c r="I119" s="79" t="s">
        <v>24</v>
      </c>
      <c r="M119" s="1" t="s">
        <v>73</v>
      </c>
      <c r="N119" s="35"/>
      <c r="O119" s="30"/>
      <c r="P119" s="9"/>
    </row>
    <row r="120" spans="1:16" x14ac:dyDescent="0.3">
      <c r="G120" s="80"/>
      <c r="H120" s="81"/>
      <c r="P120" s="63"/>
    </row>
    <row r="121" spans="1:16" x14ac:dyDescent="0.3">
      <c r="E121" s="132" t="s">
        <v>83</v>
      </c>
      <c r="F121" s="132"/>
      <c r="G121" s="132"/>
      <c r="H121" s="132"/>
      <c r="I121" s="132"/>
      <c r="K121" s="129" t="s">
        <v>82</v>
      </c>
      <c r="P121" s="63"/>
    </row>
    <row r="122" spans="1:16" x14ac:dyDescent="0.3">
      <c r="E122" s="132"/>
      <c r="F122" s="132"/>
      <c r="G122" s="132"/>
      <c r="H122" s="132"/>
      <c r="I122" s="132"/>
      <c r="K122" s="129"/>
      <c r="P122" s="63"/>
    </row>
    <row r="123" spans="1:16" x14ac:dyDescent="0.3">
      <c r="E123" s="132"/>
      <c r="F123" s="132"/>
      <c r="G123" s="132"/>
      <c r="H123" s="132"/>
      <c r="I123" s="132"/>
      <c r="K123" s="83"/>
      <c r="P123" s="63"/>
    </row>
    <row r="124" spans="1:16" ht="9" customHeight="1" x14ac:dyDescent="0.3">
      <c r="E124" s="132"/>
      <c r="F124" s="132"/>
      <c r="G124" s="132"/>
      <c r="H124" s="132"/>
      <c r="I124" s="132"/>
      <c r="K124" s="83"/>
      <c r="P124" s="63"/>
    </row>
    <row r="125" spans="1:16" x14ac:dyDescent="0.3">
      <c r="P125" s="2"/>
    </row>
    <row r="126" spans="1:16" s="104" customFormat="1" ht="39.950000000000003" customHeight="1" x14ac:dyDescent="0.25">
      <c r="A126" s="105" t="s">
        <v>6</v>
      </c>
      <c r="B126" s="105">
        <v>2</v>
      </c>
      <c r="C126" s="105"/>
      <c r="D126" s="105"/>
      <c r="E126" s="100" t="s">
        <v>125</v>
      </c>
      <c r="F126" s="101"/>
      <c r="G126" s="101"/>
      <c r="H126" s="101"/>
      <c r="I126" s="101"/>
      <c r="J126" s="101"/>
      <c r="K126" s="102"/>
      <c r="L126" s="102"/>
      <c r="M126" s="102"/>
      <c r="N126" s="102"/>
      <c r="O126" s="102"/>
      <c r="P126" s="103"/>
    </row>
    <row r="127" spans="1:16" x14ac:dyDescent="0.3">
      <c r="A127" s="61"/>
      <c r="B127" s="61"/>
      <c r="C127" s="61"/>
      <c r="D127" s="61"/>
      <c r="E127" s="62"/>
      <c r="K127" s="67"/>
      <c r="P127" s="63"/>
    </row>
    <row r="128" spans="1:16" x14ac:dyDescent="0.3">
      <c r="A128" s="61" t="s">
        <v>6</v>
      </c>
      <c r="B128" s="61" t="s">
        <v>3</v>
      </c>
      <c r="C128" s="61">
        <v>1</v>
      </c>
      <c r="D128" s="61"/>
      <c r="E128" s="62" t="s">
        <v>9</v>
      </c>
      <c r="L128" s="67"/>
      <c r="M128" s="1" t="s">
        <v>73</v>
      </c>
      <c r="O128" s="30"/>
      <c r="P128" s="13"/>
    </row>
    <row r="129" spans="1:16" x14ac:dyDescent="0.3">
      <c r="G129" s="80"/>
      <c r="H129" s="81"/>
      <c r="P129" s="63"/>
    </row>
    <row r="130" spans="1:16" ht="62.1" customHeight="1" x14ac:dyDescent="0.3">
      <c r="E130" s="122" t="s">
        <v>193</v>
      </c>
      <c r="F130" s="122"/>
      <c r="G130" s="122"/>
      <c r="H130" s="122"/>
      <c r="I130" s="122"/>
      <c r="P130" s="63"/>
    </row>
    <row r="131" spans="1:16" ht="19.5" thickBot="1" x14ac:dyDescent="0.35">
      <c r="G131" s="80"/>
      <c r="H131" s="81"/>
      <c r="P131" s="63"/>
    </row>
    <row r="132" spans="1:16" ht="19.5" thickBot="1" x14ac:dyDescent="0.35">
      <c r="A132" s="61"/>
      <c r="E132" s="62"/>
      <c r="F132" s="84"/>
      <c r="G132" s="48"/>
      <c r="K132" s="85" t="s">
        <v>22</v>
      </c>
      <c r="L132" s="2">
        <v>2023</v>
      </c>
      <c r="P132" s="38"/>
    </row>
    <row r="133" spans="1:16" ht="19.5" thickBot="1" x14ac:dyDescent="0.35">
      <c r="F133" s="84"/>
      <c r="G133" s="48"/>
      <c r="K133" s="85" t="s">
        <v>22</v>
      </c>
      <c r="L133" s="2">
        <v>2024</v>
      </c>
      <c r="P133" s="38"/>
    </row>
    <row r="134" spans="1:16" ht="19.5" thickBot="1" x14ac:dyDescent="0.35">
      <c r="F134" s="84"/>
      <c r="G134" s="48"/>
      <c r="K134" s="85" t="s">
        <v>22</v>
      </c>
      <c r="L134" s="2">
        <v>2025</v>
      </c>
      <c r="P134" s="38"/>
    </row>
    <row r="135" spans="1:16" x14ac:dyDescent="0.3">
      <c r="F135" s="84"/>
      <c r="G135" s="48"/>
      <c r="K135" s="85"/>
      <c r="P135" s="2"/>
    </row>
    <row r="136" spans="1:16" x14ac:dyDescent="0.3">
      <c r="A136" s="61"/>
      <c r="B136" s="61"/>
      <c r="C136" s="61"/>
      <c r="D136" s="61"/>
      <c r="E136" s="62"/>
      <c r="K136" s="67"/>
      <c r="P136" s="63"/>
    </row>
    <row r="137" spans="1:16" s="3" customFormat="1" x14ac:dyDescent="0.3">
      <c r="A137" s="61" t="s">
        <v>6</v>
      </c>
      <c r="B137" s="61" t="s">
        <v>3</v>
      </c>
      <c r="C137" s="61">
        <v>2</v>
      </c>
      <c r="D137" s="61"/>
      <c r="E137" s="62" t="s">
        <v>8</v>
      </c>
      <c r="F137" s="62"/>
      <c r="G137" s="62"/>
      <c r="H137" s="62"/>
      <c r="I137" s="47" t="s">
        <v>45</v>
      </c>
      <c r="J137" s="62"/>
      <c r="K137" s="86"/>
      <c r="M137" s="1" t="s">
        <v>73</v>
      </c>
      <c r="N137" s="35"/>
      <c r="O137" s="30"/>
      <c r="P137" s="9"/>
    </row>
    <row r="138" spans="1:16" x14ac:dyDescent="0.3">
      <c r="G138" s="80"/>
      <c r="H138" s="81"/>
      <c r="P138" s="2"/>
    </row>
    <row r="139" spans="1:16" ht="135.75" customHeight="1" x14ac:dyDescent="0.3">
      <c r="A139" s="61"/>
      <c r="E139" s="123" t="s">
        <v>186</v>
      </c>
      <c r="F139" s="123"/>
      <c r="G139" s="123"/>
      <c r="H139" s="123"/>
      <c r="I139" s="123"/>
      <c r="K139" s="82" t="s">
        <v>74</v>
      </c>
      <c r="P139" s="2"/>
    </row>
    <row r="140" spans="1:16" x14ac:dyDescent="0.3">
      <c r="P140" s="2"/>
    </row>
    <row r="141" spans="1:16" s="104" customFormat="1" ht="39.75" customHeight="1" x14ac:dyDescent="0.25">
      <c r="A141" s="105" t="s">
        <v>6</v>
      </c>
      <c r="B141" s="105" t="s">
        <v>5</v>
      </c>
      <c r="C141" s="105"/>
      <c r="D141" s="105"/>
      <c r="E141" s="100" t="s">
        <v>126</v>
      </c>
      <c r="F141" s="101"/>
      <c r="G141" s="101"/>
      <c r="H141" s="101"/>
      <c r="I141" s="101"/>
      <c r="J141" s="101"/>
      <c r="K141" s="102"/>
      <c r="L141" s="102"/>
      <c r="M141" s="102"/>
      <c r="N141" s="102"/>
      <c r="O141" s="102"/>
      <c r="P141" s="103"/>
    </row>
    <row r="142" spans="1:16" x14ac:dyDescent="0.3">
      <c r="A142" s="61"/>
      <c r="B142" s="61"/>
      <c r="C142" s="61"/>
      <c r="D142" s="61"/>
      <c r="E142" s="62"/>
      <c r="K142" s="67"/>
      <c r="P142" s="63"/>
    </row>
    <row r="143" spans="1:16" x14ac:dyDescent="0.3">
      <c r="A143" s="61" t="s">
        <v>6</v>
      </c>
      <c r="B143" s="61" t="s">
        <v>5</v>
      </c>
      <c r="C143" s="61">
        <v>1</v>
      </c>
      <c r="D143" s="61"/>
      <c r="E143" s="62" t="s">
        <v>20</v>
      </c>
      <c r="L143" s="67" t="s">
        <v>10</v>
      </c>
      <c r="M143" s="1">
        <v>10</v>
      </c>
      <c r="O143" s="30"/>
      <c r="P143" s="14"/>
    </row>
    <row r="144" spans="1:16" x14ac:dyDescent="0.3">
      <c r="G144" s="80"/>
      <c r="H144" s="81"/>
      <c r="P144" s="2"/>
    </row>
    <row r="145" spans="1:16" ht="213" customHeight="1" x14ac:dyDescent="0.3">
      <c r="E145" s="122" t="s">
        <v>194</v>
      </c>
      <c r="F145" s="122"/>
      <c r="G145" s="122"/>
      <c r="H145" s="122"/>
      <c r="I145" s="122"/>
      <c r="P145" s="2"/>
    </row>
    <row r="146" spans="1:16" ht="19.5" thickBot="1" x14ac:dyDescent="0.35">
      <c r="G146" s="80"/>
      <c r="H146" s="81"/>
      <c r="P146" s="2"/>
    </row>
    <row r="147" spans="1:16" ht="19.5" thickBot="1" x14ac:dyDescent="0.35">
      <c r="E147" s="62"/>
      <c r="F147" s="84"/>
      <c r="G147" s="80"/>
      <c r="K147" s="85" t="s">
        <v>23</v>
      </c>
      <c r="L147" s="2">
        <v>2023</v>
      </c>
      <c r="P147" s="37"/>
    </row>
    <row r="148" spans="1:16" ht="19.5" thickBot="1" x14ac:dyDescent="0.35">
      <c r="F148" s="84"/>
      <c r="G148" s="80"/>
      <c r="K148" s="85" t="s">
        <v>23</v>
      </c>
      <c r="L148" s="2">
        <v>2024</v>
      </c>
      <c r="P148" s="37"/>
    </row>
    <row r="149" spans="1:16" ht="19.5" thickBot="1" x14ac:dyDescent="0.35">
      <c r="F149" s="84"/>
      <c r="G149" s="80"/>
      <c r="K149" s="85" t="s">
        <v>23</v>
      </c>
      <c r="L149" s="2">
        <v>2025</v>
      </c>
      <c r="P149" s="37"/>
    </row>
    <row r="150" spans="1:16" x14ac:dyDescent="0.3">
      <c r="P150" s="2"/>
    </row>
    <row r="151" spans="1:16" s="104" customFormat="1" ht="39.950000000000003" customHeight="1" x14ac:dyDescent="0.25">
      <c r="A151" s="105" t="s">
        <v>6</v>
      </c>
      <c r="B151" s="105" t="s">
        <v>6</v>
      </c>
      <c r="C151" s="105"/>
      <c r="D151" s="105"/>
      <c r="E151" s="100" t="s">
        <v>85</v>
      </c>
      <c r="F151" s="101"/>
      <c r="G151" s="101"/>
      <c r="H151" s="101"/>
      <c r="I151" s="101"/>
      <c r="J151" s="101"/>
      <c r="K151" s="102"/>
      <c r="L151" s="102"/>
      <c r="M151" s="102"/>
      <c r="N151" s="102"/>
      <c r="O151" s="102"/>
      <c r="P151" s="103"/>
    </row>
    <row r="152" spans="1:16" x14ac:dyDescent="0.3">
      <c r="A152" s="61"/>
      <c r="B152" s="61"/>
      <c r="C152" s="61"/>
      <c r="D152" s="61"/>
      <c r="E152" s="62"/>
      <c r="K152" s="67"/>
      <c r="P152" s="63"/>
    </row>
    <row r="153" spans="1:16" x14ac:dyDescent="0.3">
      <c r="E153" s="87" t="s">
        <v>86</v>
      </c>
      <c r="P153" s="2"/>
    </row>
    <row r="154" spans="1:16" x14ac:dyDescent="0.3">
      <c r="E154" s="87"/>
      <c r="P154" s="2"/>
    </row>
    <row r="155" spans="1:16" x14ac:dyDescent="0.3">
      <c r="E155" s="88" t="s">
        <v>165</v>
      </c>
      <c r="F155" s="88"/>
      <c r="G155" s="88"/>
      <c r="H155" s="88"/>
      <c r="I155" s="88"/>
      <c r="P155" s="2"/>
    </row>
    <row r="156" spans="1:16" x14ac:dyDescent="0.3">
      <c r="E156" s="88" t="s">
        <v>166</v>
      </c>
      <c r="F156" s="88"/>
      <c r="G156" s="88"/>
      <c r="H156" s="88"/>
      <c r="I156" s="88"/>
      <c r="P156" s="2"/>
    </row>
    <row r="157" spans="1:16" ht="38.25" customHeight="1" x14ac:dyDescent="0.3">
      <c r="E157" s="123" t="s">
        <v>187</v>
      </c>
      <c r="F157" s="130"/>
      <c r="G157" s="130"/>
      <c r="H157" s="130"/>
      <c r="I157" s="130"/>
      <c r="P157" s="2"/>
    </row>
    <row r="158" spans="1:16" ht="20.25" customHeight="1" x14ac:dyDescent="0.9">
      <c r="D158" s="89"/>
      <c r="E158" s="88" t="s">
        <v>163</v>
      </c>
      <c r="F158" s="88"/>
      <c r="G158" s="88"/>
      <c r="H158" s="88"/>
      <c r="I158" s="88"/>
      <c r="P158" s="2"/>
    </row>
    <row r="159" spans="1:16" ht="39.75" customHeight="1" x14ac:dyDescent="0.9">
      <c r="D159" s="89"/>
      <c r="E159" s="122" t="s">
        <v>188</v>
      </c>
      <c r="F159" s="122"/>
      <c r="G159" s="122"/>
      <c r="H159" s="122"/>
      <c r="I159" s="122"/>
      <c r="P159" s="2"/>
    </row>
    <row r="160" spans="1:16" ht="56.25" customHeight="1" x14ac:dyDescent="0.3">
      <c r="E160" s="123" t="s">
        <v>171</v>
      </c>
      <c r="F160" s="123"/>
      <c r="G160" s="123"/>
      <c r="H160" s="123"/>
      <c r="I160" s="123"/>
      <c r="P160" s="2"/>
    </row>
    <row r="161" spans="1:16" ht="18" customHeight="1" x14ac:dyDescent="0.9">
      <c r="D161" s="89"/>
      <c r="E161" s="88" t="s">
        <v>164</v>
      </c>
      <c r="F161" s="88"/>
      <c r="G161" s="88"/>
      <c r="H161" s="88"/>
      <c r="I161" s="88"/>
      <c r="P161" s="2"/>
    </row>
    <row r="162" spans="1:16" ht="57.75" customHeight="1" x14ac:dyDescent="0.3">
      <c r="E162" s="123" t="s">
        <v>179</v>
      </c>
      <c r="F162" s="123"/>
      <c r="G162" s="123"/>
      <c r="H162" s="123"/>
      <c r="I162" s="123"/>
      <c r="P162" s="2"/>
    </row>
    <row r="163" spans="1:16" ht="19.5" thickBot="1" x14ac:dyDescent="0.35">
      <c r="A163" s="10"/>
      <c r="B163" s="10"/>
      <c r="C163" s="10"/>
      <c r="D163" s="10"/>
      <c r="E163" s="49"/>
      <c r="F163" s="49"/>
      <c r="G163" s="49"/>
      <c r="H163" s="49"/>
      <c r="I163" s="49"/>
      <c r="J163" s="49"/>
      <c r="K163" s="6"/>
      <c r="L163" s="6"/>
      <c r="M163" s="10"/>
      <c r="N163" s="36"/>
      <c r="O163" s="10"/>
      <c r="P163" s="6"/>
    </row>
    <row r="164" spans="1:16" ht="39" customHeight="1" thickBot="1" x14ac:dyDescent="0.35">
      <c r="A164" s="61" t="s">
        <v>6</v>
      </c>
      <c r="B164" s="61" t="s">
        <v>6</v>
      </c>
      <c r="C164" s="61">
        <v>1</v>
      </c>
      <c r="D164" s="61"/>
      <c r="E164" s="62" t="s">
        <v>176</v>
      </c>
      <c r="K164" s="67" t="s">
        <v>21</v>
      </c>
      <c r="P164" s="37"/>
    </row>
    <row r="165" spans="1:16" x14ac:dyDescent="0.3">
      <c r="P165" s="2"/>
    </row>
    <row r="166" spans="1:16" ht="18.75" customHeight="1" x14ac:dyDescent="0.3">
      <c r="E166" s="128" t="s">
        <v>168</v>
      </c>
      <c r="F166" s="128"/>
      <c r="G166" s="128"/>
      <c r="H166" s="128"/>
      <c r="I166" s="128"/>
      <c r="J166" s="128"/>
      <c r="K166" s="128"/>
      <c r="P166" s="90" t="s">
        <v>169</v>
      </c>
    </row>
    <row r="167" spans="1:16" ht="19.5" thickBot="1" x14ac:dyDescent="0.35">
      <c r="P167" s="2"/>
    </row>
    <row r="168" spans="1:16" ht="18.75" customHeight="1" x14ac:dyDescent="0.3">
      <c r="E168" s="123" t="s">
        <v>182</v>
      </c>
      <c r="F168" s="123"/>
      <c r="G168" s="123"/>
      <c r="H168" s="123"/>
      <c r="I168" s="123"/>
      <c r="K168" s="59"/>
      <c r="L168" s="67" t="s">
        <v>10</v>
      </c>
      <c r="M168" s="1">
        <v>10</v>
      </c>
      <c r="O168" s="46"/>
      <c r="P168" s="120"/>
    </row>
    <row r="169" spans="1:16" ht="77.25" customHeight="1" thickBot="1" x14ac:dyDescent="0.35">
      <c r="E169" s="123"/>
      <c r="F169" s="123"/>
      <c r="G169" s="123"/>
      <c r="H169" s="123"/>
      <c r="I169" s="123"/>
      <c r="K169" s="59"/>
      <c r="L169" s="67"/>
      <c r="P169" s="121"/>
    </row>
    <row r="170" spans="1:16" ht="19.5" thickBot="1" x14ac:dyDescent="0.35">
      <c r="P170" s="2"/>
    </row>
    <row r="171" spans="1:16" ht="18.75" customHeight="1" x14ac:dyDescent="0.3">
      <c r="E171" s="123" t="s">
        <v>190</v>
      </c>
      <c r="F171" s="123"/>
      <c r="G171" s="123"/>
      <c r="H171" s="123"/>
      <c r="I171" s="123"/>
      <c r="K171" s="59"/>
      <c r="L171" s="67" t="s">
        <v>10</v>
      </c>
      <c r="M171" s="1">
        <v>30</v>
      </c>
      <c r="O171" s="30"/>
      <c r="P171" s="120"/>
    </row>
    <row r="172" spans="1:16" ht="82.5" customHeight="1" thickBot="1" x14ac:dyDescent="0.35">
      <c r="E172" s="123"/>
      <c r="F172" s="123"/>
      <c r="G172" s="123"/>
      <c r="H172" s="123"/>
      <c r="I172" s="123"/>
      <c r="K172" s="59"/>
      <c r="L172" s="67"/>
      <c r="P172" s="121"/>
    </row>
    <row r="173" spans="1:16" ht="19.5" thickBot="1" x14ac:dyDescent="0.35">
      <c r="P173" s="2"/>
    </row>
    <row r="174" spans="1:16" ht="18.75" customHeight="1" x14ac:dyDescent="0.3">
      <c r="E174" s="122" t="s">
        <v>192</v>
      </c>
      <c r="F174" s="122"/>
      <c r="G174" s="122"/>
      <c r="H174" s="122"/>
      <c r="I174" s="122"/>
      <c r="K174" s="59"/>
      <c r="L174" s="67" t="s">
        <v>10</v>
      </c>
      <c r="M174" s="1">
        <v>10</v>
      </c>
      <c r="O174" s="30"/>
      <c r="P174" s="120"/>
    </row>
    <row r="175" spans="1:16" ht="60" customHeight="1" thickBot="1" x14ac:dyDescent="0.35">
      <c r="E175" s="122"/>
      <c r="F175" s="122"/>
      <c r="G175" s="122"/>
      <c r="H175" s="122"/>
      <c r="I175" s="122"/>
      <c r="K175" s="59"/>
      <c r="L175" s="67"/>
      <c r="P175" s="121"/>
    </row>
    <row r="176" spans="1:16" ht="19.5" thickBot="1" x14ac:dyDescent="0.35">
      <c r="P176" s="2"/>
    </row>
    <row r="177" spans="1:16" ht="18.75" customHeight="1" x14ac:dyDescent="0.3">
      <c r="E177" s="123" t="s">
        <v>174</v>
      </c>
      <c r="F177" s="123"/>
      <c r="G177" s="123"/>
      <c r="H177" s="123"/>
      <c r="I177" s="123"/>
      <c r="K177" s="59"/>
      <c r="L177" s="67" t="s">
        <v>10</v>
      </c>
      <c r="M177" s="1">
        <v>10</v>
      </c>
      <c r="O177" s="30"/>
      <c r="P177" s="120"/>
    </row>
    <row r="178" spans="1:16" ht="21" customHeight="1" thickBot="1" x14ac:dyDescent="0.35">
      <c r="E178" s="123"/>
      <c r="F178" s="123"/>
      <c r="G178" s="123"/>
      <c r="H178" s="123"/>
      <c r="I178" s="123"/>
      <c r="K178" s="59"/>
      <c r="L178" s="67"/>
      <c r="P178" s="121"/>
    </row>
    <row r="179" spans="1:16" ht="19.5" thickBot="1" x14ac:dyDescent="0.35">
      <c r="P179" s="2"/>
    </row>
    <row r="180" spans="1:16" ht="39" customHeight="1" x14ac:dyDescent="0.3">
      <c r="E180" s="123" t="s">
        <v>177</v>
      </c>
      <c r="F180" s="123"/>
      <c r="G180" s="123"/>
      <c r="H180" s="123"/>
      <c r="I180" s="123"/>
      <c r="K180" s="59"/>
      <c r="L180" s="67" t="s">
        <v>10</v>
      </c>
      <c r="M180" s="1">
        <v>15</v>
      </c>
      <c r="O180" s="30"/>
      <c r="P180" s="119"/>
    </row>
    <row r="181" spans="1:16" ht="19.5" thickBot="1" x14ac:dyDescent="0.35">
      <c r="P181" s="2"/>
    </row>
    <row r="182" spans="1:16" ht="18.75" customHeight="1" x14ac:dyDescent="0.3">
      <c r="E182" s="123" t="s">
        <v>172</v>
      </c>
      <c r="F182" s="123"/>
      <c r="G182" s="123"/>
      <c r="H182" s="123"/>
      <c r="I182" s="123"/>
      <c r="K182" s="59"/>
      <c r="L182" s="67" t="s">
        <v>10</v>
      </c>
      <c r="M182" s="1">
        <v>10</v>
      </c>
      <c r="O182" s="30"/>
      <c r="P182" s="120"/>
    </row>
    <row r="183" spans="1:16" ht="19.5" thickBot="1" x14ac:dyDescent="0.35">
      <c r="E183" s="123"/>
      <c r="F183" s="123"/>
      <c r="G183" s="123"/>
      <c r="H183" s="123"/>
      <c r="I183" s="123"/>
      <c r="K183" s="59"/>
      <c r="L183" s="67"/>
      <c r="P183" s="121"/>
    </row>
    <row r="184" spans="1:16" x14ac:dyDescent="0.3">
      <c r="P184" s="2"/>
    </row>
    <row r="185" spans="1:16" ht="19.5" thickBot="1" x14ac:dyDescent="0.35">
      <c r="A185" s="10"/>
      <c r="B185" s="10"/>
      <c r="C185" s="10"/>
      <c r="D185" s="10"/>
      <c r="E185" s="49"/>
      <c r="F185" s="49"/>
      <c r="G185" s="49"/>
      <c r="H185" s="49"/>
      <c r="I185" s="49"/>
      <c r="J185" s="49"/>
      <c r="K185" s="6"/>
      <c r="L185" s="6"/>
      <c r="M185" s="10"/>
      <c r="N185" s="36"/>
      <c r="O185" s="10"/>
      <c r="P185" s="6"/>
    </row>
    <row r="186" spans="1:16" ht="36.75" customHeight="1" thickBot="1" x14ac:dyDescent="0.35">
      <c r="A186" s="61" t="s">
        <v>6</v>
      </c>
      <c r="B186" s="61" t="s">
        <v>6</v>
      </c>
      <c r="C186" s="61">
        <v>2</v>
      </c>
      <c r="D186" s="61"/>
      <c r="E186" s="62" t="s">
        <v>178</v>
      </c>
      <c r="K186" s="67" t="s">
        <v>21</v>
      </c>
      <c r="P186" s="37"/>
    </row>
    <row r="187" spans="1:16" x14ac:dyDescent="0.3">
      <c r="P187" s="2"/>
    </row>
    <row r="188" spans="1:16" ht="18.75" customHeight="1" x14ac:dyDescent="0.3">
      <c r="E188" s="128" t="s">
        <v>168</v>
      </c>
      <c r="F188" s="128"/>
      <c r="G188" s="128"/>
      <c r="H188" s="128"/>
      <c r="I188" s="128"/>
      <c r="J188" s="128"/>
      <c r="K188" s="128"/>
      <c r="P188" s="90" t="s">
        <v>169</v>
      </c>
    </row>
    <row r="189" spans="1:16" ht="19.5" thickBot="1" x14ac:dyDescent="0.35">
      <c r="P189" s="2"/>
    </row>
    <row r="190" spans="1:16" ht="18.75" customHeight="1" x14ac:dyDescent="0.3">
      <c r="E190" s="123" t="s">
        <v>182</v>
      </c>
      <c r="F190" s="123"/>
      <c r="G190" s="123"/>
      <c r="H190" s="123"/>
      <c r="I190" s="123"/>
      <c r="K190" s="59"/>
      <c r="L190" s="67" t="s">
        <v>10</v>
      </c>
      <c r="M190" s="1">
        <v>10</v>
      </c>
      <c r="O190" s="46"/>
      <c r="P190" s="120"/>
    </row>
    <row r="191" spans="1:16" ht="78" customHeight="1" thickBot="1" x14ac:dyDescent="0.35">
      <c r="E191" s="123"/>
      <c r="F191" s="123"/>
      <c r="G191" s="123"/>
      <c r="H191" s="123"/>
      <c r="I191" s="123"/>
      <c r="K191" s="59"/>
      <c r="L191" s="67"/>
      <c r="P191" s="121"/>
    </row>
    <row r="192" spans="1:16" ht="19.5" thickBot="1" x14ac:dyDescent="0.35">
      <c r="P192" s="2"/>
    </row>
    <row r="193" spans="1:16" ht="18.75" customHeight="1" x14ac:dyDescent="0.3">
      <c r="E193" s="123" t="s">
        <v>190</v>
      </c>
      <c r="F193" s="123"/>
      <c r="G193" s="123"/>
      <c r="H193" s="123"/>
      <c r="I193" s="123"/>
      <c r="K193" s="59"/>
      <c r="L193" s="67" t="s">
        <v>10</v>
      </c>
      <c r="M193" s="1">
        <v>30</v>
      </c>
      <c r="O193" s="30"/>
      <c r="P193" s="120"/>
    </row>
    <row r="194" spans="1:16" ht="81" customHeight="1" thickBot="1" x14ac:dyDescent="0.35">
      <c r="E194" s="123"/>
      <c r="F194" s="123"/>
      <c r="G194" s="123"/>
      <c r="H194" s="123"/>
      <c r="I194" s="123"/>
      <c r="K194" s="59"/>
      <c r="L194" s="67"/>
      <c r="P194" s="121"/>
    </row>
    <row r="195" spans="1:16" ht="19.5" thickBot="1" x14ac:dyDescent="0.35">
      <c r="P195" s="2"/>
    </row>
    <row r="196" spans="1:16" ht="18.75" customHeight="1" x14ac:dyDescent="0.3">
      <c r="E196" s="122" t="s">
        <v>191</v>
      </c>
      <c r="F196" s="122"/>
      <c r="G196" s="122"/>
      <c r="H196" s="122"/>
      <c r="I196" s="122"/>
      <c r="K196" s="59"/>
      <c r="L196" s="67" t="s">
        <v>10</v>
      </c>
      <c r="M196" s="1">
        <v>10</v>
      </c>
      <c r="O196" s="30"/>
      <c r="P196" s="120"/>
    </row>
    <row r="197" spans="1:16" ht="57.75" customHeight="1" thickBot="1" x14ac:dyDescent="0.35">
      <c r="E197" s="122"/>
      <c r="F197" s="122"/>
      <c r="G197" s="122"/>
      <c r="H197" s="122"/>
      <c r="I197" s="122"/>
      <c r="K197" s="59"/>
      <c r="L197" s="67"/>
      <c r="P197" s="121"/>
    </row>
    <row r="198" spans="1:16" ht="19.5" thickBot="1" x14ac:dyDescent="0.35">
      <c r="P198" s="2"/>
    </row>
    <row r="199" spans="1:16" ht="18.75" customHeight="1" x14ac:dyDescent="0.3">
      <c r="E199" s="123" t="s">
        <v>174</v>
      </c>
      <c r="F199" s="123"/>
      <c r="G199" s="123"/>
      <c r="H199" s="123"/>
      <c r="I199" s="123"/>
      <c r="K199" s="59"/>
      <c r="L199" s="67" t="s">
        <v>10</v>
      </c>
      <c r="M199" s="1">
        <v>10</v>
      </c>
      <c r="O199" s="30"/>
      <c r="P199" s="120"/>
    </row>
    <row r="200" spans="1:16" ht="21" customHeight="1" thickBot="1" x14ac:dyDescent="0.35">
      <c r="E200" s="123"/>
      <c r="F200" s="123"/>
      <c r="G200" s="123"/>
      <c r="H200" s="123"/>
      <c r="I200" s="123"/>
      <c r="K200" s="59"/>
      <c r="L200" s="67"/>
      <c r="P200" s="121"/>
    </row>
    <row r="201" spans="1:16" ht="19.5" thickBot="1" x14ac:dyDescent="0.35">
      <c r="P201" s="2"/>
    </row>
    <row r="202" spans="1:16" ht="38.25" customHeight="1" x14ac:dyDescent="0.3">
      <c r="E202" s="123" t="s">
        <v>177</v>
      </c>
      <c r="F202" s="123"/>
      <c r="G202" s="123"/>
      <c r="H202" s="123"/>
      <c r="I202" s="123"/>
      <c r="K202" s="59"/>
      <c r="L202" s="67" t="s">
        <v>10</v>
      </c>
      <c r="M202" s="1">
        <v>15</v>
      </c>
      <c r="O202" s="30"/>
      <c r="P202" s="119"/>
    </row>
    <row r="203" spans="1:16" ht="19.5" thickBot="1" x14ac:dyDescent="0.35">
      <c r="P203" s="2"/>
    </row>
    <row r="204" spans="1:16" ht="18.75" customHeight="1" x14ac:dyDescent="0.3">
      <c r="E204" s="123" t="s">
        <v>172</v>
      </c>
      <c r="F204" s="123"/>
      <c r="G204" s="123"/>
      <c r="H204" s="123"/>
      <c r="I204" s="123"/>
      <c r="K204" s="59"/>
      <c r="L204" s="67" t="s">
        <v>10</v>
      </c>
      <c r="M204" s="1">
        <v>10</v>
      </c>
      <c r="O204" s="30"/>
      <c r="P204" s="120"/>
    </row>
    <row r="205" spans="1:16" ht="19.5" thickBot="1" x14ac:dyDescent="0.35">
      <c r="E205" s="123"/>
      <c r="F205" s="123"/>
      <c r="G205" s="123"/>
      <c r="H205" s="123"/>
      <c r="I205" s="123"/>
      <c r="K205" s="59"/>
      <c r="L205" s="67"/>
      <c r="P205" s="121"/>
    </row>
    <row r="206" spans="1:16" x14ac:dyDescent="0.3">
      <c r="P206" s="2"/>
    </row>
    <row r="207" spans="1:16" s="104" customFormat="1" ht="39.950000000000003" customHeight="1" x14ac:dyDescent="0.25">
      <c r="A207" s="105" t="s">
        <v>7</v>
      </c>
      <c r="B207" s="105" t="s">
        <v>2</v>
      </c>
      <c r="C207" s="105"/>
      <c r="D207" s="105"/>
      <c r="E207" s="100" t="s">
        <v>25</v>
      </c>
      <c r="F207" s="101"/>
      <c r="G207" s="101"/>
      <c r="H207" s="101"/>
      <c r="I207" s="101"/>
      <c r="J207" s="101"/>
      <c r="K207" s="102"/>
      <c r="L207" s="102"/>
      <c r="M207" s="102"/>
      <c r="N207" s="102"/>
      <c r="O207" s="102"/>
      <c r="P207" s="103"/>
    </row>
    <row r="208" spans="1:16" x14ac:dyDescent="0.3">
      <c r="A208" s="61"/>
      <c r="B208" s="61"/>
      <c r="C208" s="61"/>
      <c r="D208" s="61"/>
      <c r="E208" s="62"/>
      <c r="K208" s="67"/>
      <c r="P208" s="63"/>
    </row>
    <row r="209" spans="1:16" s="3" customFormat="1" x14ac:dyDescent="0.3">
      <c r="A209" s="61" t="s">
        <v>7</v>
      </c>
      <c r="B209" s="61" t="s">
        <v>2</v>
      </c>
      <c r="C209" s="61">
        <v>1</v>
      </c>
      <c r="D209" s="61"/>
      <c r="E209" s="62" t="s">
        <v>25</v>
      </c>
      <c r="F209" s="62"/>
      <c r="G209" s="62"/>
      <c r="H209" s="62"/>
      <c r="I209" s="62"/>
      <c r="J209" s="62"/>
      <c r="M209" s="61"/>
      <c r="N209" s="35"/>
      <c r="O209" s="61"/>
    </row>
    <row r="210" spans="1:16" x14ac:dyDescent="0.3">
      <c r="E210" s="47" t="s">
        <v>27</v>
      </c>
      <c r="P210" s="2"/>
    </row>
    <row r="211" spans="1:16" x14ac:dyDescent="0.3">
      <c r="E211" s="47" t="s">
        <v>28</v>
      </c>
      <c r="P211" s="2"/>
    </row>
    <row r="212" spans="1:16" x14ac:dyDescent="0.3">
      <c r="E212" s="47" t="s">
        <v>34</v>
      </c>
      <c r="P212" s="2"/>
    </row>
    <row r="213" spans="1:16" x14ac:dyDescent="0.3">
      <c r="P213" s="2"/>
    </row>
    <row r="214" spans="1:16" s="3" customFormat="1" ht="19.5" thickBot="1" x14ac:dyDescent="0.35">
      <c r="A214" s="61" t="s">
        <v>7</v>
      </c>
      <c r="B214" s="61" t="s">
        <v>2</v>
      </c>
      <c r="C214" s="61">
        <v>2</v>
      </c>
      <c r="D214" s="61"/>
      <c r="E214" s="62" t="s">
        <v>26</v>
      </c>
      <c r="F214" s="62"/>
      <c r="G214" s="62"/>
      <c r="H214" s="62"/>
      <c r="I214" s="62"/>
      <c r="J214" s="62"/>
      <c r="M214" s="61"/>
      <c r="N214" s="35"/>
      <c r="O214" s="61"/>
    </row>
    <row r="215" spans="1:16" ht="19.5" thickBot="1" x14ac:dyDescent="0.35">
      <c r="E215" s="47" t="s">
        <v>29</v>
      </c>
      <c r="P215" s="37"/>
    </row>
    <row r="216" spans="1:16" ht="19.5" thickBot="1" x14ac:dyDescent="0.35">
      <c r="E216" s="47" t="s">
        <v>30</v>
      </c>
      <c r="P216" s="39"/>
    </row>
    <row r="217" spans="1:16" ht="19.5" thickBot="1" x14ac:dyDescent="0.35">
      <c r="E217" s="47" t="s">
        <v>31</v>
      </c>
      <c r="K217" s="67" t="s">
        <v>35</v>
      </c>
      <c r="P217" s="37"/>
    </row>
    <row r="218" spans="1:16" ht="19.5" thickBot="1" x14ac:dyDescent="0.35">
      <c r="E218" s="47" t="s">
        <v>32</v>
      </c>
      <c r="P218" s="37"/>
    </row>
    <row r="219" spans="1:16" x14ac:dyDescent="0.3">
      <c r="P219" s="2"/>
    </row>
    <row r="220" spans="1:16" s="99" customFormat="1" ht="39.950000000000003" customHeight="1" x14ac:dyDescent="0.25">
      <c r="A220" s="96"/>
      <c r="B220" s="96"/>
      <c r="C220" s="96"/>
      <c r="D220" s="96"/>
      <c r="E220" s="93" t="s">
        <v>127</v>
      </c>
      <c r="F220" s="94"/>
      <c r="G220" s="97"/>
      <c r="H220" s="97"/>
      <c r="I220" s="97"/>
      <c r="J220" s="94"/>
      <c r="K220" s="98"/>
      <c r="L220" s="95"/>
      <c r="M220" s="95"/>
      <c r="N220" s="95"/>
      <c r="O220" s="95"/>
      <c r="P220" s="95"/>
    </row>
    <row r="221" spans="1:16" s="104" customFormat="1" ht="39.950000000000003" customHeight="1" x14ac:dyDescent="0.25">
      <c r="A221" s="105" t="s">
        <v>81</v>
      </c>
      <c r="B221" s="105" t="s">
        <v>2</v>
      </c>
      <c r="C221" s="105"/>
      <c r="D221" s="105"/>
      <c r="E221" s="100" t="s">
        <v>128</v>
      </c>
      <c r="F221" s="101"/>
      <c r="G221" s="101"/>
      <c r="H221" s="101"/>
      <c r="I221" s="101"/>
      <c r="J221" s="101"/>
      <c r="K221" s="102"/>
      <c r="L221" s="102"/>
      <c r="M221" s="102"/>
      <c r="N221" s="102"/>
      <c r="O221" s="102"/>
      <c r="P221" s="103"/>
    </row>
    <row r="222" spans="1:16" x14ac:dyDescent="0.3">
      <c r="A222" s="61"/>
      <c r="B222" s="61"/>
      <c r="C222" s="61"/>
      <c r="D222" s="61"/>
      <c r="E222" s="62"/>
      <c r="K222" s="67"/>
      <c r="P222" s="63"/>
    </row>
    <row r="223" spans="1:16" s="3" customFormat="1" x14ac:dyDescent="0.3">
      <c r="A223" s="61">
        <v>6</v>
      </c>
      <c r="B223" s="61" t="s">
        <v>2</v>
      </c>
      <c r="C223" s="61">
        <v>1</v>
      </c>
      <c r="D223" s="61"/>
      <c r="E223" s="50" t="s">
        <v>33</v>
      </c>
      <c r="F223" s="51"/>
      <c r="G223" s="51"/>
      <c r="H223" s="51"/>
      <c r="I223" s="51"/>
      <c r="J223" s="52"/>
      <c r="K223" s="5"/>
      <c r="L223" s="7" t="s">
        <v>10</v>
      </c>
      <c r="M223" s="11">
        <f>SUM(M30:M222)</f>
        <v>180</v>
      </c>
      <c r="N223" s="35"/>
      <c r="O223" s="61"/>
    </row>
    <row r="224" spans="1:16" ht="12.75" customHeight="1" x14ac:dyDescent="0.3">
      <c r="P224" s="2"/>
    </row>
    <row r="225" spans="1:16" s="3" customFormat="1" x14ac:dyDescent="0.3">
      <c r="A225" s="61" t="s">
        <v>81</v>
      </c>
      <c r="B225" s="61" t="s">
        <v>2</v>
      </c>
      <c r="C225" s="61">
        <v>2</v>
      </c>
      <c r="D225" s="61"/>
      <c r="E225" s="53" t="s">
        <v>76</v>
      </c>
      <c r="F225" s="54"/>
      <c r="G225" s="54"/>
      <c r="H225" s="54"/>
      <c r="I225" s="54"/>
      <c r="J225" s="54"/>
      <c r="K225" s="41"/>
      <c r="L225" s="42" t="s">
        <v>10</v>
      </c>
      <c r="M225" s="43"/>
      <c r="N225" s="44"/>
      <c r="O225" s="40">
        <f>SUM(O128:O223)</f>
        <v>0</v>
      </c>
    </row>
    <row r="226" spans="1:16" s="3" customFormat="1" x14ac:dyDescent="0.3">
      <c r="A226" s="61"/>
      <c r="B226" s="61"/>
      <c r="C226" s="61"/>
      <c r="D226" s="61"/>
      <c r="E226" s="47" t="s">
        <v>129</v>
      </c>
      <c r="F226" s="62"/>
      <c r="G226" s="62"/>
      <c r="H226" s="62"/>
      <c r="I226" s="62"/>
      <c r="J226" s="62"/>
      <c r="M226" s="61"/>
      <c r="N226" s="35"/>
      <c r="O226" s="91"/>
    </row>
    <row r="227" spans="1:16" x14ac:dyDescent="0.3">
      <c r="P227" s="2"/>
    </row>
    <row r="228" spans="1:16" s="104" customFormat="1" ht="39.950000000000003" customHeight="1" x14ac:dyDescent="0.25">
      <c r="A228" s="105" t="s">
        <v>81</v>
      </c>
      <c r="B228" s="105">
        <v>2</v>
      </c>
      <c r="C228" s="105"/>
      <c r="D228" s="105"/>
      <c r="E228" s="100" t="s">
        <v>130</v>
      </c>
      <c r="F228" s="101"/>
      <c r="G228" s="101"/>
      <c r="H228" s="101"/>
      <c r="I228" s="101"/>
      <c r="J228" s="101"/>
      <c r="K228" s="102"/>
      <c r="L228" s="102"/>
      <c r="M228" s="102"/>
      <c r="N228" s="102"/>
      <c r="O228" s="102"/>
      <c r="P228" s="103"/>
    </row>
    <row r="229" spans="1:16" x14ac:dyDescent="0.3">
      <c r="A229" s="61"/>
      <c r="B229" s="61"/>
      <c r="C229" s="61"/>
      <c r="D229" s="61"/>
      <c r="E229" s="62"/>
      <c r="K229" s="67"/>
      <c r="P229" s="63"/>
    </row>
    <row r="230" spans="1:16" s="3" customFormat="1" x14ac:dyDescent="0.3">
      <c r="A230" s="61" t="s">
        <v>81</v>
      </c>
      <c r="B230" s="61"/>
      <c r="C230" s="61"/>
      <c r="D230" s="61"/>
      <c r="E230" s="62" t="s">
        <v>46</v>
      </c>
      <c r="F230" s="62"/>
      <c r="G230" s="62"/>
      <c r="H230" s="62"/>
      <c r="I230" s="62"/>
      <c r="J230" s="62"/>
      <c r="M230" s="61"/>
      <c r="N230" s="35"/>
      <c r="O230" s="61"/>
    </row>
    <row r="231" spans="1:16" x14ac:dyDescent="0.3">
      <c r="E231" s="47" t="s">
        <v>47</v>
      </c>
      <c r="P231" s="2"/>
    </row>
    <row r="232" spans="1:16" x14ac:dyDescent="0.3">
      <c r="P232" s="2"/>
    </row>
    <row r="233" spans="1:16" ht="19.5" thickBot="1" x14ac:dyDescent="0.35">
      <c r="L233" s="67" t="s">
        <v>48</v>
      </c>
      <c r="P233" s="2"/>
    </row>
    <row r="234" spans="1:16" ht="19.5" thickBot="1" x14ac:dyDescent="0.35">
      <c r="E234" s="62" t="s">
        <v>67</v>
      </c>
      <c r="L234" s="59" t="s">
        <v>55</v>
      </c>
      <c r="P234" s="37"/>
    </row>
    <row r="235" spans="1:16" ht="19.5" thickBot="1" x14ac:dyDescent="0.35">
      <c r="L235" s="59" t="s">
        <v>56</v>
      </c>
      <c r="P235" s="37"/>
    </row>
    <row r="236" spans="1:16" ht="19.5" thickBot="1" x14ac:dyDescent="0.35">
      <c r="C236" s="92"/>
      <c r="D236" s="92"/>
      <c r="E236" s="47" t="s">
        <v>68</v>
      </c>
      <c r="L236" s="59" t="s">
        <v>57</v>
      </c>
      <c r="P236" s="37"/>
    </row>
    <row r="237" spans="1:16" ht="19.5" thickBot="1" x14ac:dyDescent="0.35">
      <c r="C237" s="92"/>
      <c r="D237" s="92"/>
      <c r="E237" s="47" t="s">
        <v>69</v>
      </c>
      <c r="L237" s="59" t="s">
        <v>58</v>
      </c>
      <c r="P237" s="37"/>
    </row>
    <row r="238" spans="1:16" ht="19.5" thickBot="1" x14ac:dyDescent="0.35">
      <c r="C238" s="92"/>
      <c r="D238" s="92"/>
      <c r="E238" s="47" t="s">
        <v>70</v>
      </c>
      <c r="L238" s="59" t="s">
        <v>59</v>
      </c>
      <c r="P238" s="37"/>
    </row>
    <row r="239" spans="1:16" ht="19.5" thickBot="1" x14ac:dyDescent="0.35">
      <c r="E239" s="47" t="s">
        <v>71</v>
      </c>
      <c r="L239" s="59" t="s">
        <v>60</v>
      </c>
      <c r="P239" s="37"/>
    </row>
    <row r="240" spans="1:16" ht="19.5" thickBot="1" x14ac:dyDescent="0.35">
      <c r="E240" s="47" t="s">
        <v>72</v>
      </c>
      <c r="L240" s="59" t="s">
        <v>61</v>
      </c>
      <c r="P240" s="37"/>
    </row>
    <row r="241" spans="5:16" ht="19.5" thickBot="1" x14ac:dyDescent="0.35">
      <c r="E241" s="47" t="s">
        <v>64</v>
      </c>
      <c r="L241" s="59" t="s">
        <v>62</v>
      </c>
      <c r="P241" s="37"/>
    </row>
    <row r="242" spans="5:16" ht="19.5" thickBot="1" x14ac:dyDescent="0.35">
      <c r="L242" s="59" t="s">
        <v>63</v>
      </c>
      <c r="P242" s="37"/>
    </row>
    <row r="243" spans="5:16" ht="19.5" thickBot="1" x14ac:dyDescent="0.35">
      <c r="L243" s="59" t="s">
        <v>49</v>
      </c>
      <c r="P243" s="37"/>
    </row>
    <row r="244" spans="5:16" ht="19.5" thickBot="1" x14ac:dyDescent="0.35">
      <c r="L244" s="59" t="s">
        <v>50</v>
      </c>
      <c r="P244" s="37"/>
    </row>
    <row r="245" spans="5:16" ht="19.5" thickBot="1" x14ac:dyDescent="0.35">
      <c r="L245" s="59" t="s">
        <v>51</v>
      </c>
      <c r="P245" s="37"/>
    </row>
    <row r="246" spans="5:16" ht="19.5" thickBot="1" x14ac:dyDescent="0.35">
      <c r="L246" s="59" t="s">
        <v>52</v>
      </c>
      <c r="P246" s="37"/>
    </row>
    <row r="247" spans="5:16" ht="19.5" thickBot="1" x14ac:dyDescent="0.35">
      <c r="L247" s="59" t="s">
        <v>53</v>
      </c>
      <c r="P247" s="37"/>
    </row>
    <row r="248" spans="5:16" ht="19.5" thickBot="1" x14ac:dyDescent="0.35">
      <c r="L248" s="59" t="s">
        <v>54</v>
      </c>
      <c r="P248" s="37"/>
    </row>
  </sheetData>
  <sheetProtection algorithmName="SHA-512" hashValue="8p5jP9GuYQ5aIiKr2Fs86WQQuQSTDymkjPRtm6zlifvg2UmU676gZOShniOfuxMJyy3uh8Vx+X0exojGXnpu5w==" saltValue="laKe4/QB6us1I3xTwSb9hw==" spinCount="100000" sheet="1" selectLockedCells="1"/>
  <mergeCells count="51">
    <mergeCell ref="E202:I202"/>
    <mergeCell ref="E204:I205"/>
    <mergeCell ref="E180:I180"/>
    <mergeCell ref="E182:I183"/>
    <mergeCell ref="P204:P205"/>
    <mergeCell ref="E193:I194"/>
    <mergeCell ref="P193:P194"/>
    <mergeCell ref="E196:I197"/>
    <mergeCell ref="P196:P197"/>
    <mergeCell ref="E199:I200"/>
    <mergeCell ref="P199:P200"/>
    <mergeCell ref="P182:P183"/>
    <mergeCell ref="E188:K188"/>
    <mergeCell ref="E177:I178"/>
    <mergeCell ref="P177:P178"/>
    <mergeCell ref="E190:I191"/>
    <mergeCell ref="P190:P191"/>
    <mergeCell ref="F20:K20"/>
    <mergeCell ref="E145:I145"/>
    <mergeCell ref="E84:M84"/>
    <mergeCell ref="F23:K23"/>
    <mergeCell ref="E121:I124"/>
    <mergeCell ref="E39:M39"/>
    <mergeCell ref="E43:M43"/>
    <mergeCell ref="E46:M46"/>
    <mergeCell ref="E97:M97"/>
    <mergeCell ref="E60:K62"/>
    <mergeCell ref="E104:M104"/>
    <mergeCell ref="E86:F86"/>
    <mergeCell ref="E139:I139"/>
    <mergeCell ref="E109:M109"/>
    <mergeCell ref="E166:K166"/>
    <mergeCell ref="K121:K122"/>
    <mergeCell ref="E130:I130"/>
    <mergeCell ref="E157:I157"/>
    <mergeCell ref="E160:I160"/>
    <mergeCell ref="E162:I162"/>
    <mergeCell ref="E159:I159"/>
    <mergeCell ref="F7:K7"/>
    <mergeCell ref="F15:K15"/>
    <mergeCell ref="F17:K17"/>
    <mergeCell ref="F19:K19"/>
    <mergeCell ref="F9:K9"/>
    <mergeCell ref="F13:K13"/>
    <mergeCell ref="F11:K11"/>
    <mergeCell ref="P168:P169"/>
    <mergeCell ref="P171:P172"/>
    <mergeCell ref="P174:P175"/>
    <mergeCell ref="E174:I175"/>
    <mergeCell ref="E171:I172"/>
    <mergeCell ref="E168:I169"/>
  </mergeCells>
  <phoneticPr fontId="7" type="noConversion"/>
  <pageMargins left="0.51181102362204722" right="0.39370078740157483" top="0.62992125984251968" bottom="0.11811023622047245" header="0.31496062992125984" footer="0.15748031496062992"/>
  <pageSetup paperSize="9" scale="44" fitToHeight="0" orientation="landscape" r:id="rId1"/>
  <headerFooter>
    <oddHeader>&amp;L&amp;"-,Fett"&amp;18BEWERBERBOGEN&amp;R&amp;G</oddHeader>
    <oddFooter>&amp;L&amp;8© SPPM&amp;C&amp;8Seite &amp;P von &amp;N&amp;R&amp;8&amp;F</oddFooter>
  </headerFooter>
  <rowBreaks count="5" manualBreakCount="5">
    <brk id="52" max="16" man="1"/>
    <brk id="99" max="16" man="1"/>
    <brk id="140" max="16" man="1"/>
    <brk id="162" max="16" man="1"/>
    <brk id="227" max="16" man="1"/>
  </rowBreaks>
  <legacyDrawingHF r:id="rId2"/>
</worksheet>
</file>

<file path=docMetadata/LabelInfo.xml><?xml version="1.0" encoding="utf-8"?>
<clbl:labelList xmlns:clbl="http://schemas.microsoft.com/office/2020/mipLabelMetadata">
  <clbl:label id="{40e19fbc-5970-46c6-8280-26e82d15af25}" enabled="1" method="Privileged" siteId="{376e33ca-d656-4e46-8bcb-7d5ba898ae66}"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6</vt:i4>
      </vt:variant>
    </vt:vector>
  </HeadingPairs>
  <TitlesOfParts>
    <vt:vector size="8" baseType="lpstr">
      <vt:lpstr>Rangfolge</vt:lpstr>
      <vt:lpstr>BEWERBERBOGEN</vt:lpstr>
      <vt:lpstr>competition_replies</vt:lpstr>
      <vt:lpstr>BEWERBERBOGEN!Druckbereich</vt:lpstr>
      <vt:lpstr>BEWERBERBOGEN!Drucktitel</vt:lpstr>
      <vt:lpstr>BEWERBERBOGEN!Print_Area</vt:lpstr>
      <vt:lpstr>Rangfolge!Print_Area</vt:lpstr>
      <vt:lpstr>BEWERBERBOGEN!Print_Titles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SPPM - Weiss</dc:creator>
  <cp:lastModifiedBy>SPPM - Sagnak</cp:lastModifiedBy>
  <cp:lastPrinted>2025-05-12T09:13:04Z</cp:lastPrinted>
  <dcterms:created xsi:type="dcterms:W3CDTF">2020-11-04T07:25:38Z</dcterms:created>
  <dcterms:modified xsi:type="dcterms:W3CDTF">2026-04-22T09:44:26Z</dcterms:modified>
</cp:coreProperties>
</file>