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updateLinks="never" codeName="DieseArbeitsmappe" defaultThemeVersion="166925"/>
  <mc:AlternateContent xmlns:mc="http://schemas.openxmlformats.org/markup-compatibility/2006">
    <mc:Choice Requires="x15">
      <x15ac:absPath xmlns:x15ac="http://schemas.microsoft.com/office/spreadsheetml/2010/11/ac" url="https://berlinpartner.sharepoint.com/sites/VergabestelleBerlinPartner/Freigegebene Dokumente/01 Verfahren 2026/06_Berlin Partner Verfahren in Bearbeitung/260053 CRM-System/6_Vergabeunterlagen/"/>
    </mc:Choice>
  </mc:AlternateContent>
  <xr:revisionPtr revIDLastSave="247" documentId="8_{5FC848B8-1E18-4E90-9823-44236F03395C}" xr6:coauthVersionLast="47" xr6:coauthVersionMax="47" xr10:uidLastSave="{33E6FFE7-1A82-40D8-8F1B-1F29EB2BD9B2}"/>
  <bookViews>
    <workbookView xWindow="-110" yWindow="-110" windowWidth="38620" windowHeight="21100" tabRatio="928" firstSheet="2" activeTab="17" xr2:uid="{00000000-000D-0000-FFFF-FFFF00000000}"/>
  </bookViews>
  <sheets>
    <sheet name="1 Übersicht" sheetId="1" r:id="rId1"/>
    <sheet name="2 Hinweise zum Ausfüllen" sheetId="2" r:id="rId2"/>
    <sheet name="3 Techn. Anford." sheetId="4" r:id="rId3"/>
    <sheet name="4 Nicht-funkt. Anford." sheetId="5" r:id="rId4"/>
    <sheet name="5 Funkt.-Anford." sheetId="15" r:id="rId5"/>
    <sheet name="6 Support" sheetId="38" r:id="rId6"/>
    <sheet name="7 Feldtypen" sheetId="28" r:id="rId7"/>
    <sheet name="8 Workflows" sheetId="21" r:id="rId8"/>
    <sheet name="9 Use Cases" sheetId="11" r:id="rId9"/>
    <sheet name="10 Kampagnen" sheetId="23" r:id="rId10"/>
    <sheet name="11 Reports" sheetId="22" r:id="rId11"/>
    <sheet name="12 Integration" sheetId="7" r:id="rId12"/>
    <sheet name="13 Migration" sheetId="26" r:id="rId13"/>
    <sheet name="14 Zuschlagskriterien" sheetId="31" r:id="rId14"/>
    <sheet name="15 Preisblatt" sheetId="13" r:id="rId15"/>
    <sheet name="16 Leistungsfähigkeit" sheetId="33" r:id="rId16"/>
    <sheet name="17 Implementierungskonzept" sheetId="32" r:id="rId17"/>
    <sheet name="18 Rating &amp; Gewichtung" sheetId="35" r:id="rId18"/>
  </sheets>
  <externalReferences>
    <externalReference r:id="rId19"/>
    <externalReference r:id="rId20"/>
  </externalReferences>
  <definedNames>
    <definedName name="_xlnm._FilterDatabase" localSheetId="2" hidden="1">'3 Techn. Anford.'!$A$3:$H$3</definedName>
    <definedName name="_xlnm._FilterDatabase" localSheetId="3" hidden="1">'4 Nicht-funkt. Anford.'!$A$3:$G$3</definedName>
    <definedName name="_xlnm._FilterDatabase" localSheetId="4" hidden="1">'5 Funkt.-Anford.'!$A$3:$H$378</definedName>
    <definedName name="_xlnm._FilterDatabase" localSheetId="6" hidden="1">'7 Feldtypen'!$A$3:$D$3</definedName>
    <definedName name="_xlnm._FilterDatabase" localSheetId="7" hidden="1">'8 Workflows'!$A$4:$D$4</definedName>
    <definedName name="_xlnm._FilterDatabase" localSheetId="8" hidden="1">'9 Use Cases'!$A$3:$D$3</definedName>
    <definedName name="legende_leistungsprofil">"Label2"</definedName>
    <definedName name="Liste_Database" localSheetId="9">[1]Databases!$J$2:$J$10</definedName>
    <definedName name="Liste_Database" localSheetId="10">[1]Databases!$J$2:$J$10</definedName>
    <definedName name="Liste_Database" localSheetId="11">[1]Databases!$J$2:$J$10</definedName>
    <definedName name="Liste_Database" localSheetId="12">[1]Databases!$J$2:$J$10</definedName>
    <definedName name="Liste_Database" localSheetId="7">[1]Databases!$J$2:$J$10</definedName>
    <definedName name="Liste_Database" localSheetId="8">[1]Databases!$J$2:$J$10</definedName>
    <definedName name="Liste_Database">[1]Databases!$J$2:$J$10</definedName>
    <definedName name="user" localSheetId="9">[2]Investitionskosten!$B$26</definedName>
    <definedName name="user" localSheetId="10">[2]Investitionskosten!$B$26</definedName>
    <definedName name="user" localSheetId="11">[2]Investitionskosten!$B$26</definedName>
    <definedName name="user" localSheetId="12">[2]Investitionskosten!$B$26</definedName>
    <definedName name="user" localSheetId="7">[2]Investitionskosten!$B$26</definedName>
    <definedName name="user" localSheetId="8">[2]Investitionskosten!$B$26</definedName>
    <definedName name="user">[2]Investitionskosten!$B$26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3" l="1"/>
  <c r="E12" i="13"/>
  <c r="E11" i="13"/>
  <c r="B49" i="13"/>
  <c r="C31" i="35"/>
  <c r="C32" i="35"/>
  <c r="C33" i="35"/>
  <c r="C30" i="35"/>
  <c r="C34" i="35" s="1"/>
  <c r="B20" i="33"/>
  <c r="B35" i="33"/>
  <c r="B25" i="33"/>
  <c r="B22" i="33"/>
  <c r="B16" i="33"/>
  <c r="B19" i="33"/>
  <c r="B21" i="33"/>
  <c r="B18" i="33"/>
  <c r="C23" i="35"/>
  <c r="D30" i="35" s="1"/>
  <c r="C15" i="32"/>
  <c r="C11" i="32"/>
  <c r="C5" i="32"/>
  <c r="F23" i="35"/>
  <c r="C6" i="31"/>
  <c r="C5" i="31"/>
  <c r="C4" i="31"/>
  <c r="B20" i="13"/>
  <c r="B89" i="13" s="1"/>
  <c r="B69" i="13"/>
  <c r="B57" i="13"/>
  <c r="C35" i="13"/>
  <c r="C42" i="13" s="1"/>
  <c r="D42" i="13" s="1"/>
  <c r="B27" i="13"/>
  <c r="B90" i="13" s="1"/>
  <c r="B5" i="31"/>
  <c r="B6" i="31"/>
  <c r="B4" i="31"/>
  <c r="B83" i="13"/>
  <c r="B75" i="13"/>
  <c r="C43" i="13" l="1"/>
  <c r="D43" i="13" s="1"/>
  <c r="C54" i="13"/>
  <c r="D54" i="13" s="1"/>
  <c r="C55" i="13"/>
  <c r="D55" i="13" s="1"/>
  <c r="D57" i="13" s="1"/>
  <c r="B92" i="13" s="1"/>
  <c r="C44" i="13"/>
  <c r="D44" i="13" s="1"/>
  <c r="C46" i="13"/>
  <c r="D46" i="13" s="1"/>
  <c r="C47" i="13"/>
  <c r="D47" i="13" s="1"/>
  <c r="C74" i="13"/>
  <c r="D74" i="13" s="1"/>
  <c r="C64" i="13"/>
  <c r="D64" i="13" s="1"/>
  <c r="C80" i="13"/>
  <c r="D80" i="13" s="1"/>
  <c r="C65" i="13"/>
  <c r="D65" i="13" s="1"/>
  <c r="C82" i="13"/>
  <c r="D82" i="13" s="1"/>
  <c r="C67" i="13"/>
  <c r="D67" i="13" s="1"/>
  <c r="C41" i="13"/>
  <c r="D41" i="13" s="1"/>
  <c r="C68" i="13"/>
  <c r="D68" i="13" s="1"/>
  <c r="C45" i="13"/>
  <c r="D45" i="13" s="1"/>
  <c r="C48" i="13"/>
  <c r="D48" i="13" s="1"/>
  <c r="C62" i="13"/>
  <c r="D62" i="13" s="1"/>
  <c r="C56" i="13"/>
  <c r="D56" i="13" s="1"/>
  <c r="C63" i="13"/>
  <c r="D63" i="13" s="1"/>
  <c r="C81" i="13"/>
  <c r="D81" i="13" s="1"/>
  <c r="C66" i="13"/>
  <c r="D66" i="13" s="1"/>
  <c r="C40" i="13"/>
  <c r="D40" i="13" s="1"/>
  <c r="E13" i="13"/>
  <c r="B88" i="13" s="1"/>
  <c r="B40" i="33"/>
  <c r="C20" i="32"/>
  <c r="D33" i="35"/>
  <c r="D32" i="35"/>
  <c r="D31" i="35"/>
  <c r="C7" i="31"/>
  <c r="E34" i="35"/>
  <c r="D69" i="13" l="1"/>
  <c r="B93" i="13" s="1"/>
  <c r="D49" i="13"/>
  <c r="B91" i="13" s="1"/>
  <c r="D75" i="13"/>
  <c r="B94" i="13" s="1"/>
  <c r="D83" i="13"/>
  <c r="B95" i="13" s="1"/>
  <c r="B96" i="13" l="1"/>
  <c r="D34" i="35"/>
</calcChain>
</file>

<file path=xl/sharedStrings.xml><?xml version="1.0" encoding="utf-8"?>
<sst xmlns="http://schemas.openxmlformats.org/spreadsheetml/2006/main" count="2830" uniqueCount="1498">
  <si>
    <t>Übersicht</t>
  </si>
  <si>
    <t>#</t>
  </si>
  <si>
    <t>Thema</t>
  </si>
  <si>
    <t>Bieter müssen hier Eintragungen vornehmen</t>
  </si>
  <si>
    <t>Beschreibung</t>
  </si>
  <si>
    <t>Grüne Tabellenblätter dienen der Navigation in dieser Tabelle.</t>
  </si>
  <si>
    <t>Hinweise zum Ausfüllen</t>
  </si>
  <si>
    <t>Technische Anforderungen</t>
  </si>
  <si>
    <t>x</t>
  </si>
  <si>
    <t>Blaue Tabellenblätter beinhalten die Anforderungen an das CRM-System und den Support.</t>
  </si>
  <si>
    <t>Nicht-funktionale Anforderungen</t>
  </si>
  <si>
    <t>Funktionale Anforderungen</t>
  </si>
  <si>
    <t>Support</t>
  </si>
  <si>
    <t>Feldtypen</t>
  </si>
  <si>
    <t>Orangene Tabellenblätter dienen der Information zur Preiskalkulation im Tabellenblatt "Preisblatt".</t>
  </si>
  <si>
    <t>Workflows</t>
  </si>
  <si>
    <t>Use Cases</t>
  </si>
  <si>
    <t>Kampagnen</t>
  </si>
  <si>
    <t>Reports</t>
  </si>
  <si>
    <t>Integration</t>
  </si>
  <si>
    <t>Migration</t>
  </si>
  <si>
    <t>Zuschlagskriterien</t>
  </si>
  <si>
    <t xml:space="preserve">Rote Tabellenblätter informieren zu den Zuschlagkriterien und deren Rating &amp; Gewichtung. </t>
  </si>
  <si>
    <t>Preisblatt</t>
  </si>
  <si>
    <t>Leistungsfähigkeit</t>
  </si>
  <si>
    <t>Implementierungskonzept</t>
  </si>
  <si>
    <t>Rating &amp; Gewichtung</t>
  </si>
  <si>
    <t>Hinweise zum Ausfüllen für den Anbieter</t>
  </si>
  <si>
    <t>Tabellenblatt</t>
  </si>
  <si>
    <t>Hinweise</t>
  </si>
  <si>
    <t>Für alle Tabellenblätter</t>
  </si>
  <si>
    <t xml:space="preserve">Bieter sollen ausschließlich in gelb markierten Feldern Eintragungen vornehmen. 
Nur diese sind zur Bearbeitung entsperrt. </t>
  </si>
  <si>
    <t>Bitte bearbeiten Sie alle Anforderungen separat.</t>
  </si>
  <si>
    <t>Bitte fügen Sie keine Zellen zusammen oder trennen diese.</t>
  </si>
  <si>
    <t>Bitte fügen Sie keine Zellen, Spalten oder Zeilen hinzu.</t>
  </si>
  <si>
    <t>Tabellenblatt 3 
"Technische Anforderungen" 
und 
Tabellenblatt 4 
"Nicht-funktionale Anforderungen"</t>
  </si>
  <si>
    <t>Bitte beantworten Sie die Fragen, indem Sie 
die Spalten "G" im Tabellenblatt 3 "Technische Anforderungen" 
und die Spalten "F" im Tabellenblatt 4 "Nicht-funktionale Anforderungen" (jeweils farblich gelb markiert) ausfüllen. 
Hier geht es darum, ob die Anforderungen erfüllt werden können (ja/nein). 
Bei Bedarf können je in Spalte "Anmerkungen" Bemerkungen hinterlegt werden. 
Eine Anmerkung ist nicht obligatorisch anzugeben.</t>
  </si>
  <si>
    <t>Sofern notwendig, können Sie weitere Informationen (in Spalte "Anmerkungen") 
oder Dokumente zur Verfügung stellen.</t>
  </si>
  <si>
    <t>Bitte ändern Sie keine Inhalte in den anderen Spalten.</t>
  </si>
  <si>
    <t>Tabellenblatt 5 
"Funktionale Anforderungen"</t>
  </si>
  <si>
    <t>Bitte geben Sie an, ob und wenn ja, wie Sie die Anforderungen gemäß des vorgegebenen Ratings erfüllen. 
Eine Auswahl dazu ist mit einem Dropdown-Menu vorgegeben.
Die Auswahlliste ist je in den Zeilen der farblich gelb markierten Spalte "G" (Rating) abrufbar.</t>
  </si>
  <si>
    <t>Folgende Auswahl kann in Spalte "G" als Rating (via Dropdown-Auswahl) angegeben werden:
- Standard: Die Funktion ist vorhanden und kann ohne Aufwand genutzt werden.
- Customizing: Konfiguration der bestehenden Software-Module und Möglichkeiten, ohne irgendeine Form der Programmierung.
- Partnerlösung: Die Funktion ist nicht im Umfang des CRM-Systems enthalten, kann jedoch über eine angebundene Partnerlösung umgesetzt werden.
- Individuelle Entwicklung / Programmierung</t>
  </si>
  <si>
    <t>In der Spalte "H" können Anmerkungen zu einer Anforderung angefügt werden. 
Eine Anmerkung ist nicht obligatorisch anzugeben.</t>
  </si>
  <si>
    <t>Tabellenblatt 6 
"Support"</t>
  </si>
  <si>
    <t xml:space="preserve">Bitte beantworten Sie die Fragen, indem Sie die Spalten "F" mit ja oder nein ausfüllen.
</t>
  </si>
  <si>
    <t>Sofern notwendig, können Sie weitere Informationen (in Spalte "Anmerkungen") oder Dokumente zur Verfügung stellen.
Eine Anmerkung ist nicht obligatorisch anzugeben.</t>
  </si>
  <si>
    <t>Tabellenblatt 15 "Preisblatt"</t>
  </si>
  <si>
    <t>Bitte füllen Sie die farblich gelb markierten Zellen aus.</t>
  </si>
  <si>
    <t>Die Auftraggeberin möchte erfahren, welche technischen Anforderungen vom angebotenen CRM-System erfüllt werden können. 
Grundsätzlich sind die Ausschluss-Kriterien zu erfüllen. Bei Nicht-Erfüllung der Ausschluss-Kriterien wird das Angebot ausgeschlossen. Die Erfüllung weiterer Kriterien werden nach Priorisierung bepunktet. 
Die Bewertung der priorisierten technischen Anforderungen können dem Tabellenblatt "18 Rating &amp; Gewichtung" entnommen werden.</t>
  </si>
  <si>
    <t>Bereich</t>
  </si>
  <si>
    <t>ID</t>
  </si>
  <si>
    <t>Anforderung</t>
  </si>
  <si>
    <t>Ausschluss- Kriterium</t>
  </si>
  <si>
    <t>Prio</t>
  </si>
  <si>
    <r>
      <t xml:space="preserve">Erfüllt? 
</t>
    </r>
    <r>
      <rPr>
        <sz val="14"/>
        <color rgb="FF000000"/>
        <rFont val="Calibri"/>
        <family val="2"/>
        <scheme val="minor"/>
      </rPr>
      <t>(Ja/Nein)</t>
    </r>
  </si>
  <si>
    <t>Anmerkungen</t>
  </si>
  <si>
    <t>Cloud</t>
  </si>
  <si>
    <t>Data center</t>
  </si>
  <si>
    <t>CLD.ANF.1</t>
  </si>
  <si>
    <t>Werden die Kundendaten in einem zertifizierten Rechenzentrum gespeichert? Falls ja, bitte benennen Sie die Zertifikate (z.B. ISO 27001, EN50600) und deren Gültigkeit.</t>
  </si>
  <si>
    <t>CLD.ANF.2</t>
  </si>
  <si>
    <t>Liegen die geografischen Standorte Ihres Datencenters in der EU? Wo genau?</t>
  </si>
  <si>
    <t>CLD.ANF.3</t>
  </si>
  <si>
    <t>Wird durch die Anwendung das deutsche Datenschutzgesetz befolgt?</t>
  </si>
  <si>
    <t>CLD.ANF.4</t>
  </si>
  <si>
    <t xml:space="preserve">Ist das System compliant mit der EU-Datenschutz Grundverordnung sein?
</t>
  </si>
  <si>
    <t>Network security</t>
  </si>
  <si>
    <t>CLD.ANF.5</t>
  </si>
  <si>
    <t>Stellen Sie einen remote-access über sichere Kanäle zur Verfügung (SSH, SSL, IPSec, VPN, etc.)?</t>
  </si>
  <si>
    <t>Server security</t>
  </si>
  <si>
    <t>CLD.ANF.6</t>
  </si>
  <si>
    <t>Ist der abgehende network traffic unlimitiert?</t>
  </si>
  <si>
    <t>CLD.ANF.7</t>
  </si>
  <si>
    <t>Ist der eingehende network traffic unlimitiert?</t>
  </si>
  <si>
    <t>Data Protection</t>
  </si>
  <si>
    <t>CLD.ANF.8</t>
  </si>
  <si>
    <t>Ist sichergestellt, dass es keinerlei Umstände gibt (Datenwiederherstellung, Backup, Lastverteilung, etc.), bei denen Kunden und personenbezogene Daten in ein Nicht-EU-Datencenter transferiert werden?</t>
  </si>
  <si>
    <t>CLD.ANF.9</t>
  </si>
  <si>
    <t>Sofern ein Vertrag gekündigt wird, liegt das Dateneigentum dann beim Kunden und kann in einem vereinbarten Standardformat elektronisch übermittelt werden?</t>
  </si>
  <si>
    <t>CLD.ANF.10</t>
  </si>
  <si>
    <t>Können regelmäßig Backups und Rollbacks zu Backup-Versionen auf täglicher Basis oder häufiger durchgeführt werden?</t>
  </si>
  <si>
    <t>System Management und Monitoring</t>
  </si>
  <si>
    <t>CLD.ANF.11</t>
  </si>
  <si>
    <t>Können Sie relevante geloggte Daten in geeigneter Form zur Verfügung stellen?</t>
  </si>
  <si>
    <t>Service und Release Management</t>
  </si>
  <si>
    <t>CLD.ANF.12</t>
  </si>
  <si>
    <t>Werden regelmäßig Updates durchgeführt? Falls ja, wie oft? Werden die Änderungen einer User Community angekündigt?</t>
  </si>
  <si>
    <t>CLD.ANF.13</t>
  </si>
  <si>
    <t>Wird die zeitliche Durchführung der Updates im Vorfeld angekündigt? Kann die zeitliche Durchführung von Updates im Vorfeld geplant werden?</t>
  </si>
  <si>
    <t>CLD.ANF.14</t>
  </si>
  <si>
    <t>Wird eine Testumgebung zur Verfügung gestellt?</t>
  </si>
  <si>
    <t>System Performance</t>
  </si>
  <si>
    <t>CLD.ANF.15</t>
  </si>
  <si>
    <t>Ist eine Skalierbarkeit möglich, so dass Speicherkapazitäten und Prozessorleistungen bei Bedarf erhöht werden können?</t>
  </si>
  <si>
    <t>CLD.ANF.16</t>
  </si>
  <si>
    <t>Können Sie sicherstellen, dass die tatsächliche System-Performance mit der vertraglich vereinbarten Performance einhergeht? Bitte beschreiben Sie entsprechende Maßnahmen.</t>
  </si>
  <si>
    <t>CLD.ANF.17</t>
  </si>
  <si>
    <t>Wird eine Entwicklungsumgebung zur Verfügung gestellt?</t>
  </si>
  <si>
    <t>CLD.ANF.18</t>
  </si>
  <si>
    <t xml:space="preserve">Werden wenigstens zwei redundante Datencenter betrieben? </t>
  </si>
  <si>
    <t>CLD.ANF.19</t>
  </si>
  <si>
    <t>Haben Sie Sicherheitsmaßnahmen gegen DDoS-Attacken? Bitte beschreiben Sie diese.</t>
  </si>
  <si>
    <t>CLD.ANF.20</t>
  </si>
  <si>
    <t>Werden Updates "silent" durchgeführt? Falls nicht, welche Downtimes sind für ein Update zu erwarten?</t>
  </si>
  <si>
    <t>CLD.ANF.21</t>
  </si>
  <si>
    <t>Kann die Administration und das Management Ihres Datencenter (remote access) aus Standorten in Deutschland erfolgen?</t>
  </si>
  <si>
    <t>System- Anforderungen</t>
  </si>
  <si>
    <t>System-Anforderungen</t>
  </si>
  <si>
    <t>Allgemeine Anforderungen</t>
  </si>
  <si>
    <t>SYS.ANF.1</t>
  </si>
  <si>
    <t>Das System muss browserfähig sein. Unterstützt werden müssen wenigstens die Browser Chrome, Edge und Safari. Firefox wäre wünschenswert. Wenn keine eigenständige App zur mobilen Nutzung vorliegt, dann muss mindestens auch Safari möglich sein.</t>
  </si>
  <si>
    <t>SYS.ANF.2</t>
  </si>
  <si>
    <t>Das System muss mehrsprachig betrieben werden können (mindestens in den Sprachen deutsch und englisch).</t>
  </si>
  <si>
    <t>SYS.ANF.3</t>
  </si>
  <si>
    <t xml:space="preserve">Das System muss Unicode-fähig sein. Wenn bspw. systemfremde Fonts eingefügt werden, soll die Schriftart umgesetzt werden. </t>
  </si>
  <si>
    <t>SYS.ANF.4</t>
  </si>
  <si>
    <t>Das System muss mehrwährungsfähig sein (wenigstens Euro, CHF und Dollar).</t>
  </si>
  <si>
    <t>SYS.ANF.5</t>
  </si>
  <si>
    <t>Das System muss eine Zusammenarbeit ab MS365 unterstützen.
(E-Mailintegration / Kalender- bzw. Terminverwaltung / Benutzerverwaltung bzw. Authentifikation via MS Entra / optional: Zusammenarbeit CRM &lt;&gt; Teams &amp; Dokumentenablage in SharePoint)</t>
  </si>
  <si>
    <t>SYS.ANF.6</t>
  </si>
  <si>
    <t>Das System muss einen Single-Sign-on mit ADFS und OAuth2.0 ermöglichen.</t>
  </si>
  <si>
    <t>SYS.ANF.7</t>
  </si>
  <si>
    <t>SYS.ANF.8</t>
  </si>
  <si>
    <t>Das System muss ein Logging aller Login-Versuche zur Verfügung stellen.</t>
  </si>
  <si>
    <t>SYS.ANF.9</t>
  </si>
  <si>
    <t xml:space="preserve">Das System muss sämtliche Änderungen an Kundendaten protokollieren und historisieren.
</t>
  </si>
  <si>
    <t>SYS.ANF.10</t>
  </si>
  <si>
    <t>Das System muss eine DSGVO-konforme Datenverarbeitung und entsprechende Löschkonzepte (u.a. von Firmen, Personen und Mitarbeitern) aufweisen.</t>
  </si>
  <si>
    <t>Datenbank und -austausch</t>
  </si>
  <si>
    <t>SYS.ANF.11</t>
  </si>
  <si>
    <t>Das System muss einem Administrator Zugriff auf alle in der Datenbank vorhandenen Daten gewährleisten.</t>
  </si>
  <si>
    <t>SYS.ANF.12</t>
  </si>
  <si>
    <t>Das System muss die Möglichkeit bieten, die Datenbank gegen einen Zugriff von außen zu verschlüsseln.</t>
  </si>
  <si>
    <t>SYS.ANF.13</t>
  </si>
  <si>
    <t>Das System muss die Möglichkeit bieten, auf die Datenbank von außen zugreifen zu können, sofern die entsprechenden Zugriffsrechte (Anmeldung) bestehen.</t>
  </si>
  <si>
    <t>SYS.ANF.14</t>
  </si>
  <si>
    <t>Bietet das System die Möglichkeit, jederzeit eine komplette Datenbanksicherung der CRM-Datenbank vorzunehmen und diese Sicherung auf lokale Systeme zu übertragen? Die Sicherung der Datenbank muss dabei auch unverschlüsselt möglich sein, so dass mit gängigen Datenbanktools ein Zugriff auf die Sicherung möglich ist.</t>
  </si>
  <si>
    <t>SYS.ANF.15</t>
  </si>
  <si>
    <t>Kann ein Administrator alle Informationen, die im Laufe der Nutzung des CRM-Systems automatisiert oder manuell erzeugt worden sind, exportieren (z.B. Texte, Audio-Dateien, Video-Dateien, Dokumente, Tabellen, Felder, Json, etc.)?</t>
  </si>
  <si>
    <t>SYS.ANF.16</t>
  </si>
  <si>
    <t>Kann das System Daten über eine API oder einen Webservice austauschen (bevorzugt REST)?</t>
  </si>
  <si>
    <t>SYS.ANF.17</t>
  </si>
  <si>
    <t>Das System soll eine Administration zur Verfügung stellen, in der zu loggenden Inhalte bis auf Datenfeldebene festgelegt werden können.</t>
  </si>
  <si>
    <t>SYS.ANF.18</t>
  </si>
  <si>
    <t>Das System soll es ermöglichen, Daten in einer Testdatenbank zu anonymisieren.</t>
  </si>
  <si>
    <t>SYS.ANF.19</t>
  </si>
  <si>
    <t>Ist das System ODBC-fähig?</t>
  </si>
  <si>
    <t>SYS.ANF.20</t>
  </si>
  <si>
    <t>Kann das System Daten über Webhooks für eine ereignisbasierte Integration / OAuth für die Authentifikation (siehe oben) / OData austauschen?</t>
  </si>
  <si>
    <t>Zertifikate</t>
  </si>
  <si>
    <t xml:space="preserve">Zertifikate 
</t>
  </si>
  <si>
    <t>ZER.ANF.1</t>
  </si>
  <si>
    <t>Kann der Anbieter folgendes Zertifikat nachweisen?
ISO27017 (Cloud-Security), falls Cloudlösung</t>
  </si>
  <si>
    <t>ZER.ANF.2</t>
  </si>
  <si>
    <t>Kann der Anbieter folgendes Zertifikat nachweisen?
ISO27018 (Datenschutz in der Cloud), falls Cloudlösung</t>
  </si>
  <si>
    <t>ZER.ANF.3</t>
  </si>
  <si>
    <t>Kann der Anbieter folgendes Zertifikat nachweisen?
EN50600 (Rechenzentrums-Standards für RZ in Europa)</t>
  </si>
  <si>
    <t>ZER.ANF.4</t>
  </si>
  <si>
    <t>Kann der Anbieter folgendes Zertifikat nachweisen?
ISO42001 (KI-Management)</t>
  </si>
  <si>
    <t>ZER.ANF.5</t>
  </si>
  <si>
    <t>Kann der Anbieter folgendes Zertifikat nachweisen?
ISO27701 (Datenschutzmanagement)</t>
  </si>
  <si>
    <t>Die Auftraggeberin möchte erfahren, welche nicht-funktionalen Anforderungen vom angebotenen CRM-System erfüllt werden können. 
Grundsätzlich sind die Ausschluss-Kriterien zu erfüllen. Bei Nicht-Erfüllung der Ausschluss-Kriterien wird das Angebot ausgeschlossen. Die Erfüllung weiterer Kriterien werden nach Priorisierung bepunktet. 
Die Bewertung der priorisierten nicht-funktionalen Anforderungen können dem Tabellenblatt "18 Rating &amp; Gewichtung" entnommen werden.</t>
  </si>
  <si>
    <t>Ausschluss-Kriterium</t>
  </si>
  <si>
    <t>Datenqualität</t>
  </si>
  <si>
    <t>DAQ.1</t>
  </si>
  <si>
    <t>Das System muss für jeden Datensatz eine systemweit eindeutige, unveränderliche ID besitzen, um saubere Exporte und Referenzierungen zu ermöglichen.</t>
  </si>
  <si>
    <t>DAQ.2</t>
  </si>
  <si>
    <t>Das System soll Eingaben in Feldern wie E-Mail-Adressen, URLs und Telefonnummern auf strukturelle Korrektheit prüfen (Regex-Prüfung).</t>
  </si>
  <si>
    <t>Datenschutz und Compliance </t>
  </si>
  <si>
    <r>
      <t>Datenschutz und Compliance</t>
    </r>
    <r>
      <rPr>
        <sz val="14"/>
        <color rgb="FF000000"/>
        <rFont val="Arial"/>
        <family val="2"/>
      </rPr>
      <t> </t>
    </r>
  </si>
  <si>
    <t>DSC.1</t>
  </si>
  <si>
    <t>Das System muss Funktionen bieten, um Daten DSGVO-konform zu löschen oder zu sperren (Einschränkung der Verarbeitung), inklusive der Dokumentation des Löschvorgangs.</t>
  </si>
  <si>
    <t>DSC.2</t>
  </si>
  <si>
    <t>Alle Daten müssen sowohl bei der Übertragung als auch bei der Speicherung  nach aktuellem Stand der Technik verschlüsselt sein.</t>
  </si>
  <si>
    <t>DSC.3</t>
  </si>
  <si>
    <t>Das System muss in der Lage sein, auf Knopfdruck einen strukturierten Bericht aller über eine Person gespeicherten Daten zu generieren, um Auskunftsersuchen sofort nachzukommen.</t>
  </si>
  <si>
    <t>Übertragbarkeit</t>
  </si>
  <si>
    <t>ÜBT.1</t>
  </si>
  <si>
    <t>Das System muss den Export aller Stamm- und Bewegungsdaten in gängigen, offenen Formaten (z. B. CSV, XML, JSON oder SQL) ohne Zusatzkosten ermöglichen.</t>
  </si>
  <si>
    <t>ÜBT.2</t>
  </si>
  <si>
    <t>Der Anbieter muss eine Dokumentation der Datenbankstruktur bereitstellen, damit ein Drittanbieter die Daten bei einem Systemwechsel korrekt zuordnen kann.</t>
  </si>
  <si>
    <t>ÜBT.3</t>
  </si>
  <si>
    <t>Das System muss eine REST-API bieten, über die alle Daten automatisiert für Archivierungszwecke oder Migrationen ausgelesen werden können.</t>
  </si>
  <si>
    <t>ÜBT.4</t>
  </si>
  <si>
    <t>Beim Export sollen auch alle verknüpften Dokumente mit eindeutigem Bezug zum Datensatz exportiert werden können.</t>
  </si>
  <si>
    <t>Wartbarkeit</t>
  </si>
  <si>
    <t>WAR.1</t>
  </si>
  <si>
    <t>Das System muss gewährleisten, dass individuelle Konfigurationen (neue Felder, Workflows)  bei System-Updates automatisch erhalten bleiben und nicht manuell nachgepflegt werden müssen.</t>
  </si>
  <si>
    <t>WAR.2</t>
  </si>
  <si>
    <t>Das System muss Fehlerzustände (z.B. fehlgeschlagene Logins, API-Fehler) zentral protokollieren, damit die IT Ursachenforschung betreiben kann.</t>
  </si>
  <si>
    <t>WAR.3</t>
  </si>
  <si>
    <t>Das System muss gewährleisten, dass bei Updates bestehende Integrationen (z.B. zu Outlook) weiterhin funktionsfähig bleiben.</t>
  </si>
  <si>
    <t>Usability</t>
  </si>
  <si>
    <t>UBI.1</t>
  </si>
  <si>
    <t>Die Anwendung muss über die Möglichkeit verfügen, Pflichtfelder zu definieren.</t>
  </si>
  <si>
    <t>UBI.2</t>
  </si>
  <si>
    <t>Das System muss Pflichtfelder eindeutig kennzeichnen.</t>
  </si>
  <si>
    <t>UBI.3</t>
  </si>
  <si>
    <t>Das System soll dem Anwender jederzeit einen Navigationsbereich (Menüleiste, HTML-Navigation, Icons) zur Verfügung stellen.</t>
  </si>
  <si>
    <t>UBI.4</t>
  </si>
  <si>
    <t>Das System muss in der Anwendung Hyperlinks eindeutig als solche darstellen.</t>
  </si>
  <si>
    <t>UBI.5</t>
  </si>
  <si>
    <t>Das System muss in der Lage sein, zeitgemäße Bildschirmauflösungen zu unterstützen.</t>
  </si>
  <si>
    <t>UBI.6</t>
  </si>
  <si>
    <t>Das System muss die Möglichkeit einer nativen App oder einer progressiven Web-App zur Verwendung auf Smartphones und Tablets bieten, wobei wenigstens die Betriebssysteme iOS und Android unterstützt werden.</t>
  </si>
  <si>
    <t>UBI.7</t>
  </si>
  <si>
    <t>Das System muss über eine Online-Hilfe verfügen.</t>
  </si>
  <si>
    <t>UBI.8</t>
  </si>
  <si>
    <t>UBI.9</t>
  </si>
  <si>
    <t>Das System muss in deutscher Sprache verfügbar sein.</t>
  </si>
  <si>
    <t>UBI.10</t>
  </si>
  <si>
    <t>Das System muss über die Möglichkeit verfügen, für bestimmte Eingabefelder eine Eingabehilfe zur Vermeidung von Fehleingaben zur Verfügung zu stellen. Z.B. müssen Datumsfelder immer über einen Date-Picker ausgewählt werden. Die Formatierung des Datumsfeldes wird im leeren Eingabefeld angedeutet.</t>
  </si>
  <si>
    <t>UBI.11</t>
  </si>
  <si>
    <t>Das System muss dem Benutzer die Möglichkeit bieten, einen Texteditor (in abgestimmten Fällen und Felder wie E-Mailing, längere Textbereichsfelder) nutzen zu können. Bspw. um Schriftgröße und Schriftart einzustellen.</t>
  </si>
  <si>
    <t>UBI.12</t>
  </si>
  <si>
    <t>Die Navigation und das Design müssen konsistent sein (z. B. Speicher-Buttons immer an der gleichen Stelle), um die Lernkurve flach zu halten.</t>
  </si>
  <si>
    <t>UBI.13</t>
  </si>
  <si>
    <t>Das System soll dem Benutzer die Möglichkeit bieten, innerhalb von Feldern einer Maske mit Tastaturbefehlen zu springen.</t>
  </si>
  <si>
    <t>UBI.14</t>
  </si>
  <si>
    <t>Das System soll die Standards der barrierefreien Informationstechnik-Verordnung erfüllen.</t>
  </si>
  <si>
    <t>UBI.15</t>
  </si>
  <si>
    <t>Das System soll die Möglichkeit bieten, einen Dark-Mode zur Verfügung zu stellen.</t>
  </si>
  <si>
    <t>UBI.16</t>
  </si>
  <si>
    <t>Das System wird die Möglichkeit bieten, Links mit der Tastenkombination STRG+Linke Maustaste in einem neuen Tab zu öffnen.</t>
  </si>
  <si>
    <r>
      <rPr>
        <sz val="12"/>
        <color rgb="FF000000"/>
        <rFont val="Calibri"/>
        <family val="2"/>
        <scheme val="minor"/>
      </rPr>
      <t xml:space="preserve">Die Auftraggeberin möchte erfahren, welche funktionalen Anforderungen vom angebotenen CRM-System erfüllt werden können. 
Grundsätzlich sind die Mindestanforderungen zu erfüllen. Bei Nicht-Erfüllung der Mindestanforderungen wird das Angebot ausgeschlossen. Die Erfüllung der Kriterien werden nach Priorisierung (Rating) bepunktet. 
</t>
    </r>
    <r>
      <rPr>
        <sz val="12"/>
        <rFont val="Calibri"/>
        <family val="2"/>
        <scheme val="minor"/>
      </rPr>
      <t xml:space="preserve">Mit </t>
    </r>
    <r>
      <rPr>
        <b/>
        <sz val="12"/>
        <rFont val="Calibri"/>
        <family val="2"/>
        <scheme val="minor"/>
      </rPr>
      <t xml:space="preserve">Rating </t>
    </r>
    <r>
      <rPr>
        <sz val="12"/>
        <rFont val="Calibri"/>
        <family val="2"/>
        <scheme val="minor"/>
      </rPr>
      <t xml:space="preserve">in Spalte "G" bewertet der Auftragnehmer, einerseits ob eine Anforderung erfüllt werden kann, und andererseits inwiefern diese vorliegt: 
als Standard, Customizing, Standard/Customizing einer Partner-Lösung oder individuelle Entwicklung / Programmierung. 
Umso mehr Punkte können erzielt werden, je mehr Anforderungen vorhanden sind und je mehr diese als Standard-Funktion vorliegen. 
Die Gewichtung des Ratings kann im Tabellenblatt "18 Rating &amp; Gewichtung" eingesehen werden.
Eine </t>
    </r>
    <r>
      <rPr>
        <b/>
        <sz val="12"/>
        <color rgb="FFFF0000"/>
        <rFont val="Calibri"/>
        <family val="2"/>
        <scheme val="minor"/>
      </rPr>
      <t>Kostenkalkulation</t>
    </r>
    <r>
      <rPr>
        <sz val="12"/>
        <rFont val="Calibri"/>
        <family val="2"/>
        <scheme val="minor"/>
      </rPr>
      <t xml:space="preserve"> ist im Tabellenblatt "15 Preisblatt" anzugeben. Dort im Abschnitt "Implementierungsaufwand funktionale Anforderungen" und ggf. im Abschnitt "Jährliche Kosten für Software-Lizenzen und Betrieb"</t>
    </r>
    <r>
      <rPr>
        <sz val="12"/>
        <color theme="1"/>
        <rFont val="Calibri"/>
        <family val="2"/>
        <scheme val="minor"/>
      </rPr>
      <t>.</t>
    </r>
  </si>
  <si>
    <t>Siehe Preisblatt 
"Implementierungsaufwand funktionale Anforderungen"</t>
  </si>
  <si>
    <t>Unterbereich</t>
  </si>
  <si>
    <t>Mindestanforderung</t>
  </si>
  <si>
    <t>Rating</t>
  </si>
  <si>
    <t>CRM-Basis</t>
  </si>
  <si>
    <t>Feldanforderungen</t>
  </si>
  <si>
    <t>Feld-Anforderungen</t>
  </si>
  <si>
    <t>CRM.FEL.1</t>
  </si>
  <si>
    <t>Das System muss Administratoren die Möglichkeit bieten, eine Individualisierung des verwendeten Datenmodells durchzuführen (z.B. Hinzufügen / Anpassung / Entfernung neuer Datenfelder).</t>
  </si>
  <si>
    <t>CRM.FEL.2</t>
  </si>
  <si>
    <t>Das System muss Administratoren die Möglichkeit bieten, unterschiedliche Feldtypen nach den Vorgaben im Tabellenblatt "7 Feldtypen" dieser Excel-Arbeitsmappe anlegen zu können.</t>
  </si>
  <si>
    <t>CRM.FEL.3</t>
  </si>
  <si>
    <t>Das System muss Administratoren die Möglichkeit bieten, zu entscheiden, in welcher Art Informationen im System angezeigt werden sollen (Auswahlliste, Datum, Mehrfachauswahl, Zahl, Checkbox, etc.)</t>
  </si>
  <si>
    <t>CRM.FEL.4</t>
  </si>
  <si>
    <t>Das System muss Administratoren die Möglichkeit bieten, Auswahllisten, Mehrfachauswahllisten und auch verkettete Auswahllisten (max. 3-stufig) erstellen, bearbeiten und löschen zu können.</t>
  </si>
  <si>
    <t>CRM.FEL.5</t>
  </si>
  <si>
    <t>Das System muss Administratoren die Möglichkeit bieten, Auswahleinträge hinzuzufügen, umzubenennen und löschen zu können sowie die Reihenfolge der Einträge zu ändern.</t>
  </si>
  <si>
    <t>CRM.FEL.6</t>
  </si>
  <si>
    <t>Das System muss Administratoren die Möglichkeit bieten, die Eingabe in bestimmten Datenfeldern durch das Hinterlegen einer Referenz- oder Auswahlliste zu reglementieren, z.B. Liste mit Verschlagwortung für Firmen (z.B. Digitale Technologien, Logistik, Automotive etc.), zulässigen Titeln (Prof., Prof. Dr., Dr.), Segmenten (Ansiedlung, Innovation, Bestand), etc.</t>
  </si>
  <si>
    <t>CRM.FEL.7</t>
  </si>
  <si>
    <t>Das System muss Administratoren die Möglichkeit bieten, eine Vorbelegung von Datenfeldern zu ermöglichen, sowohl für Freitext-Felder, als auch für Felder mit einer hinterlegten Referenz- oder Auswahlliste.</t>
  </si>
  <si>
    <t>CRM.FEL.8</t>
  </si>
  <si>
    <t>Das System muss je nach Datenfeld zwischen numerischen und alphanumerischen Datentypen unterscheiden können.</t>
  </si>
  <si>
    <t>CRM.FEL.9</t>
  </si>
  <si>
    <t>Das System muss die Möglichkeit bieten, zu allen Elementen (Einträge wie Firmen, Personen, Verteiler etc.) einen separaten Link zur Verfügung zu stellen, um schnell zu den Einträgen gelangen und diese via Link teilen zu können.</t>
  </si>
  <si>
    <t>CRM.FEL.10</t>
  </si>
  <si>
    <t>Das System muss die Eingabe in bestimmten Datenfeldern nach Datentypen beschränken (z.B. PLZ - numerisch).</t>
  </si>
  <si>
    <t>CRM.FEL.11</t>
  </si>
  <si>
    <t>Das System muss bei bestimmten Datenfeldern vorgegebene Datenformate automatisiert darstellen (z.B. Währung: Tausendertrennzeichen, zwei Stellen nach dem Komma).</t>
  </si>
  <si>
    <t>CRM.FEL.12</t>
  </si>
  <si>
    <t>Das System muss die Möglichkeit bieten, für Freitextfelder das Zeichenlimit begrenzen zu können. Wenn keine Begrenzung eingestellt ist, sollen Freitextfelder keine Zeichenbegrenzung aufweisen (oder mind. 5.000 Zeichen aufweisen.)</t>
  </si>
  <si>
    <t>CRM.FEL.13</t>
  </si>
  <si>
    <t>Das System muss die Möglichkeit bieten, für Datenbankfelder eine Beschreibung einzutragen, die bei einem Mouse-Over angezeigt wird (Beispielsweise für Erklär- / Hilfetexte).</t>
  </si>
  <si>
    <t>CRM.FEL.14</t>
  </si>
  <si>
    <t>Das System soll es Anwendern ermöglichen, vorbelegte Freitextfelder manuell zu überschreiben.</t>
  </si>
  <si>
    <t>CRM.FEL.15</t>
  </si>
  <si>
    <t>Das System soll Administratoren die Möglichkeit bieten, Felder zu definieren, die jeweils nur von bestimmten Benutzergruppen eingesehen werden können (z.B. nur für Key-Account-Manager oder Teamassistenzen).</t>
  </si>
  <si>
    <t>CRM.FEL.16</t>
  </si>
  <si>
    <t>Das System soll die Möglichkeit bieten, Text in Freitextfeldern formatieren zu können (z.B. Beschreibungsfelder im Bereich Marketing, Veranstaltungen, Firmen, Personen und Projekte).</t>
  </si>
  <si>
    <t>CRM.FEL.17</t>
  </si>
  <si>
    <t>Das System wird die Möglichkeit bieten, in Freitextfeldern eine Rechtschreibprüfung zur Verfügung zu stellen.</t>
  </si>
  <si>
    <t>CRM.FEL.18</t>
  </si>
  <si>
    <t>Das System wird die Möglichkeit bieten, bei Eingabe der Postleitzahl automatisch den Berliner Bezirk in einem anderen Feld auszufüllen (z.B. über eine hinterlegte Mapping-Tabelle).</t>
  </si>
  <si>
    <t>Benutzerverwaltung</t>
  </si>
  <si>
    <t>CRM.BVW.1</t>
  </si>
  <si>
    <t>Das System muss Administratoren die Möglichkeit bieten, Mitarbeitende (Benutzer) zu Benutzergruppen zuzuordnen.</t>
  </si>
  <si>
    <t>CRM.BVW.2</t>
  </si>
  <si>
    <t>Das System muss Administratoren die Möglichkeit bieten, einzelne Benutzer oder Benutzergruppen anzulegen, zu bearbeiten, inaktiv zu stellen und zu löschen.</t>
  </si>
  <si>
    <t>CRM.BVW.3</t>
  </si>
  <si>
    <t xml:space="preserve">Das System muss Administratoren die Möglichkeit bieten, die Benutzerdaten von allen Benutzern/Mitarbeitenden  zu pflegen. </t>
  </si>
  <si>
    <t>CRM.BVW.4</t>
  </si>
  <si>
    <t>Das System muss Administratoren die Möglichkeit bieten, alle Mitarbeitende zu ihren jeweiligen Geschäftsbereichen und ihren bestimmten Teams/Bereichen zuzuordnen (administrierbare Auswahlliste).</t>
  </si>
  <si>
    <t>CRM.BVW.5</t>
  </si>
  <si>
    <t>Das System muss Administratoren die Möglichkeit bieten, auf Grundlage von Benutzergruppen zu definieren, auf welche CRM-Bereiche (Module) die zugeordneten Benutzer einer Benutzergruppe zugreifen dürfen.</t>
  </si>
  <si>
    <t>CRM.BVW.6</t>
  </si>
  <si>
    <t>Das System muss Administratoren die Möglichkeit bieten, auf Grundlage von Benutzergruppen zu definieren, welche Berechtigungen die Benutzergruppe hat.</t>
  </si>
  <si>
    <t>CRM.BVW.7</t>
  </si>
  <si>
    <t>Das System muss Anwendern die Möglichkeit bieten, sich einen individuellen Startbildschirm erstellen zu können - mit Inhalten aus Modulen, die dem Anwender aufgrund der zugeordneten Benutzergruppe(n) zur Verfügung stehen. Bspw. ein KPI-Dashboard, letzte Aktivitäten, aktuelle Projekte etc.</t>
  </si>
  <si>
    <t>CRM.BVW.8</t>
  </si>
  <si>
    <t>Das System muss Anwendern die Möglichkeit bieten, sich individuelle Dashboards mit Inhalten aus den der Benutzergruppe des Anwenders zur Verfügung stehenden Modulen erstellen zu können. Bspw. individuelle Projekt-KPIs, oder andere Themen, die nachverfolgt werden wollen von einem Mitarbeiter, die aber für andere nicht unbedingt relevant sind.</t>
  </si>
  <si>
    <t>CRM.BVW.9</t>
  </si>
  <si>
    <t>Das System muss Anwendern die Möglichkeit bieten, einzelne Datensätze als "geheim" zu kennzeichnen (z.B. Projekte), so dass anschließend nur durch den Ersteller oder den Administrator hinzugefügte Mitarbeitende das Projekt selbst, die Projektdaten sowie dem Projekt zugeordnete weitere Aktivitäten, E-Mails, Dokumente, etc. eingesehen werden können.</t>
  </si>
  <si>
    <t>CRM.BVW.10</t>
  </si>
  <si>
    <t>Das System muss Administratoren die Möglichkeit bieten, Ansichtsmasken für unterschiedliche Benutzergruppen zu verwalten.</t>
  </si>
  <si>
    <t>CRM.BVW.11</t>
  </si>
  <si>
    <t>Das System muss Administratoren die Möglichkeit bieten, einzelnen Benutzern und/oder Benutzergruppen die Sicht auf bestimmte Firmen und Personen einzuräumen oder einzuschränken (z.B. dürfen nur bestimmte Benutzergruppen die Kontaktdaten und Kontakthistorie von hochrangigen Firmen oder Personen sehen).</t>
  </si>
  <si>
    <t>CRM.BVW.12</t>
  </si>
  <si>
    <t>Das System muss Administratoren die Möglichkeit bieten, einzelnen Benutzern und/oder Benutzergruppen die Sicht auf bestimmte Bereiche von Firmen (z.B. Abteilungen, Referate, etc.) einzuräumen oder einzuschränken.</t>
  </si>
  <si>
    <t>CRM.BVW.13</t>
  </si>
  <si>
    <t>Das System muss Administratoren die Möglichkeit bieten, dass in bestimmten Modulen (z.B. Firmen, Personen, Projekte) unterschiedliche Benutzergruppen unterschiedliche Rechte haben (z.B. haben bestimmte Benutzer Änderungsrechte auf Felder 1-10, aber nicht auf Felder 11-20; andere Benutzer haben Änderungsrechte auf Felder 11-20, aber nicht auf Felder 1-10. Die Datenfelder zur Rechteverteilung zu Benutzern/Benutzergruppen müssen einzeln auswählbar sein, z.B. erhält eine Benutzergruppe Schreibrecht auf die Felder 1-3, 6, 10, und 15-20).</t>
  </si>
  <si>
    <t>CRM.BVW.14</t>
  </si>
  <si>
    <t>Das System muss die Möglichkeit bieten, dass als "geheim" gekennzeichnete Datensätze bei einem Einsatz von KI nicht gelesen werden können, so dass z.B. keine Inhalte eines geheimen Projektes in Zusammenfassungen aufgeführt werden.</t>
  </si>
  <si>
    <t>CRM.BVW.15</t>
  </si>
  <si>
    <t>Das System muss die Möglichkeit bieten, einen CSV-Export (generell, Export von Reports, etc.) nur bestimmten Benutzergruppen zu ermöglichen.</t>
  </si>
  <si>
    <t>CRM.BVW.16</t>
  </si>
  <si>
    <t>Das System soll Administratoren die Möglichkeit bieten, Module umzubenennen (z.B. "Firma" anstatt "Kunde" oder "Unternehmen").</t>
  </si>
  <si>
    <t>CRM.BVW.17</t>
  </si>
  <si>
    <t>Das System soll Administratoren die Möglichkeit bieten, Vorgaben zum Passwort zu machen.
(Dauer der Gültigkeit, Länge, Kombination aus Buchstaben, Sonderzeichen, Sperren des Benutzers nach x Fehlversuchen und Benachrichtigung der Administratoren, etc.)</t>
  </si>
  <si>
    <t>CRM.BVW.18</t>
  </si>
  <si>
    <t>Das System soll Administratoren ermöglichen, Mitarbeiter zu mehr als einer Benutzergruppe zuzuordnen.</t>
  </si>
  <si>
    <t>CRM.BVW.19</t>
  </si>
  <si>
    <t>Das System soll bei Mitarbeitenden, die mehr als einer Benutzergruppe zugeordnet sind, die Zugriffsrechte ergänzen (z.B. hat Benutzergruppe 1 keinen Zugriff auf bestimmte Firmen, während Benutzergruppe 2 diese Firmen sehen darf. Sind Mitarbeitende sowohl der Benutzergruppe 1 als auch 2 zugeordnet, sollen sie sowohl die Sichtrechte auf Firmen der Benutzergruppe 1 als auch Benutzergruppe 2 haben).</t>
  </si>
  <si>
    <t>CRM.BVW.20</t>
  </si>
  <si>
    <t>Das System soll alternativ zu Anforderung CRM.BVW.19 bei Mitarbeitenden, die mehr als einer Benutzergruppe zugeordnet sind, diesen im System die Möglichkeit bieten, die Benutzergruppe selbst zu wechseln.
Anmerkung: CRM-Systeme können normalerweise entweder die Anforderung CRM.BVW.19 oder die Anforderung CRM.BVW.20 umsetzen. Daher sind hier beide Punkte mit aufgenommen, damit wir hierfür auf jeden Fall eine Lösung finden.</t>
  </si>
  <si>
    <t>Suche</t>
  </si>
  <si>
    <t>CRM.SU.1</t>
  </si>
  <si>
    <t>Das System muss eine globale Suche anbieten, die alle Module des CRM-Systems durchsucht.</t>
  </si>
  <si>
    <t>CRM.SU.2</t>
  </si>
  <si>
    <t>Das System muss Anwendern die Möglichkeit bieten, die globale Suche auf einzelne Module einzuschränken.</t>
  </si>
  <si>
    <t>CRM.SU.3</t>
  </si>
  <si>
    <t>Das System muss Anwendern die Möglichkeit bieten, nach den Attributen Firmennummer, Firma, Personenname, Vorname, Telefonnummer, E-Mailadresse, Anschrift-Straße, Anschrift PLZ, Anschrift Ort, Projektnummer, etc. eine Suche auszuführen.</t>
  </si>
  <si>
    <t>CRM.SU.4</t>
  </si>
  <si>
    <t>Das System muss Anwendern die Möglichkeit bieten, eine Volltextsuche durchzuführen (Freitextfelder).</t>
  </si>
  <si>
    <t>CRM.SU.5</t>
  </si>
  <si>
    <t>Das System muss Anwendern die Möglichkeit bieten, eine Suche auszuführen, deren Ergebnis eine entsprechende Liste ist.</t>
  </si>
  <si>
    <t>CRM.SU.6</t>
  </si>
  <si>
    <t>Das System muss Anwendern die Möglichkeit bieten, die Spalten einer Liste aus den zur Verfügung stehenden Datenfeldern selbst anpassen zu können.</t>
  </si>
  <si>
    <t>CRM.SU.7</t>
  </si>
  <si>
    <t>Das System muss Anwendern die Möglichkeit bieten, die Einträge einer Liste anhand einer Spalte sortieren zu können.</t>
  </si>
  <si>
    <t>CRM.SU.8</t>
  </si>
  <si>
    <t>Das System muss Anwendern die Möglichkeit bieten, aus der Liste von Suchergebnissen heraus die Startseite von Firmen, Personen oder Projekten aufrufen, also direkt aus den Suchergebnissen in die Datensätze springen zu können.</t>
  </si>
  <si>
    <t>CRM.SU.9</t>
  </si>
  <si>
    <t>Das System muss beim Suchen Ähnlichkeiten erkennen, so dass z.B. "Project", "Pfojekt", "Proejkt" und "Projekt" alle erkannt werden.</t>
  </si>
  <si>
    <t>CRM.SU.10</t>
  </si>
  <si>
    <t>Das System muss Anwendern die Möglichkeit bieten, die Einträge einer Liste filtern zu können.</t>
  </si>
  <si>
    <t>CRM.SU.11</t>
  </si>
  <si>
    <t>Das System muss Anwendern die Möglichkeit bieten, die Liste sowohl als CSV-, als auch als Excel-Datei exportieren zu können.</t>
  </si>
  <si>
    <t>CRM.SU.12</t>
  </si>
  <si>
    <t>Das System muss Anwendern die Möglichkeit bieten, beim Export exakt die Spalten zu exportieren, die der Anwender selbst für eine Ansicht ausgewählt hat.</t>
  </si>
  <si>
    <t>CRM.SU.13</t>
  </si>
  <si>
    <t>Das System soll in der Lage sein, eine Matching-Funktionalität zur Verfügung zu stellen, so dass aufgrund von eingegebenen Kriterien (z.B. Bereich "Innovationsmanagement" für ein Projekt) passende Mitarbeitende angezeigt werden (oder umgekehrt: Mitarbeitende des Bereichs "Innovationsmanagement" werden entsprechende Projekte angezeigt). Beispiel: Eine Bereichsleitung sieht alle Projekte, die ihren Bereich zugeordnet sind - sortiert bzw. filterbar nach Mitarbeitenden.</t>
  </si>
  <si>
    <t>CRM.SU.14</t>
  </si>
  <si>
    <t>Das System wird Anwendern die Möglichkeit bieten, in allen Suche-Feldern eine Auto-Vervollständigen-Funktion zur Verfügung zu stellen.</t>
  </si>
  <si>
    <t>Dubletten</t>
  </si>
  <si>
    <t>DUB.ANF.1</t>
  </si>
  <si>
    <t>Das System muss die Möglichkeit bieten, die relevanten Felder für die Dublettenprüfung definieren zu können (z.B. E-Mail-Adresse, Firmenname, Name Person, Straße, PLZ, Stadt, Land)</t>
  </si>
  <si>
    <t>DUB.ANF.2</t>
  </si>
  <si>
    <t>Das System muss die Möglichkeit bieten, bei Anlage einer Firma oder einer Person auf vorhandene Dubletten prüfen zu können.</t>
  </si>
  <si>
    <t>DUB.ANF.3</t>
  </si>
  <si>
    <t>Das System muss die Möglichkeit bieten, einen Dialog zur Entscheidung zum Umgang mit möglichen Dubletten anzeigen zu können (Vorschlag annehmen oder Neuanlage der Firma oder Person).</t>
  </si>
  <si>
    <t>DUB.ANF.4</t>
  </si>
  <si>
    <t>Das System muss die Möglichkeit bieten, eine generelle Dublettenprüfung zu starten, die eine Dublettenüberprüfung für alle bestehenden Firmen und Personen durchführt.</t>
  </si>
  <si>
    <t>DUB.ANF.5</t>
  </si>
  <si>
    <t>Das System muss auch bei einer generellen Dublettenprüfung die Möglichkeit bieten, einen Dialog zur Entscheidung zum Umgang mit möglichen Dubletten anzuzeigen.</t>
  </si>
  <si>
    <t>DUB.ANF.6</t>
  </si>
  <si>
    <t>Das System muss die Möglichkeit bieten, Stammdaten zu einem führenden Stammdatensatz zusammenführen zu können.</t>
  </si>
  <si>
    <t>DUB.ANF.7</t>
  </si>
  <si>
    <t>Das System soll die Möglichkeit bieten, die detaillierten Ergebnisse einer generellen Dublettenprüfung in einem Protokoll festzuhalten.</t>
  </si>
  <si>
    <t>DUB.ANF.8</t>
  </si>
  <si>
    <t>Das System wird auch bei einer generellen Dublettenprüfung die Möglichkeit bieten, bei der Entscheidung, welcher Datensatz im Rahmen der Dublettenprüfung behalten werden soll, sowohl Felder vom vorhandenen als auch vom neuen Datensatz zu übernehmen.</t>
  </si>
  <si>
    <t>DUB.ANF.9</t>
  </si>
  <si>
    <t>Das System wird die Möglichkeit bieten, bei der Entscheidung, welcher Datensatz im Rahmen der Dublettenprüfung behalten werden soll, sowohl Felder vom vorhandenen als auch vom neuen Datensatz zu übernehmen.</t>
  </si>
  <si>
    <t>Dokumente</t>
  </si>
  <si>
    <t>DOK.ANF.1</t>
  </si>
  <si>
    <t>Das System muss Anwendern die Möglichkeit bieten, Dokumente bei u.a. Personen, Firmen, Projekten, Veranstaltungen, etc. hinzuzufügen, entweder per Drag &amp; Drop oder per Dateiupload.</t>
  </si>
  <si>
    <t>DOK.ANF.2</t>
  </si>
  <si>
    <t>Das System soll es ermöglichen, dass die Dokumente nicht in der Datenbank des Systems abgelegt werden, sondern verlinkt sind (z.B. in SharePoint oder zu einer Bilddatenbank).</t>
  </si>
  <si>
    <t>DOK.ANF.3</t>
  </si>
  <si>
    <t>Das System soll es ermöglichen, beim Hinzufügen von Dokumenten die Dateigröße begrenzen zu können.</t>
  </si>
  <si>
    <t>Sonstiges</t>
  </si>
  <si>
    <t>SON.ANF.1</t>
  </si>
  <si>
    <t>Das System soll so gestaltet werden können, dass das CI von Berlin Partner abgebildet wird (Farbgebung, Logo).</t>
  </si>
  <si>
    <t>SON.ANF.2</t>
  </si>
  <si>
    <t>Das System wird die Möglichkeit bieten, über die gängigen Browser-Shortcuts (wie STRG-C/V etc.) hinaus weitere Tastenkombinationen zur Navigation nutzen zu können.</t>
  </si>
  <si>
    <t>SON.ANF.3</t>
  </si>
  <si>
    <t>Das System wird die Möglichkeit bieten, eine Rechtschreibkorrektur durchzuführen - wenigstens in den Bereichen E-Mails, Beschreibungen, Gesprächs-/Telefonnotizen, Newsletter/Einladungen.</t>
  </si>
  <si>
    <t>SON.ANF.4</t>
  </si>
  <si>
    <t>Das System wird die Möglichkeit bieten, eine Übersetzungsfunktion auszuführen - wenigstens in den Bereichen E-Mails, Beschreibungen, Gesprächs-/Telefonnotizen, Newsletter/Einladungen.</t>
  </si>
  <si>
    <t>Stakeholder- Management</t>
  </si>
  <si>
    <t>Stakeholder-Management</t>
  </si>
  <si>
    <t>Firmen</t>
  </si>
  <si>
    <t>ANF.FIR.1</t>
  </si>
  <si>
    <t>ANF.FIR.2</t>
  </si>
  <si>
    <t xml:space="preserve">Das System muss es Anwendern ermöglichen, Firmen einer oder mehreren Personen, Projekten, Aktivitäten und/oder Netzwerkeinträgen zuordnen zu können. Mit Netzwerkeinträge sind unsere Bezahlnetzwerke gemeint. Wenn Firma A auch Netzwerkpartner ist, soll ein Bezug aus dem Netzwerkbereich des CRMs auf Firma A gesetzt werden können und auch im Firmenbereich des CRMs bei Firma A angezeigt werden, dass sie ein Netzwerkpartner ist. </t>
  </si>
  <si>
    <t>ANF.FIR.3</t>
  </si>
  <si>
    <t xml:space="preserve">Das System muss es Anwendern ermöglichen, Firmen einen Status zuordnen zu können:
Firmenstatus: aktiv/inaktiv </t>
  </si>
  <si>
    <t>ANF.FIR.4</t>
  </si>
  <si>
    <t>Das System muss es Anwendern ermöglichen, Metadaten bei Firmen hinterlegen zu können, z.B.:
- Firmenname
- Adress- und Kontaktdaten
- Verschlagwortung des Firmen / Firmentyps
- Firmensegment und/oder Branche
- Interessen (z.B. Info-Mail bei Veranstaltungen oder Neuigkeiten)
- Veranstaltungen, an denen Personen aus dem Unternehmen teilgenommen haben oder eingeladen sind
- etc.</t>
  </si>
  <si>
    <t>ANF.FIR.5</t>
  </si>
  <si>
    <t>Das System muss es Anwendern ermöglichen, bei Firmen die folgenden Aktivitäten hinterlegen zu können:
- Aufgaben
- Termin / Wiedervorlage
- Telefon-/Gesprächsnotizen</t>
  </si>
  <si>
    <t>ANF.FIR.6</t>
  </si>
  <si>
    <t>Das System muss es ermöglichen, dass  Firmen zuständige Mitarbeiter zugeordnet werden können (z.B. Key-Account-Manager, Berater, Beratungsteams). Ein Mitarbeiter kann zu mehreren Firmen zugeordnet werden.</t>
  </si>
  <si>
    <t>ANF.FIR.7</t>
  </si>
  <si>
    <t>ANF.FIR.8</t>
  </si>
  <si>
    <t>Das System muss es Anwendern ermöglichen, bei Firmen Dokumente hinzuzufügen, entweder per Drag &amp; Drop oder über eine Upload-Funktion.</t>
  </si>
  <si>
    <t>ANF.FIR.9</t>
  </si>
  <si>
    <t>Das System muss es Anwendern ermöglichen, bei einer Firma Kürzel und Hashtags zu hinterlegen, die anschließend in der Suche und für Selektionen genutzt werden können.</t>
  </si>
  <si>
    <t>ANF.FIR.10</t>
  </si>
  <si>
    <t>Das System muss es ermöglichen, mehrere zuständige Mitarbeiter auf der Startseite der Firma anzuzeigen (z.B. zuständiger Betreuer sowie Mitarbeiter Berlin Partner Netzwerk).</t>
  </si>
  <si>
    <t>ANF.FIR.11</t>
  </si>
  <si>
    <t>Das System muss es Anwendern ermöglichen, Informationen als gut erkennbare Notiz zu hinterlegen (z.B. als sofort erkennbares Notiz-Freitextfeld auf der Startseite).</t>
  </si>
  <si>
    <t>ANF.FIR.12</t>
  </si>
  <si>
    <t>Das System muss es ermöglichen, die komplexe Organisationsstruktur von Firmen aber auch Holding-Strukturen und Konzerne abzubilden (Organisationshierarchie).</t>
  </si>
  <si>
    <t>ANF.FIR.13</t>
  </si>
  <si>
    <t>Das System muss es ermöglichen, in Form einer Übersicht nach den folgenden Inhalten filtern zu können:
- Abteilungen der Firma (drill-down)
- Interne Teams/Mitarbeitende, die die Firma betreuen
- Personen der Firma</t>
  </si>
  <si>
    <t>ANF.FIR.14</t>
  </si>
  <si>
    <t>Das System muss es Anwendern ermöglichen, bei einer Firma Stakeholdergruppen zu hinterlegen (z.B. Berlin Partner Netzwerk, Personen des strategischen Stakeholdermanagements, Forschungseinrichtungen).</t>
  </si>
  <si>
    <t>ANF.FIR.15</t>
  </si>
  <si>
    <t>Das System muss es Anwendern ermöglichen, bei Firmen, die Mitglieder des Berlin Partner Netzwerks sind, weitere Informationen in eigens für das Berlin Partner Netzwerk erstellten Datenbankfeldern zu hinterlegen (z.B. Partnerbeiträge, Vertragsdetails, etc.).</t>
  </si>
  <si>
    <t>ANF.FIR.16</t>
  </si>
  <si>
    <t>Das System muss es ermöglichen, dass Informationen aus dem Bereich des Berlin Partner Netzwerks bei einer Firma nur für bestimmte Mitarbeiter anhand der Rechte der Benutzerverwaltung zugänglich sind.</t>
  </si>
  <si>
    <t>ANF.FIR.17</t>
  </si>
  <si>
    <t>Das System muss es ermöglichen, dass bei bestimmten Firmen eine Kontaktsperre hinterlegt wird, so dass kein Kontakt dieser Firmen angesprochen werden kann (nicht selektierbar für Marketing-Kampagnen, Ausnahme nur für bestimmte Benutzergruppen, z.B. Key-Account-Manager:innen).</t>
  </si>
  <si>
    <t>ANF.FIR.18</t>
  </si>
  <si>
    <t>Das System muss es bestimmten Anwendern ermöglichen, für ein festgelegtes Set an Feldern einen CSV-Import von Firmendaten durchzuführen.</t>
  </si>
  <si>
    <t>ANF.FIR.19</t>
  </si>
  <si>
    <t>Das System soll es ermöglichen, die komplexe Organisationsstruktur grafisch darstellen zu können.</t>
  </si>
  <si>
    <t>ANF.FIR.20</t>
  </si>
  <si>
    <t>Das System soll es Anwendern ermöglichen, in der grafischen Darstellung einer Organisationsstruktur einzelne Bereiche anklicken zu können, so dass anschließend weitere Details zu diesem Bereich eingesehen werden können.</t>
  </si>
  <si>
    <t>ANF.FIR.21</t>
  </si>
  <si>
    <t>Das System soll es Anwendern ermöglichen, in der grafischen Darstellung in einzelne Bereiche zu verzweigen, so dass ich vom Mutterkonzern auf eine Tochterfirma springen kann, von dort aus in einen spezifischen Bereich (z.B. Forschungsabteilung), wo ich letztendlich die Mitarbeiter der Teams sowie Vorgesetzte sehen kann.</t>
  </si>
  <si>
    <t>ANF.FIR.22</t>
  </si>
  <si>
    <t>Das System soll es bestimmten Anwendern ermöglichen, bestimmte Organisationsbereiche einer Firma einer anderen Firma zuzuordnen (z.B. aufgrund von Änderungen nach einer Legislaturperiode wird ein Teilbereich innerhalb eines Ministeriums einem anderen Ministerium zugeordnet).</t>
  </si>
  <si>
    <t>ANF.FIR.23</t>
  </si>
  <si>
    <t>Das System wird es Anwendern ermöglichen, in der grafischen Darstellung die Bereiche oder Personen zu highlighten, bei denen eine Aktivität von der anwendenden Person hinterlegt ist.</t>
  </si>
  <si>
    <t>ANF.FIR.24</t>
  </si>
  <si>
    <t>Das System wird es bestimmten Anwendern ermöglichen, bestimmte Organisationsbereiche einer Firma innerhalb der Struktur dieser Firma zu verschieben. Anwendungsfall: Ministerien werden in einer neuen Legislaturperiode anders zugeschnitten und dann ganze Abteilungen in einen anderen Bereich wechseln.</t>
  </si>
  <si>
    <t>Personen</t>
  </si>
  <si>
    <t>ANF.PERS.1</t>
  </si>
  <si>
    <t>Das System muss es Administratoren ermöglichen, Auswahllisten für Metadaten für Personen hinterlegen zu können, z.B.:
- Adresszusätze
- Kategorien
- Verschlagwortung von Personen
- Segment und/oder Branche
- Interessen (z.B. Info-Mail bei Veranstaltungen oder Neuigkeiten)
- Veranstaltungen, zu denen die Person eingeladen ist oder an denen sie teilgenommen hat
- Position der Person im Unternehmen
- Rolle der Person
- etc.</t>
  </si>
  <si>
    <t>ANF.PERS.2</t>
  </si>
  <si>
    <t xml:space="preserve">Das System muss es Anwendern ermöglichen, Personen einer oder mehreren Firmen, Projekten, Aktivitäten und Netzwerkeinträgen zuordnen zu können. Mit Netzwerkeinträge sind unsere Bezahlnetzwerke gemeint. Wenn Firma A auch Netzwerkpartner ist, soll ein Bezug aus dem Netzwerkbereich des CRMs auf Firma A gesetzt werden können und auch im Firmenbereich des CRMs bei Firma A angezeigt werden, dass sie ein Netzwerkpartner ist. </t>
  </si>
  <si>
    <t>ANF.PERS.3</t>
  </si>
  <si>
    <t>Das System muss es Anwendern ermöglichen, Personen nach ihrem Ausscheiden aus einer Firma auf inaktiv setzen zu können.</t>
  </si>
  <si>
    <t>ANF.PERS.4</t>
  </si>
  <si>
    <t>Das System muss es ermöglichen, mit dem Inaktiv-Setzen etwaige Opt-Ins zu entfernen, so dass die Personen nicht mehr in Kampagnen-Verteiler aufgenommen werden können.</t>
  </si>
  <si>
    <t>ANF.PERS.5</t>
  </si>
  <si>
    <t>Das System muss es Anwendern ermöglichen, Metadaten bei Personen hinterlegen zu können, z.B.:
- Name
- Adress- und Kontaktdaten
- Adresszusätze (z.B. Gebäude, Etage)
- Kategorien (z.B. politische Personen, Mitarbeiter IHK, etc.)
- Klassifizierung
- Gruppierung
- Verschlagwortung des Kontakts
- Segment
- Interessen
- Veranstaltungen
- etc.</t>
  </si>
  <si>
    <t>ANF.PERS.6</t>
  </si>
  <si>
    <t>Das System muss es Anwendern ermöglichen, bei Personen die folgenden Aktivitäten hinterlegen zu können:
- Aufgabe
- Termin / Wiedervorlage
- Notiz</t>
  </si>
  <si>
    <t>ANF.PERS.7</t>
  </si>
  <si>
    <t>Das System muss es ermöglichen, bei einer Firma eine Person als Hauptansprechpartner bestimmen zu können.</t>
  </si>
  <si>
    <t>ANF.PERS.8</t>
  </si>
  <si>
    <t>ANF.PERS.9</t>
  </si>
  <si>
    <t>Das System muss es Anwendern ermöglichen, bei einer Person Kürzel und Tags zu hinterlegen, die anschließend in der Suche und für Selektionen genutzt werden können.</t>
  </si>
  <si>
    <t>ANF.PERS.10</t>
  </si>
  <si>
    <t>Das System muss es ermöglichen, in dieser Übersicht nach den folgenden Inhalten filtern zu können:
- Abteilungen der Firma (drill-down)
- Interne Teams/Mitarbeitende, die die Firma betreuen</t>
  </si>
  <si>
    <t>ANF.PERS.11</t>
  </si>
  <si>
    <t>Das System muss es bestimmten Anwendern ermöglichen, für ein festgelegtes Set an Feldern einen CSV-Import von Personendaten durchzuführen.</t>
  </si>
  <si>
    <t>ANF.PERS.12</t>
  </si>
  <si>
    <t>Das System wird es Anwendern ermöglichen, eine Historie bei Personen einsehen zu können, welchen Firmen diese Person wann zugeordnet war.</t>
  </si>
  <si>
    <t>Netzwerke &amp; Partnerschaften</t>
  </si>
  <si>
    <t>ANF.BPN.1</t>
  </si>
  <si>
    <t>Das System muss es Anwendern ermöglichen, Firmen oder Personen als Partner bzw. Netzwerkmitglieder zu klassifizieren.</t>
  </si>
  <si>
    <t>ANF.BPN.2</t>
  </si>
  <si>
    <t>Das System muss es ermöglichen, zu einer Firma mehrere Partnerschaften bzw. Netzwerkmitgliedschaften abzubilden.</t>
  </si>
  <si>
    <t>ANF.BPN.3</t>
  </si>
  <si>
    <t>Das System muss es ermöglichen, für Partner spezifische Aktivitätstypen zur Verfügung zu stellen.</t>
  </si>
  <si>
    <t>ANF.BPN.4</t>
  </si>
  <si>
    <t>Das System muss es ermöglichen, für Partner unterschiedliche Status hinterlegen zu können:
potentielle Akquise / in Akquise / akquiriert /abgesagt / ausgesetzt</t>
  </si>
  <si>
    <t>ANF.BPN.5</t>
  </si>
  <si>
    <t>Das System muss es Anwendern ermöglichen, Themen-Tags und Themen-Details bei Partnern hinterlegen zu können.</t>
  </si>
  <si>
    <t>ANF.BPN.6</t>
  </si>
  <si>
    <t>Das System muss es ermöglichen, zur Abbildung der Partnerbeziehung ein spezifisches Set an Datenbankfeldern zur Verfügung zu stellen.</t>
  </si>
  <si>
    <t>ANF.BPN.7</t>
  </si>
  <si>
    <t>Das System muss es Anwendern ermöglichen, bei Partnern diese spezifischen Aktivitätstypen zu hinterlegen (zusätzlich zu den anderen Aktivitätstypen), sodass nach diesen gesondert gesucht/gefiltert werden kann.</t>
  </si>
  <si>
    <t>ANF.BPN.8</t>
  </si>
  <si>
    <t>Das System muss es Anwendern ermöglichen, Informationen als gut erkennbare Notiz zu hinterlegen (z.B. als sofort erkennbares Feld auf der Maske für das Berlin Partner Netzwerk).</t>
  </si>
  <si>
    <t>ANF.BPN.9</t>
  </si>
  <si>
    <t xml:space="preserve">Das System muss es Anwendern ermöglichen, Zusatz-Informationen zu einzelnen Partnern zu hinterlegen (z.B. in welchen Themenbereichen das Unternehmen Expertenwissen oder besonderes Interesse hat).
</t>
  </si>
  <si>
    <t>Portal</t>
  </si>
  <si>
    <t>Portal für externen Zugriff (Kundenportal / Serviceportal)</t>
  </si>
  <si>
    <t>POR.BNV.1</t>
  </si>
  <si>
    <t>Das System muss es einem Administrator ermöglichen, verschiedene Personengruppen zu definieren und diesen spezifische Zugriffsrechte für Module und Datenfelder zuzuweisen, damit diesen externen Personengruppen Inhalte aus dem CRM angezeigt werden können.</t>
  </si>
  <si>
    <t>POR.BNV.2</t>
  </si>
  <si>
    <t>Das System muss es einem internen Anwender ermöglichen, Inhalte (z.B. Projekte, Veranstaltungen) so zu pflegen, dass sie nur für vordefinierte externe Personengruppen sichtbar sind.</t>
  </si>
  <si>
    <t>POR.BNV.3</t>
  </si>
  <si>
    <t>Das System muss es einem externen Anwender ermöglichen, sich über ein sicheres Verfahren (z. B. Multi-Faktor-Authentifikation) anzumelden.</t>
  </si>
  <si>
    <t>Stammdaten</t>
  </si>
  <si>
    <t>POR.STD.1</t>
  </si>
  <si>
    <t>Das System muss es einem externen Anwender ermöglichen, spezifische Zusatzinformationen (z. B. Vorhaben, Interessen, etc.) in seinem Profil zu hinterlegen.</t>
  </si>
  <si>
    <t>POR.STD.2</t>
  </si>
  <si>
    <t>Das System muss es einem externen Anwender ermöglichen, Dokumente (z. B. Formulare, Zertifikate oder Nachweise) hochzuladen oder per Drag&amp;Drop zuzuordnen.</t>
  </si>
  <si>
    <t>POR.STD.3</t>
  </si>
  <si>
    <t>Das System soll es einem externen Anwender ermöglichen, seine persönlichen Stammdaten (z. B. Anschrift, Kontaktdaten) eigenständig zu ändern.</t>
  </si>
  <si>
    <t>POR.STD.4</t>
  </si>
  <si>
    <t>Das System soll es einem Administrator ermöglichen, für bestimmte Stammdatenfelder einen Überprüfungsworkflow zu hinterlegen, so dass ein interner Anwender die Eingaben prüfen kann.</t>
  </si>
  <si>
    <t>Newsletter &amp; Veranstaltungen</t>
  </si>
  <si>
    <t>POR.KAM.1</t>
  </si>
  <si>
    <t>Das System muss es einem externen Anwender ermöglichen, seine datenschutzrechtlichen Einwilligungen (DSGVO) jederzeit einzusehen und zu verwalten.</t>
  </si>
  <si>
    <t>POR.KAM.2</t>
  </si>
  <si>
    <t>Das System muss es einem externen Anwender ermöglichen, sich für verschiedene Newsletter an- und abmelden zu können.</t>
  </si>
  <si>
    <t>POR.KAM.3</t>
  </si>
  <si>
    <t>Das System muss es einem externen Anwender ermöglichen, eine personalisierte Liste von Veranstaltungen einzusehen, die für seine spezifische Personengruppe freigegeben wurden.</t>
  </si>
  <si>
    <t>POR.KAM.4</t>
  </si>
  <si>
    <t>Das System muss es einem externen Anwender ermöglichen, sich zu einer Veranstaltung an- oder abzumelden sowie weitere Informationen für die Veranstaltung zu hinterlegen (z.B. Anzahl der Teilnehmer, Catering-Wünsche).</t>
  </si>
  <si>
    <t>POR.KAM.5</t>
  </si>
  <si>
    <t>Das System muss es einem externen Anwender ermöglichen, seine bisherige Teilnahmehistorie (vergangene Veranstaltungen) sowie seine aktiven Anmeldungen einzusehen.</t>
  </si>
  <si>
    <t>POR.KAM.6</t>
  </si>
  <si>
    <t>Das System soll es einem externen Anwender ermöglichen, Wartelistenplätze einzunehmen, falls eine Veranstaltung bereits ausgebucht ist.</t>
  </si>
  <si>
    <t>Projekte</t>
  </si>
  <si>
    <t>POR.PRO.1</t>
  </si>
  <si>
    <t>Das System muss es einem externen Anwender ermöglichen, Projekte einzusehen, denen er im CRM explizit zugeordnet wurde.</t>
  </si>
  <si>
    <t>POR.PRO.2</t>
  </si>
  <si>
    <t>Das System muss es einem externen Anwender ermöglichen, projektrelevante Dokumente und Informationen herunterzuladen, die für seine Personengruppe bereitgestellt wurden.</t>
  </si>
  <si>
    <t>POR.PRO.3</t>
  </si>
  <si>
    <t>Das System wird es einem externen Anwender ermöglichen, Fortschrittsmeldungen oder Feedback zu einem spezifischen Projekt über ein Webformular (z.B. für eine Projektabschluss) direkt ins CRM zu übermitteln.</t>
  </si>
  <si>
    <t>Kollaboration</t>
  </si>
  <si>
    <t>KOL.WFL.1</t>
  </si>
  <si>
    <t>Das System muss es einem Administrator ermöglichen, flexibel Workflows auf den gesamten Datenbestand zu definieren.</t>
  </si>
  <si>
    <t>KOL.WFL.2</t>
  </si>
  <si>
    <t>Das System muss für die Erstellung und Änderung von Workflows ein Baukastensystem zur Verfügung stellen, so dass hierfür keine bzw. keine umfassenden Datenbank-Kenntnisse notwendig sind.</t>
  </si>
  <si>
    <t>KOL.WFL.3</t>
  </si>
  <si>
    <t>Das System muss es ermöglichen, Workflows zu erstellen, die bei Erstellung, Änderung oder Löschung eines Datensatzes ausgelöst werden.</t>
  </si>
  <si>
    <t>KOL.WFL.4</t>
  </si>
  <si>
    <t>Das System muss es ermöglichen, Workflows zu erstellen, die zeitbasiert ausgelöst werden (z.B. aufgrund eines Datums, einer Frist oder Uhrzeit).</t>
  </si>
  <si>
    <t>KOL.WFL.5</t>
  </si>
  <si>
    <t>Das System muss es einem Administrator ermöglichen, bei der Definition von Workflows alle Felder des Datenbestandes miteinander verknüpfen zu können.</t>
  </si>
  <si>
    <t>KOL.WFL.6</t>
  </si>
  <si>
    <t>Das System muss es ermöglichen, Workflows zu erstellen, die Benachrichtigungen, E-Mails, Änderungen an Datensätzen, Berechnungen, etc. auf Basis von Ereignissen automatisch erzeugen.</t>
  </si>
  <si>
    <t>KOL.WFL.7</t>
  </si>
  <si>
    <t>Das System muss es ermöglichen, Workflows mit komplexen/verschachtelten Wenn-Dann-Logiken zu erstellen.</t>
  </si>
  <si>
    <t>KOL.WFL.8</t>
  </si>
  <si>
    <t>Das System muss es ermöglichen, Workflows mit Aufgabensträngen zu erstellen, die parallel ausgeführt werden.</t>
  </si>
  <si>
    <t>KOL.WFL.9</t>
  </si>
  <si>
    <t>Das System muss es ermöglichen, Workflows anzuhalten und erst fortzuführen, bis ein bestimmtes Ereignis eingetroffen ist.</t>
  </si>
  <si>
    <t>KOL.WFL.10</t>
  </si>
  <si>
    <t>Das System muss ein Dashboard zur Verfügung stellen, das zeigt, welche Workflows laufen, wo Fehler aufgetreten sind und wie die Performance ist.</t>
  </si>
  <si>
    <t>KOL.WFL.11</t>
  </si>
  <si>
    <t>Das System muss es ermöglichen, Workflows zu erstellen, die Aktivitäten erzeugen, die Mitarbeitenden, (Service) Teams oder Bereichen zugeordnet werden.</t>
  </si>
  <si>
    <t>KOL.WFL.12</t>
  </si>
  <si>
    <t>Das System muss es ermöglichen, Workflows zur Datenpflege zu erstellen, die Daten einfügen, verändern oder löschen. Damit sollen z.B. alte Daten gelöscht, Werte in Feldern nach Regeln festgelegten Berechnungen aktualisiert oder Daten in andere Felder übertragen werden.</t>
  </si>
  <si>
    <t>KOL.WFL.13</t>
  </si>
  <si>
    <t>KOL.WFL.14</t>
  </si>
  <si>
    <t>Das System soll es Anwendern ermöglichen, bestimmte Firmen, Personen oder Projekte von Remindern auszuschließen.</t>
  </si>
  <si>
    <t>KOL.WFL.15</t>
  </si>
  <si>
    <t>Das System soll es Anwendern ermöglichen, selbst bestimmte Workflow-ähnliche Regeln zu erstellen, so dass sie z.B. unter bestimmten Bedingungen Reminder erhalten.</t>
  </si>
  <si>
    <t>KOL.WFL.16</t>
  </si>
  <si>
    <t>Das System soll es einem Administrator ermöglichen, Workflows zu erstellen die anhand bestimmter Ereignisse ein Color-Coding von Elementen/Datenfeldern vornehmen (z.B. wird ein Projekt gelb/rot angezeigt, wenn es sich in einem bestimmten Status befindet und seit x Tagen keine Aktivität mehr vorgenommen wurde).</t>
  </si>
  <si>
    <t>KOL.WFL.17</t>
  </si>
  <si>
    <t>Das System wird es ermöglichen, Workflows zu versionieren.</t>
  </si>
  <si>
    <t>Formulare</t>
  </si>
  <si>
    <t>KOL.FOM.1</t>
  </si>
  <si>
    <t>Das System muss es einem Administrator ermöglichen, Formulare zur Erfassung von Daten für den gesamten Datenbestand zu erstellen.</t>
  </si>
  <si>
    <t>KOL.FOM.2</t>
  </si>
  <si>
    <t>Das System muss es einem Administrator ermöglichen, bei der Erstellung von Formularen alle Felder des Datenbestandes miteinander verknüpfen zu können.</t>
  </si>
  <si>
    <t>KOL.FOM.3</t>
  </si>
  <si>
    <t>Das System muss es ermöglichen, die Erfassung von Daten in Formularen ablaufgesteuert durchzuführen, z.B. durch Workflows.</t>
  </si>
  <si>
    <t>KOL.FOM.4</t>
  </si>
  <si>
    <t>Das System soll es ermöglichen, die Erfassung von Daten anhand von Bildern automatisiert durchzuführen (z.B. Visitenkarten-Scan: Scannen einer Visitenkarte mit der App des Systems auf dem Mobiltelefon, Anlage einer Person nach vorherigem Dublettenabgleich sowie Übertragung der Daten oder Aktualisierung der Daten einer vorhandenen Person).</t>
  </si>
  <si>
    <t>Aufgabenmanagement</t>
  </si>
  <si>
    <t>Aktivitäten</t>
  </si>
  <si>
    <t>KOL.AKT.1</t>
  </si>
  <si>
    <t>Das System muss in der Lage sein, Aktivitäten bei Firmen, Personen und Projekten für Mitarbeiter generieren zu können.</t>
  </si>
  <si>
    <t>KOL.AKT.2</t>
  </si>
  <si>
    <t>Das System muss in der Lage sein, Aktivitäten aufgrund von unterschiedlichen Bedingungen erstellen zu können (z.B. aufgrund bestimmter Inhalte eines Datenbankfeldes, eines Zeitpunkts oder Fristablaufs, etc.).</t>
  </si>
  <si>
    <t>KOL.AKT.3</t>
  </si>
  <si>
    <t>Das System muss es Administratoren ermöglichen, verschiedene Aktivitätenarten zu verwalten  (z.B. Reminder, Alert, Gesprächsnotiz, Aufgabe).</t>
  </si>
  <si>
    <t>KOL.AKT.4</t>
  </si>
  <si>
    <t>Das System muss es ermöglichen, für verschiedene Aktivitätenarten unterschiedliche Masken zur Verfügung zu stellen.</t>
  </si>
  <si>
    <t>KOL.AKT.5</t>
  </si>
  <si>
    <t>Das System muss es Anwendern ermöglichen, eine Übersicht über alle Aktivitäten einer Firma oder einer Person in der Firmen-/Personenakte einzusehen.</t>
  </si>
  <si>
    <t>KOL.AKT.6</t>
  </si>
  <si>
    <t>Das System muss es ermöglichen, dass die angezeigten Aktivitäten entsprechend der Rechte in der Benutzerverwaltung angezeigt werden (hat ein Mitarbeiter kein Zugriff auf bestimmte Projekte einer Firma oder den Bereich des Berlin Partner Netzwerks einer Firma oder des strategischen Stakeholdermanagements, dann werden ihm die Aktivitäten aus diesen Bereichen auch nicht in der Gesamtübersicht angezeigt).</t>
  </si>
  <si>
    <t>KOL.AKT.7</t>
  </si>
  <si>
    <t>Das System muss es Anwendern ermöglichen, eine Übersicht aller noch nicht bearbeiteten Aktivitäten in einer zentralen Liste einzusehen (Aktivitätenliste).</t>
  </si>
  <si>
    <t>KOL.AKT.8</t>
  </si>
  <si>
    <t>KOL.AKT.9</t>
  </si>
  <si>
    <t>Das System muss es Anwendern ermöglichen, in Aktivitätenlisten einen Filter aufrufen zu können, der alle Personen oder Firmen oder Projekte anzeigt, bei denen Aktivitäten von anderen Mitarbeitern hinterlegt worden sind (sortierbar nach Zeit sowie Modulen (Personen, Firmen, Projekte).</t>
  </si>
  <si>
    <t>KOL.AKT.10</t>
  </si>
  <si>
    <t>Das System muss es Anwendern ermöglichen, in Aktivitätenlisten nach bestimmten E-Mail-Arten zu filtern (z.B. direkte E-Mails, Newsletter, Einladungen für Veranstaltungen, Infos zu Förderprogrammen).</t>
  </si>
  <si>
    <t>KOL.AKT.11</t>
  </si>
  <si>
    <t>Das System muss in der Lage sein, verschiedene Status für beantwortete und nicht bearbeitete Aktivitäten zu verarbeiten. Zu den Status gehören mindestens: offen, in Bearbeitung, erledigt.</t>
  </si>
  <si>
    <t>KOL.AKT.12</t>
  </si>
  <si>
    <t>Das System muss es Anwendern ermöglichen, eine Aktivität als erledigt zu kennzeichnen.</t>
  </si>
  <si>
    <t>KOL.AKT.13</t>
  </si>
  <si>
    <t>Das System muss es Anwendern ermöglichen, einer Aktivität Dateien zuordnen zu können.</t>
  </si>
  <si>
    <t>KOL.AKT.14</t>
  </si>
  <si>
    <t>Das System muss es Anwendern ermöglichen, einer Aktivität Firmen und/oder Personen zuordnen zu können.</t>
  </si>
  <si>
    <t>KOL.AKT.15</t>
  </si>
  <si>
    <t>Das System muss es Anwendern ermöglichen, bei Konzernen alle Aktivitäten inklusive der Tochterunternehmen in einer Übersicht anzuzeigen.</t>
  </si>
  <si>
    <t>KOL.AKT.16</t>
  </si>
  <si>
    <t>Das System muss es Anwendern ermöglichen, vom Konzern auf ein Tochterunternehmen zu wechseln, wo dort dann nur die Aktivitäten des Tochterunternehmens angezeigt werden.</t>
  </si>
  <si>
    <t>KOL.AKT.17</t>
  </si>
  <si>
    <t>Das System muss es Anwendern ermöglichen, bei einer Firma über die Auswahl von Abteilungen der Firma nur die Aktivitäten für diese Abteilung anzuzeigen.</t>
  </si>
  <si>
    <t>KOL.AKT.18</t>
  </si>
  <si>
    <t>Das System muss es Anwendern ermöglichen, bereits erledigte Aktivitäten (auch Firmen-, Projekt- oder Personen-spezifisch) einsehen zu können.</t>
  </si>
  <si>
    <t>KOL.AKT.19</t>
  </si>
  <si>
    <t>Das System muss es Anwendern ermöglichen, ihre Aktivitäten priorisieren können, um darüber die Reihenfolge der Darstellung von Aktivitäten in einer Aktivitätenliste steuern zu können.</t>
  </si>
  <si>
    <t>KOL.AKT.20</t>
  </si>
  <si>
    <t>Das System muss es Anwendern ermöglichen, wenn man sich in einer Firmen- oder Personenakte die Übersicht der Aktivitäten ansieht, über einen Link Aktivitäten direkt bearbeiten zu können.</t>
  </si>
  <si>
    <t>KOL.AKT.21</t>
  </si>
  <si>
    <t>Das System muss es Anwendern ermöglichen, beim Erstellen einer Aktivität Informationen in einem Freitextfeld erfassen zu können.</t>
  </si>
  <si>
    <t>KOL.AKT.22</t>
  </si>
  <si>
    <t>Das System muss es Anwendern ermöglichen, eine Aktivität für einen oder mehrere andere Mitarbeiter zu erstellen.</t>
  </si>
  <si>
    <t>KOL.AKT.23</t>
  </si>
  <si>
    <t>Das System muss es Anwendern ermöglichen, beim Erstellen einer Aktivität zu hinterlegen, in welchem Kontext die Aktivität angezeigt wird (z.B. innerhalb eines bestimmten Projektes, nur im Berlin Partner Netzwerk, etc.).</t>
  </si>
  <si>
    <t>KOL.AKT.24</t>
  </si>
  <si>
    <t>Das System muss es ermöglichen, (automatisch) generierte Aktivitäten einer Queue zuzuordnen, auf die mehrere Mitarbeiter zugreifen können.</t>
  </si>
  <si>
    <t>KOL.AKT.25</t>
  </si>
  <si>
    <t>Das System muss in der Lage sein, bei der Erstellung von Aktivitäten automatisch verschiedene Informationen mit dem Aktivitäten-Datensatz zu verbinden. Dazu gehören mindestens: Aktivitäten-Typ, vorgesehener Bearbeiter, tatsächlicher Bearbeiter, Zeitstempel Erstellung, Zeitstempel Bearbeitung, Status, Firma, Person.</t>
  </si>
  <si>
    <t>KOL.AKT.26</t>
  </si>
  <si>
    <t>Das System muss in der Lage sein, Statusupdates bei bestimmten Ereignissen für zuständige Mitarbeiter zu generieren (z.B. Person hat eine neue Position o.ä.).</t>
  </si>
  <si>
    <t>KOL.AKT.27</t>
  </si>
  <si>
    <t>Das System muss in der Lage sein, Datenspeicherungsfristen abzubilden, so dass z.B. Interessenten nach einer definierten Frist von Tagen automatisch gelöscht werden (inklusive vorherigem Reminder für zuständige Mitarbeitende).</t>
  </si>
  <si>
    <t>KOL.AKT.28</t>
  </si>
  <si>
    <t>Das System wird es Anwendern ermöglichen, eine Speech-to-Text Erfassung von Aktivitäten vorzunehmen.</t>
  </si>
  <si>
    <t>E-Mails</t>
  </si>
  <si>
    <t>KOL.EMA.1</t>
  </si>
  <si>
    <t>Das System muss über eine Schnittstelle zu Outlook verfügen.</t>
  </si>
  <si>
    <t>KOL.EMA.2</t>
  </si>
  <si>
    <t>Das System muss in der Lage sein, an verschiedenen Stellen im System E-Mails erstellen und versenden zu können (z.B. Firmen-/Personenakte, Projekt).</t>
  </si>
  <si>
    <t>KOL.EMA.3</t>
  </si>
  <si>
    <t>Das System muss in der Lage sein, E-Mails (inklusive angehängter Dokumente) aus Outlook Firmen oder Personen im CRM-System zuordnen zu können, z.B.
- über eine Suchmaske die entsprechende Firma oder Person finden, zu dem die E-Mail zugeordnet wird
- ggf. über eine BCC-Funktion</t>
  </si>
  <si>
    <t>KOL.EMA.4</t>
  </si>
  <si>
    <t>Das System muss in der Lage sein, E-Mails als geheim/vertraulich zu kennzeichnen, die im CRM geschrieben werden.</t>
  </si>
  <si>
    <t>KOL.EMA.5</t>
  </si>
  <si>
    <t>Das System muss in der Lage sein, E-Mails vor der Übergabe von Outlook ins CRM als geheim/vertraulich zu kennzeichnen, so dass diese E-Mails nur von Mitarbeitern gelesen werden können, die beim Kunden als Betreuer hinterlegt sind.</t>
  </si>
  <si>
    <t>KOL.EMA.6</t>
  </si>
  <si>
    <t>Das System muss es bestimmten Anwendern ermöglichen, E-Mail Vorlagen zu erstellen.</t>
  </si>
  <si>
    <t>KOL.EMA.7</t>
  </si>
  <si>
    <t>Das System soll es bestimmten Anwendern ermöglichen, Text-Bausteine zur Verwendung in E-Mails zu erstellen.</t>
  </si>
  <si>
    <t>KOL.EMA.8</t>
  </si>
  <si>
    <t>Das System soll es ermöglichen, dass persönliche E-Mails (also keine Newsletter, etc.), die aus dem CRM verschickt werden, auch in Outlook hinterlegt sind.</t>
  </si>
  <si>
    <t>Termine</t>
  </si>
  <si>
    <t>KOL.TER.1</t>
  </si>
  <si>
    <t>Das System muss in der Lage sein, Termine aus dem Outlook-Kalender in das CRM zu übertragen.</t>
  </si>
  <si>
    <t>KOL.TER.2</t>
  </si>
  <si>
    <t>Das System muss in der Lage sein, Termine im CRM als Aktivitäten abzubilden (Aktivitätenart: Termin).</t>
  </si>
  <si>
    <t>KOL.TER.3</t>
  </si>
  <si>
    <t>Das System muss in der Lage sein, Termine aus dem Outlook-Kalender manuell in das CRM zu synchronisieren.</t>
  </si>
  <si>
    <t>KOL.TER.4</t>
  </si>
  <si>
    <t>Das System soll in der Lage sein, alle Termine bei einer Firma (seitens unterschiedlicher Mitarbeiter) in einer Listen-Übersicht darzustellen.</t>
  </si>
  <si>
    <t>Mobile App</t>
  </si>
  <si>
    <t>HINWEIS</t>
  </si>
  <si>
    <t>Wenn im Folgenden "App" steht, dann beschränkt sich diese Bezeichnung nicht nur auf Native Apps, die über einen App-Store auf dem Smartphone installiert werden können. Mit einer App sind ebenso (Progressive) Web Apps gemeint, die keiner Installation auf dem mobilen Endgerät bedürfen. Welche Form angeboten wird, ist vom Auftragnehmer anzugeben.</t>
  </si>
  <si>
    <t>/</t>
  </si>
  <si>
    <t>MOB.ANF.1</t>
  </si>
  <si>
    <t>Das System muss die Möglichkeit einer App zur Verwendung auf Smartphones und Tablets bieten.</t>
  </si>
  <si>
    <t>MOB.ANF.2</t>
  </si>
  <si>
    <t>Die App soll die Möglichkeit bieten, bei mobilem Zugriff in der App über ein responsives Design verfügen.</t>
  </si>
  <si>
    <t>MOB.ANF.3</t>
  </si>
  <si>
    <t>Die App muss die Möglichkeit bieten, bei Netzzugang über die mobilen Endgeräte einen Vollzugriff auf alle Firmen, Personen und Projekte zuzulassen, die man im Rahmen der normalen Benutzerrechte einsehen darf.</t>
  </si>
  <si>
    <t>MOB.ANF.4</t>
  </si>
  <si>
    <t>Die App muss dem Anwender die Möglichkeit bieten, lesenden/ändernden/schreibenden/löschenden Zugriff auf CRM-Daten zu haben (analog der Rechte im CRM-System).</t>
  </si>
  <si>
    <t>MOB.ANF.5</t>
  </si>
  <si>
    <t>Die App muss dem Anwender die Möglichkeit bieten, mobil ihm zugeordnete Datensätze von Firmen und Personen zu suchen, einen Datensatz auszuwählen und darin Informationen zu ergänzen und zu ändern (z.B. Notizen).</t>
  </si>
  <si>
    <t>MOB.ANF.6</t>
  </si>
  <si>
    <t>Die App muss die Möglichkeit bieten, Grundfunktionen (Aktivitäten erfassen, neue Firmen oder Personen anlegen, etc.) zur Verfügung zu stellen, sofern kein Netzzugang besteht.</t>
  </si>
  <si>
    <t>MOB.ANF.7</t>
  </si>
  <si>
    <t>Die App muss die Möglichkeit bieten, mit den Grundfunktionen arbeiten zu können, auch wenn auf dem  mobilen Endgerät lokal keine Firmen- oder Personendaten gespeichert werden.</t>
  </si>
  <si>
    <t>MOB.ANF.8</t>
  </si>
  <si>
    <t>Die App muss die Möglichkeit bieten, Reminder mobil und auch offline verfügbar zu halten (auf dem letzten Synchronisierungsstand).</t>
  </si>
  <si>
    <t>MOB.ANF.9</t>
  </si>
  <si>
    <t>Die App soll die Möglichkeit bieten, über eine Scanfunktion Daten erfassen zu können (z.B. Visitenkarte -&gt; Person anlegen / aktualisieren).</t>
  </si>
  <si>
    <t>MOB.ANF.10</t>
  </si>
  <si>
    <t>Die App soll die Möglichkeit bieten, bei erneutem Netzzugang lokal erstellte Daten vom mobilen Endgerät zu übertragen und mit der zentralen CRM Datenbank abzugleichen, entstehende Synchronisationskonflikte nach festgelegten Regeln zu lösen und Verbindungsabbrüche während der Synchronisation absturzsicher handhaben.</t>
  </si>
  <si>
    <t>Telefonanlage</t>
  </si>
  <si>
    <t>TEL.ANF.1</t>
  </si>
  <si>
    <t>Das System soll in der Lage sein, mit einer Telefonanlage zusammenzuarbeiten.</t>
  </si>
  <si>
    <t>TEL.ANF.2</t>
  </si>
  <si>
    <t>Das System soll in der Lage sein, ein Telefonat aus dem System heraus initiieren zu können.</t>
  </si>
  <si>
    <t>TEL.ANF.3</t>
  </si>
  <si>
    <t>Das System soll in der Lage sein, bei eingehendem Anruf den Namen des Ansprechpartners anzuzeigen und den jeweiligen Datensatz im CRM-System mit folgenden Informationen zu öffnen: letzte Aktivitäten, Personendaten des Anrufers, aktuelle Projekte.</t>
  </si>
  <si>
    <t>TEL.ANF.4</t>
  </si>
  <si>
    <t>Das System soll in der Lage sein, nach Beendigung des Telefonats eine Telefonnotiz zu erfassen, die in der Kommunikationsübersicht des Ansprechpartners angezeigt wird.</t>
  </si>
  <si>
    <t>TEL.ANF.5</t>
  </si>
  <si>
    <t>Das System soll in der Lage sein, bei eingehendem Anruf einen bereits vorher geöffneten anderen Vorgang zu parken und nach Beendigung des Telefonats fortzuführen.</t>
  </si>
  <si>
    <t>Chat</t>
  </si>
  <si>
    <t>CHA.ANF.1</t>
  </si>
  <si>
    <t>Das System soll Anwendern die Möglichkeit bieten, innerhalb des Systems in einem Chat miteinander kommunizieren zu können.</t>
  </si>
  <si>
    <t>CHA.ANF.2</t>
  </si>
  <si>
    <t>Das System soll einem Administrator die Möglichkeit bieten, den Chat für alle oder bestimmte Benutzergruppen zu deaktivieren.</t>
  </si>
  <si>
    <t>ANF.PRO.1</t>
  </si>
  <si>
    <t>Das System muss es ermöglichen, unterschiedliche Projekttypen anlegen zu können:
- Ansiedlungsprojekte
- Bestandsprojekte
- Innovationsprojekte</t>
  </si>
  <si>
    <t>ANF.PRO.2</t>
  </si>
  <si>
    <t>Das System muss es Anwendern ermöglichen, ein Projekt bei einer Firma anzulegen und dort sämtliche Kommunikation bzgl. des Projekts abzulegen (z.B. E-Mails, Protokolle als Datei).</t>
  </si>
  <si>
    <t>ANF.PRO.3</t>
  </si>
  <si>
    <t>Das System muss es ermöglichen, für die unterschiedlichen Projekttypen unterschiedliche Masken und Felder zur Verfügung zu stellen.</t>
  </si>
  <si>
    <t>ANF.PRO.4</t>
  </si>
  <si>
    <t>Das System muss es Anwendern ermöglichen, mehrere Personen einer Firma einem Projekt zuzuordnen.</t>
  </si>
  <si>
    <t>ANF.PRO.5</t>
  </si>
  <si>
    <t>Das System muss es Anwendern ermöglichen, auch Personen dem Projekt zuzuordnen, die nicht direkt der Firma (sondern einer anderen) zugeordnet sind.</t>
  </si>
  <si>
    <t>ANF.PRO.6</t>
  </si>
  <si>
    <t>Das System muss es Anwendern ermöglichen, einem Mitarbeiter von Berlin Partner die  Verantwortlichkeit für das Projekt zuzuordnen. Im Standard ist der Ersteller des Projekts verantwortlich.</t>
  </si>
  <si>
    <t>ANF.PRO.7</t>
  </si>
  <si>
    <t>Das System muss es Anwendern ermöglichen, interne Mitarbeiter dem Projekt zuzuordnen.</t>
  </si>
  <si>
    <t>ANF.PRO.8</t>
  </si>
  <si>
    <t>Das System muss es Anwendern ermöglichen, weitere Dateien innerhalb eines Projekts hochzuladen oder per Drag &amp; Drop hinzuzufügen.</t>
  </si>
  <si>
    <t>ANF.PRO.9</t>
  </si>
  <si>
    <t>Das System muss es Anwendern ermöglichen, innerhalb des Projekts Aktivitäten zu erstellen (Aufgabe, Reminder, Gesprächsnotiz, etc.).</t>
  </si>
  <si>
    <t>ANF.PRO.10</t>
  </si>
  <si>
    <t>Das System muss es Anwendern ermöglichen, bereits vorhandene Aktivitäten (inkl. E-Mails) einem Projekt zuzuordnen.</t>
  </si>
  <si>
    <t>ANF.PRO.11</t>
  </si>
  <si>
    <t>ANF.PRO.12</t>
  </si>
  <si>
    <t>ANF.PRO.13</t>
  </si>
  <si>
    <t>Das System muss es ermöglichen, ein Projekt als "geheim" zu kennzeichnen, so dass nur die dem Projekt zugeordneten Mitarbeiter und ggf. externe Personen das Projekt sehen und darauf zugreifen können.</t>
  </si>
  <si>
    <t>ANF.PRO.14</t>
  </si>
  <si>
    <t>Das System muss es ermöglichen, alle Projekte eines Kunden in einer Liste abzubilden und in dieser Liste nach aktuellen, potenziellen und bereits abgeschlossenen Projekten filtern zu können.</t>
  </si>
  <si>
    <t>ANF.PRO.15</t>
  </si>
  <si>
    <t>Das System muss es Anwendern ermöglichen, in einem Projekt Mitarbeitern eine Rolle zuzuordnen.</t>
  </si>
  <si>
    <t>ANF.PRO.16</t>
  </si>
  <si>
    <t>Das System muss es ermöglichen, bestimmte Status nur setzen zu können, wenn Bedingungen erfüllt sind (z.B. Status "Freigegeben" nur möglich bei erfolgter Russland-Sanktionsprüfung -&gt; abfragen einer Checkbox).</t>
  </si>
  <si>
    <t>ANF.PRO.17</t>
  </si>
  <si>
    <t>Das System wird es ermöglichen, einen gesonderten Zugriff von Externen auf Projekte zur Verfügung zu stellen (z.B. für Mitglieder der Senatsverwaltung für Wirtschaft, Energie und Betriebe).</t>
  </si>
  <si>
    <t>Kampagnen- management</t>
  </si>
  <si>
    <t>Kampagnenmanagement</t>
  </si>
  <si>
    <t>Marketing-Informationen</t>
  </si>
  <si>
    <t>Marketing- Informationen</t>
  </si>
  <si>
    <t>KAM.MKT.1</t>
  </si>
  <si>
    <t>Das System muss es ermöglichen, Einverständniserklärungen (opt-in) für Marketing von Personen abzubilden (inklusive double-opt-in-Prozess).</t>
  </si>
  <si>
    <t>KAM.MKT.2</t>
  </si>
  <si>
    <t>Das System muss es ermöglichen, mehrere Einverständniserklärungen (opt-in) pro Person abzubilden, z.B.
- An-/Abmeldung zu Newslettern
- An-/Abmeldung zu Veranstaltungen</t>
  </si>
  <si>
    <t>KAM.MKT.3</t>
  </si>
  <si>
    <t>Das System muss es ermöglichen, Briefanreden für Personen generieren zu können.</t>
  </si>
  <si>
    <t>KAM.MKT.4</t>
  </si>
  <si>
    <t>Das System muss es Anwendern ermöglichen, Marketing-Attribute (z.B. fachliche Interessen, thematische Zuordnungen) im System zu hinterlegen.</t>
  </si>
  <si>
    <t>KAM.MKT.5</t>
  </si>
  <si>
    <t>Das System muss es Anwendern ermöglichen, Firmen und Personen Marketing-Attribute zuzuordnen.</t>
  </si>
  <si>
    <t> </t>
  </si>
  <si>
    <t>Administration von Kampagnen</t>
  </si>
  <si>
    <t>KAM.ADM.1</t>
  </si>
  <si>
    <t>Das System muss es Anwendern ermöglichen, unterschiedliche Kampagnentypen zu definieren (z.B. generelle oder spezifische Newsletter, Einladungen, Veranstaltungsinformationen, etc.)</t>
  </si>
  <si>
    <t>KAM.ADM.2</t>
  </si>
  <si>
    <t>Das System muss es Anwendern ermöglichen, für eine Kampagne mehrere Unterkampagnen zu administrieren.</t>
  </si>
  <si>
    <t>KAM.ADM.3</t>
  </si>
  <si>
    <t>Das System muss es Anwendern ermöglichen, für Kampagnen sowie Unterkampagnen mehrere Kampagnenschritte zu administrieren.</t>
  </si>
  <si>
    <t>KAM.ADM.4</t>
  </si>
  <si>
    <t>Das System muss es Anwendern ermöglichen, weitere Informationen für Kampagnen, Unterkampagnen und Kampagnenschritte zu hinterlegen (z.B. Kampagnentyp, Name der Kampagne, Name des Kampagnenschrittes, Start- und Enddatum der Kampagne, Beschreibung (Freitextfeld), verantwortliche Mitarbeiter, Zielgruppenbeschreibung, Selektionskriterien, Kontaktkanäle, etc.).</t>
  </si>
  <si>
    <t>KAM.ADM.5</t>
  </si>
  <si>
    <t>Das System soll es Anwendern ermöglichen, Kampagnen, Unterkampagnen und Kampagnenschritte zu kopieren.</t>
  </si>
  <si>
    <t>KAM.ADM.6</t>
  </si>
  <si>
    <t>Das System soll es Anwendern ermöglichen, durchgeführte Kampagnen zu archivieren.</t>
  </si>
  <si>
    <t>Kampagnenplanung</t>
  </si>
  <si>
    <t>KAM.PLA.1</t>
  </si>
  <si>
    <t>Das System muss es Anwendern ermöglichen, einer Kampagne mögliche Response-Elemente hinzuzufügen, z.B. Buttons oder Verlinkungen, mit denen die angeschriebene Person eine Rückmeldung geben kann (wie Interesse an einem Whitepaper oder die Verlinkung auf eine Landing-Page zur Anmeldung für eine Veranstaltung), die wiederum automatisch ins CRM übertragen wird.</t>
  </si>
  <si>
    <t>KAM.PLA.2</t>
  </si>
  <si>
    <t>Das System muss es Anwendern ermöglichen, einer Kampagne Dokumente hinzuzufügen.</t>
  </si>
  <si>
    <t>KAM.PLA.3</t>
  </si>
  <si>
    <t>Das System muss es Anwendern ermöglichen, Brief- und E-Mail-Vorlagen mit einem entsprechenden Editor zu erstellen.</t>
  </si>
  <si>
    <t>KAM.PLA.4</t>
  </si>
  <si>
    <t>Das System muss es Anwendern ermöglichen, Bilder in eine Kampagne einzufügen (Newsletter, Veranstaltungen, etc.).</t>
  </si>
  <si>
    <t>KAM.PLA.5</t>
  </si>
  <si>
    <t>Das System muss es Anwendern ermöglichen, Textbausteine zur Verwendung in Kampagnen erstellen.</t>
  </si>
  <si>
    <t>KAM.PLA.6</t>
  </si>
  <si>
    <t>Das System muss es Anwendern ermöglichen, in diesem Editor Brief- und E-Mail-Vorlagen mit dem CI von Berlin Partner erstellen zu können.</t>
  </si>
  <si>
    <t>KAM.PLA.7</t>
  </si>
  <si>
    <t>Das System muss es Anwendern ermöglichen, erstellte Brief- und E-Mail-Vorlagen in Kampagnen, Unterkampagnen und Kampagnenschritten einzusetzen.</t>
  </si>
  <si>
    <t>KAM.PLA.8</t>
  </si>
  <si>
    <t>Das System muss es Anwendern ermöglichen, im Editor für Brief- und E-Mail-Vorlagen eine Vorschaufunktion zur Verfügung zu stellen.</t>
  </si>
  <si>
    <t>KAM.PLA.9</t>
  </si>
  <si>
    <t>Das System soll es Anwendern ermöglichen, verschiedene Kontaktkanäle in einer Kampagne einzusetzen (Multichannel).</t>
  </si>
  <si>
    <t>KAM.PLA.10</t>
  </si>
  <si>
    <t>Das System soll es Anwendern ermöglichen, Kampagnen mit einer hierarchischen Struktur anzulegen (Multi-Step-Kampagne). Eine Kampagne kann somit aus 1-n Unterkampagnen und 1-n Kampagnenschritten bestehen.</t>
  </si>
  <si>
    <t>KAM.PLA.11</t>
  </si>
  <si>
    <t>Das System soll es Anwendern ermöglichen, Zeitspannen für Kampagnenschritte und Unterkampagnen zu hinterlegen.</t>
  </si>
  <si>
    <t>KAM.PLA.12</t>
  </si>
  <si>
    <t>Das System soll es Anwendern ermöglichen, die Durchführung von Kampagnen oder Kampagnenschritten über mehrere Kontaktkanäle gleichzeitig zu koordinieren.</t>
  </si>
  <si>
    <t>KAM.PLA.13</t>
  </si>
  <si>
    <t>Das System soll es Anwendern ermöglichen, in einer Kampagne fixe und variable Kosten zu hinterlegen.</t>
  </si>
  <si>
    <t>KAM.PLA.14</t>
  </si>
  <si>
    <t>Das System soll es Anwendern ermöglichen, Vorlagen aus MS Office im CI von Berlin Partner (.oft, .dotx, .potx) in das System hochzuladen und dort editieren zu können.</t>
  </si>
  <si>
    <t>KAM.PLA.15</t>
  </si>
  <si>
    <t>Das System soll es Anwendern ermöglichen, Brief- und E-Mail-Vorlagen auch mit Markdown und/oder HTML erstellen zu können.</t>
  </si>
  <si>
    <t>KAM.PLA.16</t>
  </si>
  <si>
    <t>Das System wird es Anwendern ermöglichen, QR-Codes für Kampagnen zu erstellen und zu integrieren (eindeutige QR-Codes pro Firma/Person).</t>
  </si>
  <si>
    <t>KAM.PLA.17</t>
  </si>
  <si>
    <t>Das System wird es ermöglichen, Abhängigkeiten von Kanälen bei der Durchführung einer Multichannel-Multi-Step-Kampagne zu berücksichtigen. Dies bedeutet insbesondere eine optionale automatische Auswahl des bevorzugten Kundenkanals, eine optionale Koordination des Wechsels eines Kontaktkanals zwischen zwei Kampagnenschritten und die automatische Berücksichtigung des (Kunden-)Ausschlusses eines Kontaktkanals.</t>
  </si>
  <si>
    <t>KAM.PLA.18</t>
  </si>
  <si>
    <t>Das System wird es Anwendern ermöglichen, beim Einfügen von Texten eine Bearbeitungsbereinigung von externen Formatierungen zu möglichen.</t>
  </si>
  <si>
    <t>Erstellen von Verteilern und E-Mails</t>
  </si>
  <si>
    <t>Selektion von Kontakten</t>
  </si>
  <si>
    <t>KAM.SEL.1</t>
  </si>
  <si>
    <t>Das System muss es Anwendern ermöglichen, selektierte Personen einer Kampagne oder Unterkampagne hinzuzufügen.</t>
  </si>
  <si>
    <t>KAM.SEL.2</t>
  </si>
  <si>
    <t>Das System muss es Anwendern ermöglichen, Personen einer Kampagne manuell hinzuzufügen.</t>
  </si>
  <si>
    <t>KAM.SEL.3</t>
  </si>
  <si>
    <t>Das System muss es Anwendern ermöglichen, nach Personen suchen zu können, um diese einer Kampagne manuell hinzuzufügen.</t>
  </si>
  <si>
    <t>KAM.SEL.4</t>
  </si>
  <si>
    <t>Das System muss es Anwendern ermöglichen, Personen manuell von einer Kampagne auszuschließen.</t>
  </si>
  <si>
    <t>KAM.SEL.5</t>
  </si>
  <si>
    <t>Das System muss es ermöglichen, dass inaktive Personen oder Personen ohne E-Mail-Adresse einer Kampagne nicht zugeordnet werden können, sofern es sich um E-Mail-Newsletter, E-Mail Einladungen zu Veranstaltungen, etc. handelt.</t>
  </si>
  <si>
    <t>KAM.SEL.6</t>
  </si>
  <si>
    <t>Das System muss es ermöglichen, dass eine Person einem Verteiler nicht zweimal hinzugefügt werden kann.</t>
  </si>
  <si>
    <t>KAM.SEL.7</t>
  </si>
  <si>
    <t>Das System muss es Anwendern ermöglichen, Selektionen in Kampagnen und Unterkampagnen auszuführen, um Verteiler zu erstellen.</t>
  </si>
  <si>
    <t>KAM.SEL.8</t>
  </si>
  <si>
    <t>Das System muss es Anwendern ermöglichen, mehrere Selektionen (Verteiler) auszuführen und die selektierten Personen einer Kampagne zuzuordnen (zuerst Personen aus Verteiler 1, dann Personen aus Verteiler 2, etc.).</t>
  </si>
  <si>
    <t>KAM.SEL.9</t>
  </si>
  <si>
    <t>Das System muss es Anwendern ermöglichen, aus einer Datei (CSV) importierte Personen einer Kampagne oder Unterkampagne hinzuzufügen.</t>
  </si>
  <si>
    <t>KAM.SEL.10</t>
  </si>
  <si>
    <t>Das System muss es Anwendern ermöglichen, selektierte und importierte Personen gegen eine Blacklist abzugleichen.</t>
  </si>
  <si>
    <t>KAM.SEL.11</t>
  </si>
  <si>
    <t>Das System muss es ermöglichen, dass nachvollziehbar ist, über welchen Weg eine Person der Kampagne zugeordnet worden ist (z.B. über welchen Verteiler, von welchem Mitarbeiter).</t>
  </si>
  <si>
    <t>KAM.SEL.12</t>
  </si>
  <si>
    <t>Das System muss es ermöglichen, dass selektierte oder importierte Personen ohne vorliegendes Opt-In einer Kampagne oder Unterkampagne nicht zugeordnet werden können.</t>
  </si>
  <si>
    <t>KAM.SEL.13</t>
  </si>
  <si>
    <t>Das System muss es Anwendern ermöglichen, wählen zu können, ob eine Person, die sich in mehreren Verteilern von Unterkampagnen zu einer Hauptkampagne befindet, nur einmal oder mehrmals eine E-Mail erhält (Hauptkampagne ist eine Veranstaltung. Hierzu gibt es für die unterschiedlichen Abteilungen Unterkampagnen. Die Abteilungen haben separate Verteiler, so dass eine Person in mehrere Verteilern enthalten sein kann. Es soll aber nur eine Einladung versendet werden. Das Auswahlkriterium welche Unterkampagne "gewinnt" wird in Abstimmung festgelegt).</t>
  </si>
  <si>
    <t>KAM.SEL.14</t>
  </si>
  <si>
    <t>Das System muss es Anwendern ermöglichen, eine selektierte Personenliste zu exportieren (CSV).</t>
  </si>
  <si>
    <t>KAM.SEL.15</t>
  </si>
  <si>
    <t>Das System soll es Anwendern ermöglichen, inaktive Personen oder Personen ohne E-Mail-Adresse aus einem Verteiler zu entfernen, ohne alle Personen im Verteiler manuell zu prüfen.</t>
  </si>
  <si>
    <t>Kampagnen ausspielen</t>
  </si>
  <si>
    <t>KAM.AUS.1</t>
  </si>
  <si>
    <t>Das System muss es Anwendern ermöglichen, einer Kampagne neue Personen hinzufügen zu können.</t>
  </si>
  <si>
    <t>KAM.AUS.2</t>
  </si>
  <si>
    <t>Das System muss es ermöglichen, Massen-E-Mails ohne den Einsatz von Outlook zu versenden.</t>
  </si>
  <si>
    <t>KAM.AUS.3</t>
  </si>
  <si>
    <t xml:space="preserve">Der Mailserver des  Systems muss so konfigurierbar sein, dass beim Versand von Massen-E-Mails die Versanddomain nicht auf Blacklisten oder Spamlisten landet. </t>
  </si>
  <si>
    <t>KAM.AUS.4</t>
  </si>
  <si>
    <t>Das System muss es Anwendern ermöglichen, Kampagnenschritte oder Unterkampagnen automatisch und manuell zu starten.</t>
  </si>
  <si>
    <t>KAM.AUS.5</t>
  </si>
  <si>
    <t>Das System muss es Anwendern ermöglichen, festzulegen, in welcher Reihenfolge die Kampagnenschritte durchgeführt werden sollen.</t>
  </si>
  <si>
    <t>KAM.AUS.6</t>
  </si>
  <si>
    <t>Das System muss es Anwendern ermöglichen, aufgrund von Kampagnen, Unterkampagnen oder Kampagnenschritten Aufgaben zu generieren und Mitarbeitern diese Aufgaben zuzuordnen (z.B. um eine Prüfung durchzuführen, ob die der Kampagne zugeordneten Personen korrekt sind, weitere Personen fehlen oder zugeordnete Personen entfernt werden sollen).</t>
  </si>
  <si>
    <t>KAM.AUS.7</t>
  </si>
  <si>
    <t>Das System muss es Anwendern ermöglichen, aus einer Aufgabe heraus eine Kampagne aufrufen zu können.</t>
  </si>
  <si>
    <t>KAM.AUS.8</t>
  </si>
  <si>
    <t>Das System muss es Anwendern ermöglichen, in einer Kampagne die ihnen zugeordneten Personen auf aktiv und inaktiv setzen zu können.</t>
  </si>
  <si>
    <t>KAM.AUS.9</t>
  </si>
  <si>
    <t>Das System muss es ermöglichen, aus einer Kampagne heraus eine Datei für Serienbriefe erstellen zu können, die anschließend in Word oder einem Letter-Shop weiterverarbeitet werden kann.</t>
  </si>
  <si>
    <t>KAM.AUS.10</t>
  </si>
  <si>
    <t>Das System muss es ermöglichen, die E-Mail-Adresse von der versendet wird, auswählen zu können (eigene E-Mail-Adresse, E-Mail-Adresse des Vorgesetzten, Gruppen- oder zentrale E-Mail-Adressen etc.).</t>
  </si>
  <si>
    <t>KAM.AUS.11</t>
  </si>
  <si>
    <t>Das System muss es ermöglichen, nach der Versendung von E-Mails anzuzeigen, wie viele E-Mails tatsächlich versendet worden sind.</t>
  </si>
  <si>
    <t>Kampagnen-Antworten</t>
  </si>
  <si>
    <t>Kampagnen- Antworten</t>
  </si>
  <si>
    <t>KAM.ANT.1</t>
  </si>
  <si>
    <t>Das System muss es ermöglichen, Abmeldungen von Newslettern, Veranstaltungen, etc. entsprechend zu verwalten.</t>
  </si>
  <si>
    <t>KAM.ANT.2</t>
  </si>
  <si>
    <t>Das System muss es ermöglichen, Antworten auf die Kampagne von Kontakten dem entsprechenden Kampagnenschritt in einer Kampagne zuzuordnen.</t>
  </si>
  <si>
    <t>KAM.ANT.3</t>
  </si>
  <si>
    <t>Das System muss es Anwendern ermöglichen, einer Kampagne manuell eine Antwort eines Kontakts zuzuordnen.</t>
  </si>
  <si>
    <t>KAM.ANT.4</t>
  </si>
  <si>
    <t>Das System muss es ermöglichen, einer Kampagne eine Antwort mit Informationen darüber hinzuzufügen, welche Links in einer E-Mail angeklickt wurden.</t>
  </si>
  <si>
    <t>KAM.ANT.5</t>
  </si>
  <si>
    <t>Das System muss es ermöglichen, Informationen über den Versandstatus von E-Mails zur Verfügung zu stellen.</t>
  </si>
  <si>
    <t>KAM.ANT.6</t>
  </si>
  <si>
    <t>Das System muss es ermöglichen, Informationen über E-Mail-Öffnungs- und Leseraten von Kampagnen zur Verfügung zu stellen.</t>
  </si>
  <si>
    <t>Kampagnen-Kalendar</t>
  </si>
  <si>
    <t>KAM.KAL.1</t>
  </si>
  <si>
    <t>Das System soll es ermöglichen, Kampagnen, Unterkampagnen und Kampagnenschritte grafisch in einem Kampagnen-Kalender zu visualisieren</t>
  </si>
  <si>
    <t>KAM.KAL.2</t>
  </si>
  <si>
    <t>Das System soll es Anwendern ermöglichen, in der Visualisierung zwischen allen Kampagnen, vergangenen, aktuellen und geplanten Kampagnen zu wählen.</t>
  </si>
  <si>
    <t>Veranstaltungs-management</t>
  </si>
  <si>
    <t>Veranstaltungsmanagement</t>
  </si>
  <si>
    <t>Veranstaltungen</t>
  </si>
  <si>
    <t>ANF.VER.1</t>
  </si>
  <si>
    <t>Das System muss es ermöglichen, Veranstaltungen abzubilden.</t>
  </si>
  <si>
    <t>ANF.VER.2</t>
  </si>
  <si>
    <t>Das System muss es Anwendern ermöglichen, zu Veranstaltungen unterschiedliche Listen von Attributen zu hinterlegen, z.B. Auswahllisten die im Rahmen der Anmeldung für eine Veranstaltung von Personen genutzt werden können (wie Catering-Wünsche, aber auch Position der Person und Angaben zur Firma, sofern es sich um Personen handelt, die noch nicht im CRM hinterlegt sind).</t>
  </si>
  <si>
    <t>ANF.VER.3</t>
  </si>
  <si>
    <t>Das System muss es ermöglichen, für eine Veranstaltung weitere Daten eingeben zu können, z.B.
- Veranstaltungsname, -datum und -ort
- maximale Anzahl der Teilnehmer
- Datum der Anmeldefrist
- Referenten (Personen zuordnen, die auf der Veranstaltung einen Vortrag halten)
- etc.</t>
  </si>
  <si>
    <t>ANF.VER.4</t>
  </si>
  <si>
    <t>Dass System muss es ermöglichen, Personen einen Status zuordnen zu können (z.B. eingeladen, abgesagt, Warteliste, etc.).</t>
  </si>
  <si>
    <t>ANF.VER.5</t>
  </si>
  <si>
    <t>Das System muss es bestimmten Anwendern ermöglichen, Attribute (vgl. ANF.VER.2) den Veranstaltungen zuzuordnen.</t>
  </si>
  <si>
    <t>ANF.VER.6</t>
  </si>
  <si>
    <t>Dass System muss es ermöglichen, bei einer Veranstaltung einstellen zu können, ob eine Überbuchung der maximalen Teilnehmerzahl erlaubt oder nicht möglich ist.</t>
  </si>
  <si>
    <t>ANF.VER.7</t>
  </si>
  <si>
    <t>Dass System muss es ermöglichen, bei einer Veranstaltung einstellen zu können, ob eine Anmeldung nach der Anmeldefrist erlaubt oder nicht möglich ist.</t>
  </si>
  <si>
    <t>ANF.VER.8</t>
  </si>
  <si>
    <t>Dass System muss es ermöglichen, für eine Veranstaltung eine Landing-Page zu generieren.</t>
  </si>
  <si>
    <t>ANF.VER.9</t>
  </si>
  <si>
    <t>Das System muss es ermöglichen, dass die eingeladenen Personen über einen Link in der Einladungs-E-Mail auf eine Landing-Page weitergeleitet werden.</t>
  </si>
  <si>
    <t>ANF.VER.10</t>
  </si>
  <si>
    <t>Das System muss es ermöglichen, Personen automatisch eine E-Mail mit einer Zusage oder Absage zusenden zu können.</t>
  </si>
  <si>
    <t>ANF.VER.11</t>
  </si>
  <si>
    <t>Das System muss es ermöglichen, dass sich Personen über die Landing-Page für eine Veranstaltung an- und abmelden sowie weitere Informationen eingeben können (z.B. Anzahl der Personen, Catering-Wünsche, etc.).</t>
  </si>
  <si>
    <t>ANF.VER.12</t>
  </si>
  <si>
    <t>Dass System muss es ermöglichen, Personen bestimmte weitere Attribute zuzuordnen, z.B. Anzahl der Teilnehmer / Begleitungen, mit der die Person teilnimmt, Catering-Wünsche (Unverträglichkeiten).</t>
  </si>
  <si>
    <t>ANF.VER.13</t>
  </si>
  <si>
    <t>Das System muss es ermöglichen, dass die auf der Landing-Page eingetragenen Informationen in die Veranstaltung zurückgespielt und bei der Person hinterlegt werden.</t>
  </si>
  <si>
    <t>ANF.VER.14</t>
  </si>
  <si>
    <t>Das System muss es ermöglichen, aus einer Veranstaltung unterschiedliche Listen generieren zu können:
- Liste für Mitarbeiter: Teilnehmer mit Interessensgebieten, aktuellen Projekten (Status, etc.), aktuellen und historischen KPIs, etc.
- Liste für Catering-Unternehmen
- Liste aller eingeladenen Personen mit Status (angemeldet, abgesagt, offen)
- Liste aller Personen, die teilgenommen haben
- etc.</t>
  </si>
  <si>
    <t>ANF.VER.15</t>
  </si>
  <si>
    <t>Das System soll es ermöglichen, für jede Veranstaltung eine Warteliste anzubieten, auf der sich Personen eintragen können, sofern die Veranstaltung ausgebucht ist.</t>
  </si>
  <si>
    <t>ANF.VER.16</t>
  </si>
  <si>
    <t xml:space="preserve">Optional: Es soll möglich sein, dass bspw. Assistenten bei der Einladung an ihre Führungskraft in cc genommen werden  </t>
  </si>
  <si>
    <t>ANF.VER.17</t>
  </si>
  <si>
    <t>Das System wird es ermöglichen, dass z.B. über die mobile App des CRM im Rahmen einer Veranstaltung QR-Codes gescannt werden können und bei der Person hinterlegt wird, dass sie an der Veranstaltung teilgenommen hat (Einlass-Check).</t>
  </si>
  <si>
    <t>Analyse &amp; Reporting</t>
  </si>
  <si>
    <t>Selektionen erstellen</t>
  </si>
  <si>
    <t>SEL.ANF.1</t>
  </si>
  <si>
    <t>Das System muss es Anwendern ermöglichen, Selektionen nach allen Attributen einer Firma und/oder Person zu erstellen. Das sollte in allen Modulen möglich sein.</t>
  </si>
  <si>
    <t>SEL.ANF.2</t>
  </si>
  <si>
    <t>Das System muss es Anwendern ermöglichen, Selektionen nach allen Attributen einer Firma und/oder Person auszuführen.</t>
  </si>
  <si>
    <t>SEL.ANF.3</t>
  </si>
  <si>
    <t>Das System muss es Anwendern ermöglichen, Selektionskriterien in beliebiger Kombination und Reihenfolge sowie mit Ein- und Ausschlüssen anzuwenden. Dabei müssen wenigstens die folgenden Vergleichsoperatoren angewendet werden können: gleich, größer, größer gleich, kleiner, kleiner gleich, existiert, existiert nicht, enthalten, nicht enthalten, von-bis, ungleich. Bei den Selektionen sollen folgende Filterbedingungen getrennt möglich sein: (a) alle gewählten Bedingungen müssen erfüllt sein, (b) wenigstens eine Bedingung muss erfüllt sein.</t>
  </si>
  <si>
    <t>SEL.ANF.4</t>
  </si>
  <si>
    <t>Das System soll es Anwendern ermöglichen, eigene, benutzer-definierte Selektionen bzw. Ansichten erstellen zu können.</t>
  </si>
  <si>
    <t>SEL.ANF.5</t>
  </si>
  <si>
    <t>Das System soll es bestimmten Anwendern ermöglichen, Selektionen bzw. Ansichten ohne Programmier- oder größere SQL-Kenntnisse zu erstellen (Baukastenprinzip).</t>
  </si>
  <si>
    <t>SEL.ANF.6</t>
  </si>
  <si>
    <t>Das System soll es bestimmten Anwendern ermöglichen, auf Selektionsergebnisse (Zwischenergebnisse) weitere Selektionen anzuwenden.</t>
  </si>
  <si>
    <t>SEL.ANF.7</t>
  </si>
  <si>
    <t>Das System wird es bestimmten Anwendern ermöglichen, komplexe Selektionen zu erstellen. Dabei werden mindestens folgende Operatoren angewendet werden können: vergleichen, summieren, Durchschnitte bilden, Minimum ermitteln, Maximum ermitteln, zählen.</t>
  </si>
  <si>
    <t>Selektionsergebnisse</t>
  </si>
  <si>
    <t>SEL.ANF.8</t>
  </si>
  <si>
    <t>Das System muss es bestimmten Anwendern ermöglichen, Selektionsergebnisse als Tabellen (Listen) darzustellen.</t>
  </si>
  <si>
    <t>SEL.ANF.9</t>
  </si>
  <si>
    <t>Das System soll es Administratoren ermöglichen, Werte in einzelnen Spalten einer Ergebnisliste zu aktualisieren (Massenbearbeitung/-aktualisierung - zum Beispiel eine Spalte mit der Information Status auf "aktiv" setzen).</t>
  </si>
  <si>
    <t>REP.ANF.1</t>
  </si>
  <si>
    <t>Das System muss es Administratoren ermöglichen, Reports rechtegesteuert Benutzern zuweisen zu können.</t>
  </si>
  <si>
    <t>REP.ANF.2</t>
  </si>
  <si>
    <t>Das System muss es spezifischen Benutzergruppen ermöglichen, Auswertungen über alle in der CRM-Datenbank gespeicherten Daten erstellen zu können.</t>
  </si>
  <si>
    <t>REP.ANF.3</t>
  </si>
  <si>
    <t>Das System muss es Anwendern mit bestimmten Benutzerrollen ermöglichen, Reports in einem Baukasten-System erstellen und anpassen zu können, ohne dass Programmierungen durch den Hersteller notwendig sind.</t>
  </si>
  <si>
    <t>REP.ANF.4</t>
  </si>
  <si>
    <t>Das System muss es spezifischen Benutzergruppen ermöglichen, Reports in beliebiger Kombination und Reihenfolge sowie mit Ein- und Ausschlüssen zu erstellen. Dabei müssen wenigstens die folgenden Vergleichsoperatoren angewendet werden können: gleich, größer, größer gleich, kleiner, kleiner gleich, existiert, existiert nicht, enthalten, nicht enthalten, von-bis, ungleich.</t>
  </si>
  <si>
    <t>REP.ANF.5</t>
  </si>
  <si>
    <t>Das System muss es spezifischen Benutzergruppen ermöglichen, Reports in unterschiedlichen Dateiformaten exportieren zu können (PDF, Excel, CSV).</t>
  </si>
  <si>
    <t>REP.ANF.6</t>
  </si>
  <si>
    <t>Das System muss es spezifischen Benutzergruppen ermöglichen, bei der Erstellung von Reports wenigstens drei unterschiedliche Module miteinander verknüpfen zu können.</t>
  </si>
  <si>
    <t>REP.ANF.7</t>
  </si>
  <si>
    <t>Das System muss es Administratoren ermöglichen, die Rechte zur Datensicht bei der Ausführung von Reports anhand von Rollen zu steuern, damit unterschiedliche Benutzerrollen unterschiedliche Sichten auf Daten haben können.</t>
  </si>
  <si>
    <t>REP.ANF.8</t>
  </si>
  <si>
    <t>Das System soll es Anwendern ermöglichen, aus Reports Dashboards generieren zu können (z.B. welche Projekte sind in den letzten 4 Wochen hinzugekommen, welche meiner Personen hat die meisten Interaktionen, etc.).</t>
  </si>
  <si>
    <t>REP.ANF.9</t>
  </si>
  <si>
    <t>Das System soll in der Lage sein, Dashboards grafisch ansprechend aufzubereiten.</t>
  </si>
  <si>
    <t>REP.ANF.10</t>
  </si>
  <si>
    <t>Das System soll es ermöglichen, Reports periodisch per E-Mail zu versenden.</t>
  </si>
  <si>
    <t>REP.ANF.11</t>
  </si>
  <si>
    <t>Das System soll es einem Anwender ermöglichen, einen Bericht auf bestimmte Datensätze auszuführen (z.B. Auswahl einer bestimmten Veranstaltung).</t>
  </si>
  <si>
    <t>REP.ANF.12</t>
  </si>
  <si>
    <t>Das System wird es spezifischen Benutzergruppen ermöglichen, Reports mit den folgenden komplexen Operatoren erstellen zu können: Vergleichen, Summieren, Durchschnitte bilden, Minimum ermitteln, Maximum ermitteln, Zählen.</t>
  </si>
  <si>
    <t>REP.ANF.13</t>
  </si>
  <si>
    <t>Das System wird es spezifischen Benutzergruppen ermöglichen, Reports mit mathematischen und statistischen Rechen- und Aggregationsfunktionen zu erstellen. Dazu gehört z.B. die Berechnung von Kennzahlen (Key-Performance-Indikatoren) auf Basis der im System gespeicherten Aktivitäts-Daten.</t>
  </si>
  <si>
    <t>REP.ANF.14</t>
  </si>
  <si>
    <t>Das System wird es Anwendern ermöglichen, Reports und Kennzahlen sowohl in Tabellenform, als auch grafisch aufbereitet zur Verfügung zu stellen (z.B. Balkendiagramme, Tortengrafiken, Tachometer, etc.).</t>
  </si>
  <si>
    <t>REP.ANF.15</t>
  </si>
  <si>
    <t>Das System wird es ermöglichen, in einem Report festlegen zu können, ob dieser exportiert werden darf oder nicht.</t>
  </si>
  <si>
    <t>KI</t>
  </si>
  <si>
    <t>Vorgaben</t>
  </si>
  <si>
    <t>KI.ANF.1</t>
  </si>
  <si>
    <t>Das System muss es ermöglichen, dass - sofern das System selbst KI einsetzt - alle entsprechenden Vorgaben der EU KI-Verordnung eingehalten werden können.</t>
  </si>
  <si>
    <t>KI.ANF.2</t>
  </si>
  <si>
    <t>Das System muss es ermöglichen, dass eine KI nur Informationen aus dem CRM-System für Antworten verwendet und keinen Zugriff auf das Internet hat - es sei denn, dies würde aktiv eingestellt.</t>
  </si>
  <si>
    <t>Mitarbeiter- unterstützung</t>
  </si>
  <si>
    <t>KI.ANF.3</t>
  </si>
  <si>
    <t>Das System soll es ermöglichen, dass eine KI mittels eines Prompts Anforderungen entgegennimmt (z.B. "Erstelle mir eine Übersicht über bisherige und aktuelle Projekte und Unterstützungsleistungen einer Firma durch Berlin Partner, sowie über aktuelle Aktivitäten“ oder "Ich suche Unternehmen, die im Bereich Quantentechnologie tätig sind und...").</t>
  </si>
  <si>
    <t>KI.ANF.4</t>
  </si>
  <si>
    <t>Das System soll es ermöglichen, dass sofern eine KI eingesetzt wird, als "geheim" gekennzeichnete Datensätze so verwaltet werden, dass diese nicht durch die KI ausgelesen werden können bzw. in Antworten widergegeben werden.</t>
  </si>
  <si>
    <t>KI.ANF.5</t>
  </si>
  <si>
    <t>Das System muss es ermöglichen, KI-gestützte Zusammenfassungen von E-Mails zu erstellen sowie einen Textentwurf als Antwort auf die E-Mail.</t>
  </si>
  <si>
    <t>KI.ANF.6</t>
  </si>
  <si>
    <t>Das System muss es ermöglichen, auf Anfrage ein Reporting zu eigenen Aktivitäten eines Anwenders zu erstellen (z.B. Was habe ich im Zeitraum von-bis gemacht? Mit wem habe ich kommuniziert? Was ist in meinen Projekten passiert? Welche offenen ToDos habe ich?).</t>
  </si>
  <si>
    <t>Support-Anforderungen</t>
  </si>
  <si>
    <r>
      <t xml:space="preserve">Die Auftraggeberin möchte erfahren, welche Support-Anforderungen vom angebotenen CRM-System erfüllt werden können. 
Grundsätzlich sind die Ausschluss-Kriterien zu erfüllen. Die Erfüllung weiterer Kriterien werden nach Priorisierung bepunktet. 
Die Bewertung der priorisierten Support-Anforderungen können dem Tabellenblatt "18 Rating &amp; Gewichtung" entnommen werden.
Eine </t>
    </r>
    <r>
      <rPr>
        <b/>
        <sz val="12"/>
        <color rgb="FFFF0000"/>
        <rFont val="Calibri"/>
        <family val="2"/>
        <scheme val="minor"/>
      </rPr>
      <t>Kostenkalkulation</t>
    </r>
    <r>
      <rPr>
        <sz val="12"/>
        <color theme="1"/>
        <rFont val="Calibri"/>
        <family val="2"/>
        <scheme val="minor"/>
      </rPr>
      <t xml:space="preserve"> für den Support ist im Tabellenblatt "15 Preisblatt" anzugeben, dort im Abschnitt "Support".</t>
    </r>
  </si>
  <si>
    <t>Siehe Preisblatt 
"Support"</t>
  </si>
  <si>
    <t>Angaben zum Support</t>
  </si>
  <si>
    <t>CRM.SUP.01</t>
  </si>
  <si>
    <t>Support Verfügbarkeit</t>
  </si>
  <si>
    <t xml:space="preserve">Der Support muss von 08:00 - 17:00 (MEZ) erreichbar sein. </t>
  </si>
  <si>
    <t>CRM.SUP.02</t>
  </si>
  <si>
    <t>Support-Art</t>
  </si>
  <si>
    <t>Support-Art: Telefon</t>
  </si>
  <si>
    <t>CRM.SUP.03</t>
  </si>
  <si>
    <t>Support-Art: Ticket</t>
  </si>
  <si>
    <t>CRM.SUP.04</t>
  </si>
  <si>
    <t>Support Sprache</t>
  </si>
  <si>
    <t>Der Support muss in deutscher Sprache erfolgen.</t>
  </si>
  <si>
    <t>CRM.SUP.05</t>
  </si>
  <si>
    <t>Support / Reaktionszeit</t>
  </si>
  <si>
    <t>Die Reaktionszeit des Supports muss bei Priorität 1 (kritisch) bei maximal 1 - 2 Stunden liegen. (P1 = System komplett down, kein Login möglich etc.)</t>
  </si>
  <si>
    <t>CRM.SUP.06</t>
  </si>
  <si>
    <t>Die Reaktionszeit des Supports muss bei Priorität 2 (hoch) bei maximal 4 - 8 Stunden liegen. (P2 = Wichtige Funktionen (z.B. Export oder E-Mail) defekt.</t>
  </si>
  <si>
    <t>CRM.SUP.07</t>
  </si>
  <si>
    <t>Die Reaktionszeit des Supports muss bei Priorität 3 (mittel) bei 1 - 2 Arbeitstagen liegen. (P3 = Einzelne Fehler, Workaround vorhanden.)</t>
  </si>
  <si>
    <t>CRM.SUP.08</t>
  </si>
  <si>
    <t>Die Reaktionszeit des Supports muss bei Priorität 4 (niedrig) bei 1 - 3 Arbeitstagen liegen. (P4 = Kosmetische Fehler, Fragen zur Bedienung.)</t>
  </si>
  <si>
    <t>CRM.SUP.09</t>
  </si>
  <si>
    <t>Support / Wiederherstellungszeit</t>
  </si>
  <si>
    <t>Die Wiederherstellungszeit des Systems muss bei Priorität 1 (kritisch) bei maximal 4 - 8 Stunden liegen. (P1 = System komplett down, kein Login möglich etc.)</t>
  </si>
  <si>
    <t>CRM.SUP.10</t>
  </si>
  <si>
    <t>CRM.SUP.11</t>
  </si>
  <si>
    <t>Die Wiederherstellungszeit des Systems muss bei Priorität 3 (mittel) bei maximal drei Arbeitstagen liegen. (P3 = Einzelne Fehler, Workaround vorhanden.)</t>
  </si>
  <si>
    <t>CRM.SUP.12</t>
  </si>
  <si>
    <t>Verfügbarkeit System</t>
  </si>
  <si>
    <t>Die Verfügbarkeit des Systems muss bei mindestens 99,5 % liegen.</t>
  </si>
  <si>
    <t>CRM.SUP.13</t>
  </si>
  <si>
    <t>SLA-Reporting</t>
  </si>
  <si>
    <t>CRM.SUP.14</t>
  </si>
  <si>
    <t>RPO (Recovery Point Objective)</t>
  </si>
  <si>
    <t>Die Zeit des RPO (Recovery Point Objective) darf vier Stunden nicht überschreiten.</t>
  </si>
  <si>
    <t>CRM.SUP.15</t>
  </si>
  <si>
    <t>RTO (Recovery Time Objective)</t>
  </si>
  <si>
    <t>Die Zeit des RTO (Recovery Time Objective) darf 24 Stunden nicht überschreiten.</t>
  </si>
  <si>
    <t>CRM.SUP.16</t>
  </si>
  <si>
    <t>Backup-Intervall</t>
  </si>
  <si>
    <t>Es ist täglich ein vollständiges Backup mit einer Vorhaltzeit von 30 Tagen zu erzeugen. Das Backup muss verschlüsselt sein.</t>
  </si>
  <si>
    <t>CRM.SUP.17</t>
  </si>
  <si>
    <t>Ankündigung Wartung</t>
  </si>
  <si>
    <t>Geplante Wartungen sind im Vorfeld per E-Mail anzukündigen.</t>
  </si>
  <si>
    <t>CRM.SUP.18</t>
  </si>
  <si>
    <t>Ankündigung Releases</t>
  </si>
  <si>
    <t xml:space="preserve">Major Releasewechsel ist mindestens sechs Wochen vor dem Releasewechsel per E-Mail anzukündigen. </t>
  </si>
  <si>
    <t>CRM.SUP.19</t>
  </si>
  <si>
    <t>Die Wiederherstellungszeit des Systems kann bei Priorität 4 (niedrig) nach Vereinbarung erfolgen. (P4 = Kosmetische Fehler, Fragen zur Bedienung.)</t>
  </si>
  <si>
    <t>CRM.SUP.20</t>
  </si>
  <si>
    <t>Folgende API-Antwortzeiten sind einzuhalten: 
Einfacher Lesezugriff: &lt; 500ms, 
Schreiben/Update eines Datensatzes: &lt; 1 Sekunde, 
Komplexe Suchanfragen oder Reports: &lt; 3 - 7 Sekunden</t>
  </si>
  <si>
    <t>CRM.SUP.21</t>
  </si>
  <si>
    <t>Minor Release ist mindestens eine Woche vor dem Releasewechsel anzukündigen.</t>
  </si>
  <si>
    <t>CRM.SUP.22</t>
  </si>
  <si>
    <t>Dokumentation bei Hotfixes/Patches</t>
  </si>
  <si>
    <t xml:space="preserve">Das Einspielen von Hotfixes/Patches ist per E-Mail zu dokumentieren. </t>
  </si>
  <si>
    <t>CRM.SUP.23</t>
  </si>
  <si>
    <t>Support-Art: Chat</t>
  </si>
  <si>
    <r>
      <rPr>
        <b/>
        <sz val="11"/>
        <color rgb="FF000000"/>
        <rFont val="Calibri"/>
        <family val="2"/>
      </rPr>
      <t xml:space="preserve">Hinweis 
</t>
    </r>
    <r>
      <rPr>
        <sz val="11"/>
        <color rgb="FF000000"/>
        <rFont val="Calibri"/>
        <family val="2"/>
      </rPr>
      <t>Im Zuge der Auftragserteilung ist ein Service Level Agreement (SLA) zwischen der Auftraggeberin und dem Auftragnehmer abzuschließen.
Ein SLA-Muster liegt den Vergabeunterlagen bei.</t>
    </r>
  </si>
  <si>
    <t>Feldtypen &amp; Operatoren</t>
  </si>
  <si>
    <t xml:space="preserve">Die folgenden Feldtypen und Operatoren werden im bisherigen CRM-System benötigt. </t>
  </si>
  <si>
    <t>Feldtyp</t>
  </si>
  <si>
    <t>Zeichenlänge</t>
  </si>
  <si>
    <t>Operatoren</t>
  </si>
  <si>
    <t>Bemerkungen</t>
  </si>
  <si>
    <t>Textfeld</t>
  </si>
  <si>
    <t>muss administrativ definierbar sein</t>
  </si>
  <si>
    <t>ist gleich / ist nicht gleich / enthält / enthält nicht / beginnt mit / endet mit / ist leer / ist nicht leer</t>
  </si>
  <si>
    <t>Textbereich</t>
  </si>
  <si>
    <t>enthält / enthält nicht / ist leer / ist nicht leer</t>
  </si>
  <si>
    <t>optional mit Texteditor</t>
  </si>
  <si>
    <t>Zahlenfeld</t>
  </si>
  <si>
    <t>gleich / ungleich / größer als / größer oder gleich / kleiner als / kleiner als oder gleich / zwischen / ist leer / ist nicht leer</t>
  </si>
  <si>
    <t>mit Tausendertrennzeichen, Anzahl Nachkommastellen ggf. administrativ definierbar</t>
  </si>
  <si>
    <t xml:space="preserve">Währungsfeld </t>
  </si>
  <si>
    <t>für EURO, mit Tausendertrennzeichen, Anzahl Nachkommastellen ggf. administrativ definierbar</t>
  </si>
  <si>
    <t>Datumsfeld</t>
  </si>
  <si>
    <t>ist am / ist vor / ist nach / ist zwischen / ist heute / ist leer / ist nicht leer / ist in den letzten X Tagen / ist in den nächsten x Tagen</t>
  </si>
  <si>
    <t xml:space="preserve">auch für Erinnerungsdatum etc. </t>
  </si>
  <si>
    <t>Boolean (ja/nein)</t>
  </si>
  <si>
    <t>ist wahr / ist falsch</t>
  </si>
  <si>
    <t>Einfachauswahlfeld</t>
  </si>
  <si>
    <t>ist gleich / ist nicht gleich / ist einer von / ist keiner von / ist leer / ist nicht leer</t>
  </si>
  <si>
    <t>Auswahlen müssen administrativ hinzufügbar, löschbar, umbenennbar, verschiebbar sein. Verkettungen (3stufig) sollen administrativ ermöglicht werden. Textsuche innerhalb der Auswahlliste muss möglich sein.</t>
  </si>
  <si>
    <t>Mehrfachauswahlfeld</t>
  </si>
  <si>
    <t>enthält / enthält alle / enthält keines von / enthält keines von / ist leer / ist nicht leer</t>
  </si>
  <si>
    <t>Auswahlen müssen administrativ hinzufügbar, löschbar, umbenennbar, verschiebbar sein. Textsuche innerhalb der Auswahlliste muss möglich sein.</t>
  </si>
  <si>
    <t>Referenzfeld</t>
  </si>
  <si>
    <t>ist gleich / ist nicht gleich / ist leer / ist nicht leer / gehört zu</t>
  </si>
  <si>
    <t>E-Mail-Feld</t>
  </si>
  <si>
    <t>ist gleich / enthält / ist gültig / ist ungültig / ist leer / ist nicht leer</t>
  </si>
  <si>
    <t>ist gleich / enthält / beginnt mit / endet mit / ist leer / ist nicht leer</t>
  </si>
  <si>
    <t>Website / URL</t>
  </si>
  <si>
    <t>beginnt mit / Domain ist / enthält / ist gültig / ist ungültig</t>
  </si>
  <si>
    <r>
      <rPr>
        <sz val="11"/>
        <color rgb="FF000000"/>
        <rFont val="Calibri"/>
        <family val="2"/>
      </rPr>
      <t xml:space="preserve">Mit Berücksichtigung der Besonderheiten des dann ausgewählten CRM-Systems ist angedacht, die untenstehenden Workflows zu realisieren - im Rahmen des Supports oder als gesonderte Umsetzungs- bzw. Entwicklungsmaßnahmen. Für eine Einschätzung dieser Maßnahmen ist eine </t>
    </r>
    <r>
      <rPr>
        <b/>
        <sz val="11"/>
        <color rgb="FFFF0000"/>
        <rFont val="Calibri"/>
        <family val="2"/>
      </rPr>
      <t xml:space="preserve">Kostenkalkulation </t>
    </r>
    <r>
      <rPr>
        <sz val="11"/>
        <color rgb="FF000000"/>
        <rFont val="Calibri"/>
        <family val="2"/>
      </rPr>
      <t xml:space="preserve">vorzunehmen für die Implementierung von:
- 2 Workflows mit geringer Komplexität 
- 2 Workflows mit mittlerer Komplexität
- 2 Workflows mit hoher Komplexität
Die priorisierten Workflows sollen unbedingt umgesetzt werden. 
Die Kostenschätzung ist im </t>
    </r>
    <r>
      <rPr>
        <b/>
        <sz val="11"/>
        <color rgb="FF000000"/>
        <rFont val="Calibri"/>
        <family val="2"/>
      </rPr>
      <t>Tabellenblatt "15 Preisblatt"</t>
    </r>
    <r>
      <rPr>
        <sz val="11"/>
        <color rgb="FF000000"/>
        <rFont val="Calibri"/>
        <family val="2"/>
      </rPr>
      <t xml:space="preserve"> einzutragen, dort im Abschnitt "Implementierungsaufwand für Workflows, Kampagnen und Reports".
</t>
    </r>
  </si>
  <si>
    <t>Siehe Preisblatt - 
Implementierungsaufwand für Workflows, Kampagnen und Reports</t>
  </si>
  <si>
    <r>
      <rPr>
        <sz val="11"/>
        <color rgb="FF000000"/>
        <rFont val="Calibri"/>
        <family val="2"/>
      </rPr>
      <t xml:space="preserve">Für die Darstellung der </t>
    </r>
    <r>
      <rPr>
        <b/>
        <sz val="11"/>
        <color rgb="FFFF0000"/>
        <rFont val="Calibri"/>
        <family val="2"/>
      </rPr>
      <t xml:space="preserve">Leistungsfähigkeit </t>
    </r>
    <r>
      <rPr>
        <sz val="11"/>
        <color rgb="FF000000"/>
        <rFont val="Calibri"/>
        <family val="2"/>
      </rPr>
      <t xml:space="preserve">sind die </t>
    </r>
    <r>
      <rPr>
        <sz val="11"/>
        <color rgb="FFED7D31"/>
        <rFont val="Calibri"/>
        <family val="2"/>
      </rPr>
      <t>orange markierten Workflows</t>
    </r>
    <r>
      <rPr>
        <sz val="11"/>
        <color rgb="FF000000"/>
        <rFont val="Calibri"/>
        <family val="2"/>
      </rPr>
      <t xml:space="preserve"> (Nr. 1 und 2) im Rahmen des Test-Zugangs durch den Bieter exemplarisch umzusetzen oder zumindest in einer Dokumentation darzustellen, wie diese Workflows im CRM-System umgesetzt würden. Vgl. hierfür die Ausführung dazu im Tabellenblatt "16 Leistungsfähigkeit".</t>
    </r>
  </si>
  <si>
    <t>Siehe Tabellenblatt
"16 Leistungsfähigkeit"</t>
  </si>
  <si>
    <t>Workflow Beispiele</t>
  </si>
  <si>
    <t>Komplexität</t>
  </si>
  <si>
    <r>
      <rPr>
        <b/>
        <sz val="11"/>
        <color theme="5"/>
        <rFont val="Calibri"/>
        <family val="2"/>
        <scheme val="minor"/>
      </rPr>
      <t>Erinnerungsfunktion</t>
    </r>
    <r>
      <rPr>
        <sz val="11"/>
        <color theme="5"/>
        <rFont val="Calibri"/>
        <family val="2"/>
        <scheme val="minor"/>
      </rPr>
      <t xml:space="preserve"> (z.B. Erinnerung an längere Inaktivität, wenn nach x Tagen einer letzten Aktivität keine Betreuung eines Accounts oder eines Projekts erfolgt ist.) </t>
    </r>
  </si>
  <si>
    <t>gering</t>
  </si>
  <si>
    <t>hoch</t>
  </si>
  <si>
    <t xml:space="preserve">Erinnerungsfunktion für: 
- auslaufende Verträge 
- auslaufende Eigenerklärung 
- anstehende Partner-Termine (bspw. vertraglich zugesicherter Jahresauftakt) 
- lange Phase der Inaktivität in der Betreuung (bspw. weil keine Aktivitäten erfasst wurden), bei Firmen (auch via deren Personen Aktivitäten) und Projekten </t>
  </si>
  <si>
    <t>mittel</t>
  </si>
  <si>
    <t xml:space="preserve">Beim Anlegen einer neuen Person soll eine E-Mail an die Person versendet werden, die über die DSGVO-konforme Datenverarbeitung unterrichtet, mit Bitte um Zustimmung (aktuell über eine separate Website). Eine andere E-Mail wird in diesem Prozess an den MA, der die Person angelegt hat. Wenn die Person via separater Website zustimmt, wird dies entsprechend im CRM erfasst. Falls die Person nicht zustimmt, wird dies im CRM erfasst und zusätzlich das Feld aktiviert, dass crm-setig keine E-Mails mehr an diese Person versendet werden. </t>
  </si>
  <si>
    <t>Status einer Firma ändert sich auf "inaktiv" -&gt; bisher beteiligten Mitarbeitende werden informiert</t>
  </si>
  <si>
    <t xml:space="preserve">Automatische Benachrichtigung der Führungskraft bei Projekterstellung und für Projektverlauf </t>
  </si>
  <si>
    <t>Automatische Benachrichtigung aller Personen eines Projektes, wenn das Projekt den Status "abgeschlossen" oder "abgebrochen" erhält.</t>
  </si>
  <si>
    <t>Bei inaktiven Firmen und Personen sowie gescheiterten Projekten sollen diese farblich rot markiert werden.</t>
  </si>
  <si>
    <t>Beim Löschen eines Mitarbeitenden sollen die zugeordneten Daten an einen anderen Mitarbeitenden übergeben werden.</t>
  </si>
  <si>
    <t>Steuerung zur Erfassung von Daten in Formularen
Beispiel: Ein mehrstufiger Prozess, bei dem zuerst von Feld zu Feld Stammdaten einer Firma erstellt werden. Ab einem bestimmten Punkt gelange ich auf eine Seite, wo ich die Bonität der Firma prüfe. Bei positiver Prüfung kann ich anschließend weitere Daten eingeben und dann Daten vom Handelsregister holen. Ich werde anschließend nacheinander zu verschiedenen Felder geführt, um die Daten zu prüfen oder weitere Themen zu hinterlegen.</t>
  </si>
  <si>
    <t>Eskalationsmechanismen. Z.B. bei wiederholt auftretenden Reminder unerledigter Aufgaben.</t>
  </si>
  <si>
    <t>Genehmigungsverfahren. Z.B. erst eine Prozessweiterarbeit möglich, wenn ein Mitarbeiter eine Freigabe getätigt hat.</t>
  </si>
  <si>
    <t>Abbildung von DSGVO-Löschfristen</t>
  </si>
  <si>
    <t>Status einer Firma ändert sich auf "Partner" -&gt; Aktivität erstellen, damit der passende Mitarbeiter zugeordnet wird</t>
  </si>
  <si>
    <t xml:space="preserve">Hinweis, wenn eine betreute Person / Firma an einer Veranstaltung, insbesondere Delegationsreisen teilnimmt (ggf. Unterscheidung in Zusage und Teilnahme) </t>
  </si>
  <si>
    <t>Automatisierte Änderung eines Status bei einem Projekt (z.B. nach Genehmigung oder erfolgter Sanktionsprüfung)</t>
  </si>
  <si>
    <t>Regelmäßige und regelbasierte Löschung von veralteten oder inaktiven Datenbeständen.</t>
  </si>
  <si>
    <t>Wenn im Rahmen einer Dublettenprüfung eine mögliche Dublette angezeigt wird und der Anwender trotzdem einen neuen Datensatz anlegt, soll der Product Owner (oder Data Stewart etc.) eine Benachrichtigung erhalten (z.B. eine E-Mail, Aufgabe oder andere Aktivität).</t>
  </si>
  <si>
    <t>Für Kategorie „Ansiedlungsfirma oder -lead“ soll ein Zeitstempel ein Color Coding auslösen. Wenn eine Zeitfrist abgelaufen ist, dann sollen Firmen koloriert dargestellt und durch einen Mitarbeiter geprüft werden, ob die Firmen inzwischen Bestandunternehmen geworden oder nicht mehr relevant sind, da keine Ansiedlung stattfand.</t>
  </si>
  <si>
    <t>Für "Bestandsunternehmen" soll anhand eines  Zeitstempel, wenn nach einem gewissen Zeitraum keine Aktivität erfolgt ist, eine Firma koloriert dargestellt werden. (z.B. zweistufiges Farbschema: gelb/rot).</t>
  </si>
  <si>
    <t>Ereignisbasiertes Versenden einer E-Mail: 
- Projektbestätigungsanfrage 
- Mail mit Erstinformationen nach Bedarf des Kunden 
- Versenden von Formularen für Service-Bereiche</t>
  </si>
  <si>
    <t>Wenn ein Mitarbeiter Berlin Partner verlässt und dieser im System seitens IT auf inaktiv gestellt wird, erhält die Führungskraft eine Kaskade an Mails in gewissen zeitlichen Abständen bis die Accounts einem neuen Mitarbeitenden zugeordnet werden.</t>
  </si>
  <si>
    <t xml:space="preserve">Automatische Erinnerungen für unvollständige Einträge oder lange Inaktivität bei einem Datensatz (z. B. nach 3 Monaten ohne Kundenkontakt).  </t>
  </si>
  <si>
    <t>Wenn Dubletten entstehen, dann die doppelten Einträge mit einer Markierung versehen.</t>
  </si>
  <si>
    <t>Benachrichtigung (z.B. per E-Mail oder Aufgabe) / regelmäßige Übersicht (daily Dashboard) an die zuständige Person eines Accounts, wenn Kolleg*innen Aktivitäten zum Account erstellen/auslösen (Einladungen, Meetings, Zuordnung neuer Personen zur Firma, oder Veränderungen von Daten zu Personen, die einer Firma zugeordnet sind (neue Geschäftsführung) etc.)</t>
  </si>
  <si>
    <t>Workflow, der für Mitarbeiter eine Aktivität generiert, wenn bestimmte Datenfelder (z.B. Stammdaten bei neuen Firmen  oder Personen), nicht in einem Zeitraum von x Tagen ausgefüllt sind.</t>
  </si>
  <si>
    <t xml:space="preserve">Beim Abschluss eines Projekts soll das CRM eine Vollständigkeits- und Datenkonsistenzprüfung durchführen und ggf. den Abschließenden informieren. </t>
  </si>
  <si>
    <t>Workflow, der beim Abgleich von Unternehmensdaten z.B. mit dem Handelsregister, Hinweise oder Aktivitäten erstellt, wenn es zu Änderungen bei einer bereits im CRM erfassten Firma in der Region gibt</t>
  </si>
  <si>
    <t>Workflow, der beim Abgleich von Unternehmensdaten z.B. mit dem Handelsregister, Hinweise oder Aktivitäten erstellt, wenn es neue Firmen in der Region gibt, wichtige Aktualisierungen (z.B. starkes Wachstum oder Insolvenz), etc.</t>
  </si>
  <si>
    <t>Ein ausgefülltes Formular (bspw. für eine Service-Abfrage) wird von einer Person an eine zentrale E-Mail-Adresse gesendet, worauf eine Aktivität für ein Team erstellt wird (das Dokument wird an die Aktivität gehängt). Ein Mitarbeiter bearbeitet die Aktivität und legt das Dokument ab.</t>
  </si>
  <si>
    <t xml:space="preserve">Zusendung von aktuellen KPI-Zahlen für Mitarbeitende (mindestens an Bereichsleitungen) zu deren Themenfeldern, monatsweise / quartalsweise. </t>
  </si>
  <si>
    <t>Bei Anmeldung für einen Newsletter über die Homepage von Berlin Partner, sollen weitere Informationen in einem Formular abgefragt und ins CRM übertragen werden (z.B. Firma, Standort, Branche). Nach Übertragung soll eine Aktivität in einem Gruppenpostfach erzeugt werden, dass es eine neue Newsletter-Registrierung gibt.</t>
  </si>
  <si>
    <t>Rückläufer: wenn im Rahmen einer Kampagne festgestellt wird, dass die E-Mail einer Person nicht mehr aktiv ist, soll die Person automatisch aus allen Verteilern genommen sowie auf "inaktiv" gesetzt werden. Zugleich soll die zuständige Person (Berlin Partner Mitarbeiter) dazu informiert werden.</t>
  </si>
  <si>
    <t>Für neue Personen (z.B. Messekontakte) soll es möglich sein, nach der Eingabe der E-Mail-Adresse im CRM diese direkt für einen Newsletter zu registrieren und/oder ihnen direkt aus einer Auswahl von Standard-E-Mails bestimmte Informationen zukommen zu lassen (z.B. Informations-Kampagne mit Unterlagen bei Interesse an Neuansiedlungen).</t>
  </si>
  <si>
    <t>Eingabe von Messekontakten: 
(1) Scannen von Visitenkarten mit der App des Systems auf dem Mobiltelefon
(2) Prüfung, ob Person bereits im System ist
(3) Neuanlage / Aktualisierung der Personendaten</t>
  </si>
  <si>
    <r>
      <rPr>
        <sz val="11"/>
        <color rgb="FF000000"/>
        <rFont val="Calibri"/>
        <family val="2"/>
      </rPr>
      <t xml:space="preserve">Für die Darstellung der </t>
    </r>
    <r>
      <rPr>
        <b/>
        <sz val="11"/>
        <color rgb="FFFF0000"/>
        <rFont val="Calibri"/>
        <family val="2"/>
      </rPr>
      <t xml:space="preserve">Leistungsfähigkeit </t>
    </r>
    <r>
      <rPr>
        <sz val="11"/>
        <color rgb="FF000000"/>
        <rFont val="Calibri"/>
        <family val="2"/>
      </rPr>
      <t xml:space="preserve">sind die </t>
    </r>
    <r>
      <rPr>
        <sz val="11"/>
        <color rgb="FFED7D31"/>
        <rFont val="Calibri"/>
        <family val="2"/>
      </rPr>
      <t xml:space="preserve">orange markierten Use Cases </t>
    </r>
    <r>
      <rPr>
        <sz val="11"/>
        <color rgb="FF000000"/>
        <rFont val="Calibri"/>
        <family val="2"/>
      </rPr>
      <t>(Nr. 1 und 2) im Rahmen des Test-Zugangs durch den Bieter exemplarisch umzusetzen oder zumindest in einer Dokumentation darzustellen, wie diese Use Cases im CRM-System umgesetzt würden. Vgl. hierfür die Ausführung dazu im Tabellenblatt "16 Leistungsfähigkeit".</t>
    </r>
  </si>
  <si>
    <t>Erfassung Kundenanfragen</t>
  </si>
  <si>
    <t>- Mein Telefon klingelt. Der Anrufer arbeitet bei einem Forschungsunternehmen und ist interessiert an den Leistungen unserer Wirtschaftsförderung. Ich checke im Unternehmen, ob die Person und Firma im CRM bereits vorhanden sind. Das sind sie noch nicht. Wir vereinbaren ein Folgegespräch in der kommenden Woche. Ich bitte ebenso den Interessenten mir eine Mail zu schicken, sodass ich die Mail-Adresse bekomme, um die Person für ein Meeting via Teams/Outlook einladen zu können.
- Nach dem Telefonat lege ich die Firma und die Person im CRM an. Dafür kann ich dem CRM anweisen, die Signatur der Mail auszulesen, die ich vom Interessenten erhalten habe. Das CRM schlägt mir die Datenfelder vor, die es aus der Signatur rauslesen konnte. Ich bestätige alle bis auf ein Datenfeld, das ich noch korrigieren musste.
- Ich benutze eine E-Mail-Vorlage im CRM-System und sende diese an den Interessenten. Die E-Mail wird daraufhin im CRM als Aktivität mit dem Aktivitätstyp "E-Mail" und in Outlook unter "gesendet" abgelegt. Anschließend erstelle ich in MS-Teams ein Meeting für die kommende Woche und lade den Interessenten ein.
- Im Termin in der Folgewoche erzählt mir der Interessent, dass die Forschungseinrichtung den Firmensitz nach Berlin verlegen möchte. Die Firma sucht nach einem geeigneten Standort und nach Fachkräften. Wir erörtern gemeinsam die Bedarfe.
- Im Anschluss an den Termin lege ich ein Projekt an und ordne dem Projekt Mitarbeiter aus den Bereichen Ansiedlung und Talent Service zu. 
- Danach erstelle ich für beide Mitarbeiter eine Aktivität, in der ich sie auffordere, in der kommenden Woche mit dem Interessenten Kontakt aufzunehmen.
- Ich lasse mir anhand von ein paar Stichworten KI-unterstützt eine Gesprächsnotiz zum Termin erstellen und lege diese im Projekt bei der Firma ab. 
- Da das Unternehmen gerade dabei ist, ein bahnbrechendes Patent zu entwickeln, kennzeichne ich das Projekt als "geheim", so dass nur die zugeordneten Mitarbeiter das Projekt und die Aktivitäten sehen können.
- Anschließend gebe ich weitere KPI-relevante Daten ein und erstelle mir eine Wiedervorlage für die kommende Woche.</t>
  </si>
  <si>
    <t>Projektbegleitung mit Einbindung von Services / Kundenportal / Serviceportal</t>
  </si>
  <si>
    <t>Messe, neue Personen, Informationen</t>
  </si>
  <si>
    <t>Checkliste Unternehmensgespräche</t>
  </si>
  <si>
    <t>Briefing Senatsverwaltung</t>
  </si>
  <si>
    <t>- Ich möchte der Senatsverwaltung das regelmäßige Briefing von bestimmten Firmen zur Verfügung stellen. Diese habe ich normalerweise in Word in einer dort hinterlegten Vorlage erstellt, möchte dies jedoch nun über das CRM durchführen. Heute geht es um das Briefing einer konkreten Firma. Dafür gehe ich in einen separaten Bereich in der Firmenakte (z.B. ein separater Tab) und hinterlege entsprechende Informationen in speziell für das Briefing benötigten Feldern. Diese werden mit einem Zeitstempel versehen, der auf dem Briefing vermerkt wird.
- Anschließend wähle ich einen speziell hierfür hinterlegten Serienbrief aus, der neben diesen Feldern noch weitere Felder enthält (hauptsächlich Firmenstammdaten).
- In einer Vorschau sehe ich mir das fertige Briefing an. Dabei fällt mir auf, dass noch Informationen fehlen. Ich breche die Vorschau ab, ergänze weitere Informationen und sehe mir die Vorschau erneut an.
- Das Briefing ist nun perfekt. Ich "erstelle" den Serienbrief, worauf mir eine PDF-Datei generiert wird. Ich lege die Datei ab (z.B. auf SharePoint) und das Dokument wird im CRM im separaten Bereich der Firmenakte verlinkt.
- Anschließend nutze ich eine E-Mail Vorlage, die ich leicht anpasse. Ich hänge die PDF-Datei an die E-Mail und versende diese an die Senatsverwaltung.
- Die E-Mail wird bei der Firma, ggf. beim Projekt hinterlegt.</t>
  </si>
  <si>
    <t xml:space="preserve">- Ich erhalte eine Mail von einer Person, deren Anliegen nicht in unser Tätigkeitfeld fällt. 
- Um das Anliegen zeiteffizient zu moderieren, kann ich aus einem Set von Textbausteinen auswählen, um schnell eine Antwort-E-Mail zusammenzusetzen und als Antwort aus dem CRM abschicken zu können. Vor dem Absenden wähle ich noch ein Haken bei einem Feld "SL3" aus, um später den Kontakt nachvollziehen und analysieren zu können, wie viele SL3-Anfragen reingekommen sind. 
- Perspektivisch kann ich bei Feststellung eines SL3-Falles die KI bitten eine Vorlage zu erstellen, die das Anliegen des Anfragenden aufgreift und versucht zu navigieren. Ich prüfe die KI-Vorlage und schicke es nach wenigen Anpassungen aus dem CRM. </t>
  </si>
  <si>
    <t>Aktivitäten, Projekte, Kollaboration</t>
  </si>
  <si>
    <t>- Auf der Startseite ist für mich ein Report verlinkt, der anzeigt, welche anderen Mitarbeiter bei mir zugeordneten Personen, Firmen, Projekten seit gestern Morgen Aktivitäten hinterlegt haben.
- Ich rufe den Bericht auf und springe direkt in einen Datensatz, um dort weitere Details in der hinterlegten Aktivität meines Kollegen zu lesen. 
- Daraus ergibt sich ein wichtiges Thema und ich rufe die Person bei der Firma an. Mir wird mitgeteilt, dass das Budget noch nicht bewilligt ist, da noch eine Genehmigung seitens der Stadt fehlt.
- Nach Ende des Telefonats gebe ich ein paar kurze Stichworte ein. Die KI erstellt mir daraufhin eine Telefonnotiz, die beim Projekt, der Person und der Firma später eingesehen werden kann. Des Weiteren gibt mir die KI die Möglichkeit, direkt ein Datum für eine Wiedervorlage einzutragen.
- Nach Hinterlegung der Wiedervorlage rufe ich bei der Stadt an und spreche mit dem zuständigen Mitarbeiter. Er teilt mir mit, welches Formular genau benötigt wird und wo ich dieses herunterladen kann. Nach Beendigung des Telefonats wird eine weitere Telefonnotiz erstellt.
- Ich lade das Formular als PDF-Datei herunter und verlinke dieses im Projekt.
- Die KI erstellt mir einen E-Mail-Entwurf zur Versendung aus dem CRM auf Basis der beiden letzten Telefonnotizen (ggf. mit kurzem Prompt). Ich hänge die PDF-Datei an die E-Mail an, nehme ein paar Ergänzungen / Korrekturen an der E-Mail vor und versende diese an die Person beim Kunden. Die E-Mail wird dem Projekt, der Person und der Firma zugeordnet.
- Zwei Tage später erhalte ich in Outlook eine E-Mail von der Person mit dem ausgefüllten Formular. Ich übergebe die E-Mail inklusive PDF aus Outlook an das CRM, so dass die E-Mail wieder bei der Person, der Firma und dem Projekt eingesehen werden kann.
- Ich leite die E-Mail im CRM an den zuständigen Mitarbeiter bei der Stadt weiter und setze die Person in CC. 
- Wieder zwei Tage später bekomme ich eine E-Mail des Mitarbeiters der Stadt, bei der ich in CC stehe (ablegen im CRM, siehe oben).
- Am gleichen Tag teilt mir die Person mit, dass das Budget jetzt bewilligt ist und das Projekt starten kann (ablegen im CRM). KPI-relevante Informationen erfasse ich explizit in CRM.
- Ich ändere den Projektstatus auf "gewonnen" woraufhin alle dem Projekt zugeordneten Mitarbeiter automatisch eine E-Mail erhalten.</t>
  </si>
  <si>
    <t>Wirtschaftsauskunft, neue Firmen-Informationen, Akquise</t>
  </si>
  <si>
    <t xml:space="preserve">- Nach der monatlichen Aktualisierung von Firmendaten im CRM über die Schnittstellen zum Handelsregister und zu Creditreform ergeben sich bei mehreren Firmen Akquiseansätze:
   - neu angesiedelte Firmen
   - Firmen mit starkem Mitarbeiterwachstum im letzten Halbjahr
   - Firmen mit starkem Umsatzwachstum im letzten Halbjahr
   - Insolvente Firmen
- Die jeweils für diese Themen zuständigen Teams erhalten pro Firma eine Aktivität in ihrer gemeinsamen Aktivitätsliste.
- Ich gehe in meinem Team die Liste durch und ordne Firmen einen Mitarbeiter zu, wo bisher noch kein Mitarbeiter hinterlegt war.
- Anschließend filtere ich die Aktivitätenliste, so dass ich nur Aktivitäten sehe, die bei mir zugeordneten Firmen hinterlegt sind.
- Ich analysiere das erste Unternehmen, bei dem ein hohes Mitarbeiterwachstum im letzten Halbjahr stattgefunden hat. Eine kurze Recherche zeigt mir, dass das Forschungsunternehmen eine neue Sparte eröffnet hat. Ich rufe den Geschäftsführer aus dem CRM heraus an.
- Der Geschäftsführer teilt mir mit, dass er weiterhin hohen Personalbedarf hat und gerne unsere Leistungen in Anspruch nehmen möchte.
- Ich lege im CRM ein neues Projekt an, erstelle eine Telefonnotiz und ordne die Firma dem Projekt zu.
- Des Weiteren füge ich einen Mitarbeiter aus dem Bereich "Bestand" hinzu und hinterlege für ihn eine Aktivität in der kommenden Woche, mit der Firma in Kontakt zu treten.
- Mein Kollege macht daraufhin einen Termin mit dem Geschäftsführer der Firma aus, in dem er mögliche Maßnahmen bespricht. Die Maßnahmen gefallen dem Geschäftsführer, so dass er einen Service von Berlin Partner wahrnimmt.
- Mein Kollege erstellt im CRM eine Gesprächsnotiz mit allen relevanten Informationen.
- Am kommenden Tag sehe ich die Aktivität meines Kollegen im Report auf der Startseite. Ich informiere mich über den Gesprächsverlauf und ändere anschließend des Status im Projekt auf "gewonnen".
- Des Weiteren stelle ich eine mir als insolvent gemeldete Firma nach kurzer Prüfung auf inaktiv. Probiere ebenso noch herauszufinden, ob noch ein Kontakt zur Firma möglich ist, um evtl. einen Talent-Transfer von Fachkräften in andere Unternehmen zu unterstützen.
</t>
  </si>
  <si>
    <t>Nachhaltigkeitsreporting</t>
  </si>
  <si>
    <r>
      <rPr>
        <sz val="11"/>
        <color rgb="FF000000"/>
        <rFont val="Calibri"/>
        <family val="2"/>
      </rPr>
      <t xml:space="preserve">Mit Berücksichtigung der Besonderheiten des dann ausgewählten CRM-Systems ist angedacht, die untenstehenden Kampagnen (Newsletter &amp; Veranstaltungen) zu realisieren - im Rahmen des Supports oder als gesonderte Umsetzungs- bzw. Entwicklungsmaßnahmen. Für eine Einschätzung dieser Maßnahmen ist eine </t>
    </r>
    <r>
      <rPr>
        <b/>
        <sz val="11"/>
        <color rgb="FFFF0000"/>
        <rFont val="Calibri"/>
        <family val="2"/>
      </rPr>
      <t xml:space="preserve">Kostenkalkulation </t>
    </r>
    <r>
      <rPr>
        <sz val="11"/>
        <color rgb="FF000000"/>
        <rFont val="Calibri"/>
        <family val="2"/>
      </rPr>
      <t xml:space="preserve">vorzunehmen für die Implementierung von:
- 1 Newsletter: Robotik-Newsletter
- 2 Veranstaltungen: Fachbereich-Veranstaltung, Berlin-Partner-Veranstaltung
Die Kostenschätzung ist im </t>
    </r>
    <r>
      <rPr>
        <b/>
        <sz val="11"/>
        <color rgb="FF000000"/>
        <rFont val="Calibri"/>
        <family val="2"/>
      </rPr>
      <t>Tabellenblatt "15 Preisblatt"</t>
    </r>
    <r>
      <rPr>
        <sz val="11"/>
        <color rgb="FF000000"/>
        <rFont val="Calibri"/>
        <family val="2"/>
      </rPr>
      <t xml:space="preserve"> einzutragen, dort im Abschnitt "Implementierungsaufwand für Workflows, Kampagnen und Reports".
</t>
    </r>
  </si>
  <si>
    <t>Newsletter</t>
  </si>
  <si>
    <t>Zielgruppe / Selektionskriterien</t>
  </si>
  <si>
    <t>Datenquellen</t>
  </si>
  <si>
    <t>Inhalte</t>
  </si>
  <si>
    <t>Personalisierung</t>
  </si>
  <si>
    <t>Präferenzen / Interessen an Themen/Newslettern / An- und Abmeldung von Newslettern und Themen</t>
  </si>
  <si>
    <t>Automatisierungen / Funktionen</t>
  </si>
  <si>
    <t>Robotik-Newsletter
(stellvertretend für Fachbereichsnewsletter)</t>
  </si>
  <si>
    <t>Akteure, die an Informationen zur Robotik-Szene in Berlin, insbesondere an Vernetzung und Förderung interessiert sind.</t>
  </si>
  <si>
    <t>Verschiedene, vom Fachbereich kuratiert</t>
  </si>
  <si>
    <t>u.a.
Infos zu Fördermitteln
Veranstaltungshinweise
Gesuche zu Innovationsprojekten
News aus der Szene 
Publikationshinweise</t>
  </si>
  <si>
    <t>Bisher nicht. Wsl. auch "too much" bei uns, bspw. wenn einzelne Content-Blöcke via Attribution differenziert ausgespielt werden. Persönliche Anrede wäre gut.</t>
  </si>
  <si>
    <t>Ja. Zum Newsletter soll sich angemeldet und abgemeldet werden können. Die Abmeldung soll von einzelnen oder von allen Newslettern erfolgen können.</t>
  </si>
  <si>
    <t>Bisher keine.
Interessant wäre eine Auswertung, auf welche Links besonders geklickt wurde, um herauszufinden, welche Infos besonders abgerufen/gewünscht/nützlich sind.</t>
  </si>
  <si>
    <r>
      <t xml:space="preserve">Kampagnenschritte / Abläufe
</t>
    </r>
    <r>
      <rPr>
        <sz val="14"/>
        <color theme="1"/>
        <rFont val="Calibri"/>
        <family val="2"/>
        <scheme val="minor"/>
      </rPr>
      <t>(bisher)</t>
    </r>
  </si>
  <si>
    <t>Präferenzen / An- und Abmeldung</t>
  </si>
  <si>
    <t>Funktionen Landing Page / Formulare</t>
  </si>
  <si>
    <t>An- und Abmeldung von Veranstaltungen / Kapazitäten der Veranstaltung</t>
  </si>
  <si>
    <t>Fachbereich-Veranstaltung</t>
  </si>
  <si>
    <t>Akteure einer bestimmten Branche</t>
  </si>
  <si>
    <t>Recherche / Kuration des Fachbereichs (ggf. mit Kooperation mit externen Akteuren)</t>
  </si>
  <si>
    <t>1. Verteiler zusammenstellen / pflegen (ggf. in Absprache mit anderen Bereichen oder externen Akteuren)
2. ggf. Recherche/Absprachen zum Veranstaltungsort treffen
3. ggf. Vorüberlegungen Catering
4. ggf. Anfrage Referenten 
5. ggf. Anmeldung (via Formular) einrichten
6. Inhalte zusammenbringen - Mail formulieren
7. Versand
8. ggf. Rückläufer verarbeiten (CRM-Aktualisierung)
9. Reminder-Mail vor Event</t>
  </si>
  <si>
    <t>An-/Abmeldung via Formular</t>
  </si>
  <si>
    <t>Mail nach Anmeldung
Reminder-Mail</t>
  </si>
  <si>
    <t xml:space="preserve">Formular sollen in Landing Page eingebettet sein oder dort verlinkt. 
Eine erstelle Veranstaltung soll auf einer Landingpage verfügbar sein. </t>
  </si>
  <si>
    <t>Übergeordnete thematische Veranstaltung</t>
  </si>
  <si>
    <t>Akteure aus unterschiedlichen Branchen</t>
  </si>
  <si>
    <t>Recherche / Kuration des Fachbereichs (ggf. mit Kooperation mit externen Akteuren und/oder mit anderen Bereichen innerhalb von Berlin Partner)</t>
  </si>
  <si>
    <t>Berlin-Partner-Veranstaltung</t>
  </si>
  <si>
    <t>Berlin-Partner-Netzwerk, Stakeholder</t>
  </si>
  <si>
    <t>BPN Kontakte (relevante Personengruppen über Hashtags und Verteiler organisiert), ggf. Zulieferungen Dritter</t>
  </si>
  <si>
    <t>unterschiedlich (Netzwerken steht immer im Fokus)</t>
  </si>
  <si>
    <t>Anrede</t>
  </si>
  <si>
    <t>An-/Abmeldung via CRM/Partner Portal</t>
  </si>
  <si>
    <t>Mail nach Anmeldung
Reminder-Mail
Bestätigungsmail</t>
  </si>
  <si>
    <r>
      <rPr>
        <sz val="11"/>
        <color rgb="FF000000"/>
        <rFont val="Calibri"/>
        <family val="2"/>
      </rPr>
      <t xml:space="preserve">Mit Berücksichtigung der Besonderheiten des dann ausgewählten CRM-Systems ist angedacht, die untenstehenden Reports zu realisieren - im Rahmen des Supports oder als gesonderte Umsetzungs- bzw. Entwicklungsmaßnahmen. 
Für eine Einschätzung dieser Maßnahmen ist eine </t>
    </r>
    <r>
      <rPr>
        <b/>
        <sz val="11"/>
        <color rgb="FFFF0000"/>
        <rFont val="Calibri"/>
        <family val="2"/>
      </rPr>
      <t xml:space="preserve">Kostenkalkulation </t>
    </r>
    <r>
      <rPr>
        <sz val="11"/>
        <color rgb="FF000000"/>
        <rFont val="Calibri"/>
        <family val="2"/>
      </rPr>
      <t xml:space="preserve">vorzunehmen für die Implementierung der </t>
    </r>
    <r>
      <rPr>
        <b/>
        <sz val="11"/>
        <color theme="5"/>
        <rFont val="Calibri"/>
        <family val="2"/>
      </rPr>
      <t>3 priorisierten Reports</t>
    </r>
    <r>
      <rPr>
        <sz val="11"/>
        <color rgb="FF000000"/>
        <rFont val="Calibri"/>
        <family val="2"/>
      </rPr>
      <t xml:space="preserve"> (vgl. Spalte "G")
Die Kostenschätzung ist im </t>
    </r>
    <r>
      <rPr>
        <b/>
        <sz val="11"/>
        <color rgb="FF000000"/>
        <rFont val="Calibri"/>
        <family val="2"/>
      </rPr>
      <t>Tabellenblatt "15 Preisblatt"</t>
    </r>
    <r>
      <rPr>
        <sz val="11"/>
        <color rgb="FF000000"/>
        <rFont val="Calibri"/>
        <family val="2"/>
      </rPr>
      <t xml:space="preserve"> einzutragen, dort im Abschnitt "Implementierungsaufwand für Workflows, Kampagnen und Reports".
</t>
    </r>
  </si>
  <si>
    <t>Name</t>
  </si>
  <si>
    <t>CRM-Module</t>
  </si>
  <si>
    <t>Interne Abnehmer</t>
  </si>
  <si>
    <t>Ausgabe</t>
  </si>
  <si>
    <t>Personenbezogen / Datenschutz</t>
  </si>
  <si>
    <t>Aktivitäten anderer Mitarbeiter</t>
  </si>
  <si>
    <t>Welche anderen Mitarbeiter haben bei den mir zuständigen Personen, Firmen, Projekten welche Aktivitäten erfasst?</t>
  </si>
  <si>
    <t>mindestens Firmen, Personen, Projekte</t>
  </si>
  <si>
    <t>Mitarbeiter</t>
  </si>
  <si>
    <t>Liste zu Aktivitäten nach Firmen und Projekten, Nennung der Aktivität, Kurzüberblick der Inhalte, Datum der Aktivität am besten als Widget auf dem persönlichen Start-Dashboard</t>
  </si>
  <si>
    <t>Customer Journey: wer sind die wirklichen Kunden im System</t>
  </si>
  <si>
    <t xml:space="preserve">Wer sind die wirklichen Kunden (Unterscheidung Kunden vs. Newsletter-Empfänger / Veranstaltungsteilnehmer)? Möglichkeit der Messung einer Status-Änderung. Wer wird de facto von Berlin Partner betreut? </t>
  </si>
  <si>
    <t>Aktivitäten/Veranstaltungen</t>
  </si>
  <si>
    <t>Führungskräfte, 
Mitarbeiter</t>
  </si>
  <si>
    <t>Liste mit Personen, die seit 2 Jahren im System sind, Newsletter lesen, Veranstaltungen besuchen, aber keine Kunden sind, d.h. noch nie einen Service in Anspruch genommen haben.</t>
  </si>
  <si>
    <t>KPI-Report</t>
  </si>
  <si>
    <t xml:space="preserve">Bericht ad-hoc, monatlich, quartalsweise, halb- und jahresweise über die definierten KPIs von Berlin Partner
</t>
  </si>
  <si>
    <t>verschiedene</t>
  </si>
  <si>
    <t>Management, Mitarbeiter</t>
  </si>
  <si>
    <t>Info zu Ansiedlungen, geschaffene Arbeitsplätze, gesicherte Arbeitsplätze, Investitionen, F&amp;E-Fördermittelvolumina, durchgeführten Veranstaltungen, vermittelte Services, Anzahl Projekte (differenziert nach Projekttypen: Ansiedlung, Innovation, Bestand); auch personalisierbar und abrufbar als Dashboard-Widget auf persönlicher Startseite</t>
  </si>
  <si>
    <t>Vertrauliche Projekte (und deren Attribute) nur bei Personen mit Berechtigung anzeigen.</t>
  </si>
  <si>
    <t>Anzahl und höhe bestimmter Förderinstrumente</t>
  </si>
  <si>
    <t>Wie viele Fördermittel sind nach Berlin gekommen? In welchen Branchen? Unterschieden nach Unternehmen und Forschungseinrichtungen.</t>
  </si>
  <si>
    <t>Führungskräfte,
Innovationsmanager</t>
  </si>
  <si>
    <t>Conversion-Rate bei Newslettern</t>
  </si>
  <si>
    <t xml:space="preserve">Wie oft wurde der Newsletter geöffnet? Welche Inhalte/Elemente wurden geklickt? Von wem? </t>
  </si>
  <si>
    <t>Verteiler/Mailing/Kampagnen-Modul</t>
  </si>
  <si>
    <t>Führungskräfte, 
Newsletter-Versender</t>
  </si>
  <si>
    <t>Liste mit Zahlen zur Öffnungsrate und Klickrate bestimmter Elemente
wenn möglich mit näheren Informationen wie Land, Öffnung vom mobilen Endgerät</t>
  </si>
  <si>
    <t>Conversion-Rate bei Websites</t>
  </si>
  <si>
    <t>Welche Websites bzw. Subpages werden besucht? Welche Elemente auf den Subpages werden besonders häufig geklickt? Welche Funktionen werden besonders genutzt (Suche, KI-Chatbot, Navigationsmenu).</t>
  </si>
  <si>
    <t>Conversion-Rate bei Veranstaltungen</t>
  </si>
  <si>
    <t xml:space="preserve">Wie viele Personen wurden eingeladen? Aus welchen Branchen? Wie viele haben zugesagt? Aus welchen Bereichen? Wie viele haben teilgenommen? </t>
  </si>
  <si>
    <t>Veranstaltungsmodul</t>
  </si>
  <si>
    <t>Führungskräfte, 
die jeweiligen Veranstalter</t>
  </si>
  <si>
    <t>Veranstaltungsbedarfe</t>
  </si>
  <si>
    <t>Rückmeldung der Veranstaltungsteilnehmer bzgl. der Fragen zur Veranstaltungsvorbereitung (Catering / Shuttles / Begleitungen etc.)</t>
  </si>
  <si>
    <t>Liste den Rückmeldungen pro Veranstaltungsteilnehmer und Veranstaltung</t>
  </si>
  <si>
    <t>Inaktive Mitarbeiter</t>
  </si>
  <si>
    <t>Identifizierung von Datensätzen, die inaktiven Mitarbeitern zugeordnet sind.</t>
  </si>
  <si>
    <t>Personen/Mailing</t>
  </si>
  <si>
    <t>Liste mit Personen, Firmen und Projekten, die Mitarbeitern zugeordnet sind, die nicht mehr aktiv sind</t>
  </si>
  <si>
    <t>Rückläufer</t>
  </si>
  <si>
    <t xml:space="preserve">Welche Personen haben keine E-Mail hinterlegt? Welche Mail scheint nicht mehr aktiv/gültig zu sein? </t>
  </si>
  <si>
    <t>Mailing/Kampagnen</t>
  </si>
  <si>
    <t xml:space="preserve">Info zur Person, wenn keine E-Mail hinterlegt.
Aktive Person mit Rückläufer auf inaktiv stellen und Information an zuständige Person geben, dass Person auf inaktiv gestellt wurde. Insbesondere Info an Berlin Partner Netzwerk, wenn Person ein Partner dieses Netzwerks ist/war. </t>
  </si>
  <si>
    <t>Betreuungsreport</t>
  </si>
  <si>
    <t>Welche Firmen, Personen, Projekte, Verteiler, Kampagnen, Partner, Veranstaltungen sind mir zugeordnet/ stehen in meiner Zuständigkeit?</t>
  </si>
  <si>
    <t>alle Mitarbeitende</t>
  </si>
  <si>
    <t>Erfassung von Betreuungsintensität von Unternehmen</t>
  </si>
  <si>
    <t>Sortierbare Firmen-Liste mit Anzahl der Aktivitäten - differenziert nach Aktivitätsarten (Direkt-E-Mail, Veranstaltungseinladung, Newsletter, Meeting, Telefonat etc.)</t>
  </si>
  <si>
    <t>Bi-Weekly KPI-Report</t>
  </si>
  <si>
    <t xml:space="preserve">Dashboard über den aktuellen Stand der KPIs in den letzten 2 Wochen:
- grafische Aufbereitung der KPIs
- Veränderung zu den letzten 2 Wochen davor
- das Datum soll frei wählbar sein </t>
  </si>
  <si>
    <t>Dashboard-Widget</t>
  </si>
  <si>
    <t>Durchdringung Berlin Partner Netzwerk</t>
  </si>
  <si>
    <t>Alle Personen von Firmen beim Berlin Partner Netzwerk, die im letzten halben Jahr bei keiner Veranstaltung waren oder nicht eingeladen worden sind</t>
  </si>
  <si>
    <t>Firmen, Personen, Netzwerke</t>
  </si>
  <si>
    <t>BPN-Mitarbeitende</t>
  </si>
  <si>
    <t>Liste der BPN-Partner, die gar nicht oder länger nicht kontaktiert wurde. Ebenso, die länger nicht mehr an einer Veranstaltung teilgenommen haben.</t>
  </si>
  <si>
    <t>Auswertung von Netzwerkeinträgen und Partneraktivitäten</t>
  </si>
  <si>
    <t>Welcher Partner hat in den letzten 24 Stunden neue Informationen eingetragen?</t>
  </si>
  <si>
    <t>Kurzer Bericht als Aktivitätenhistorie. Evtl. als Dashboard-Widget.</t>
  </si>
  <si>
    <t>Partner-Informationen</t>
  </si>
  <si>
    <t xml:space="preserve">Übersichtliche Auswertung mit essenziellen Informationen zur Partnerschaft/Mitgliedschaft, die folgende Felder enthält: siehe Ausgabe 
</t>
  </si>
  <si>
    <t xml:space="preserve">Firmenname
Relevante Ansprechpartner bei Berlin Partner, im BPN sind das: First-Face (erfasst im Modul Firma), BPN-KAM-Tandem (erfasst im Modul BPN) , SL-Verantwortlicher (erfasst im Modul BPN) 
GF-relevant (erfasst im Modul BPN) – aktuell nicht aktiv genutzt 
Firmentyp (erfasst im Modul Firma), BPN Branche (erfasst im Modul BPN) , Eintrittsdatum (erfasst im Modul BPN), Vertrag unbefristet (erfasst im Modul BPN) , Vertrag endet zum (erfasst im Modul BPN) 
BPN Lizenzkategorie (erfasst im Modul BPN), Industriekampagnen-Partner (erfasst im Modul BPN) , BLC-Partner (erfasst im Modul BPN), eMO Partner (erfasst im Modul BPN) 
Sportmetropole Partner (erfasst im Modul BPN), Talent-Portal-Nutzer (erfasst im Modul BPN), Lizenzgebühr BPN (erfasst im Modul BPN), Davon bar (BPN) (erfasst im Modul BPN) 
Davon Sachleistungen (BPN) (erfasst im Modul BPN), Art der Sachleistungen (erfasst im Modul BPN) , Ausbuchung Jahresende (erfasst im Modul BPN)
Vertragsbesonderheiten (erfasst im Modul BPN), PfB Gesellschafter (erfasst im Modul BPN), Weitere Mitgliedschaften (erfasst im Modul BPN) 
Wunsch: Datumsfeld für Gültigkeit Eigenerklärung </t>
  </si>
  <si>
    <t>Partner-Aktivitäten</t>
  </si>
  <si>
    <t xml:space="preserve">Möglichkeit der Erfassung und übersichtliche Auswertung mit essenziellen Informationen zu umgesetzten Aktivitäten mit dem zahlenden Partner und wichtigen Interessen/ Wünsche von zahlenden Partnern. </t>
  </si>
  <si>
    <t xml:space="preserve">Firmenname 
Textfeld Betreff 
Art der Einbindung (selbst zu bestimmende Mehrfachauswahl) 
Status (selbst zu bestimmende Mehrfachauswahl) 
Textfeld mit Informationen zur Aktivität 
Datum  
Zuständiger Bereich bei Berlin Partner (Mehrfachauswahl) 
Wunsch: Anfügen Anhängen (insbes. Fotos, Bilddateien, Dokumente) </t>
  </si>
  <si>
    <t xml:space="preserve">High KPI Potentials </t>
  </si>
  <si>
    <t>Personen
Projekte</t>
  </si>
  <si>
    <t>alle Projektmanager:innen
Führungskräfte</t>
  </si>
  <si>
    <t>Liste mit Personen (mit Angabe der Firma) und deren KPI-Anteile organisiert nach Projekten mit Angabe der Projektvolumina. Hinweis: Auch Personen, die nicht Projektleitung sind.</t>
  </si>
  <si>
    <r>
      <rPr>
        <sz val="11"/>
        <color rgb="FF000000"/>
        <rFont val="Calibri"/>
        <family val="2"/>
      </rPr>
      <t xml:space="preserve">Mit Berücksichtigung der Besonderheiten des dann ausgewählten CRM-Systems ist angedacht, die untenstehenden Integrationen zu realisieren - im Rahmen des Supports oder als gesonderte Umsetzungs- bzw. Entwicklungsmaßnahmen. 
Für eine Einschätzung dieser Maßnahmen ist eine </t>
    </r>
    <r>
      <rPr>
        <b/>
        <sz val="11"/>
        <color rgb="FFFF0000"/>
        <rFont val="Calibri"/>
        <family val="2"/>
      </rPr>
      <t xml:space="preserve">Kostenkalkulation </t>
    </r>
    <r>
      <rPr>
        <sz val="11"/>
        <color rgb="FF000000"/>
        <rFont val="Calibri"/>
        <family val="2"/>
      </rPr>
      <t xml:space="preserve">vorzunehmen für die Implementierung der </t>
    </r>
    <r>
      <rPr>
        <b/>
        <sz val="11"/>
        <color theme="5"/>
        <rFont val="Calibri"/>
        <family val="2"/>
      </rPr>
      <t>orange markierten Systeme</t>
    </r>
    <r>
      <rPr>
        <sz val="11"/>
        <color rgb="FF000000"/>
        <rFont val="Calibri"/>
        <family val="2"/>
      </rPr>
      <t xml:space="preserve">.
Die Kostenschätzung ist im </t>
    </r>
    <r>
      <rPr>
        <b/>
        <sz val="11"/>
        <color rgb="FF000000"/>
        <rFont val="Calibri"/>
        <family val="2"/>
      </rPr>
      <t>Tabellenblatt "15 Preisblatt"</t>
    </r>
    <r>
      <rPr>
        <sz val="11"/>
        <color rgb="FF000000"/>
        <rFont val="Calibri"/>
        <family val="2"/>
      </rPr>
      <t xml:space="preserve"> einzutragen, dort im Abschnitt "Implementierungsaufwand Integrationen".
Die Kalkulation basiert auf der Annahme, dass die Drittsysteme über standardisierte und dokumentierte Schnittstellen (z. B. REST) verfügen. 
Der Auftragnehmer übernimmt die Konfiguration im CRM sowie die Logik der Datentransformation (Mapping).
Die Bereitstellung der Endpunkte auf Seiten der Drittsysteme erfolgt durch die Auftraggeberin.</t>
    </r>
  </si>
  <si>
    <t>Siehe Preisblatt - 
Implementierungsaufwand Integrationen</t>
  </si>
  <si>
    <t>Schnittstellen</t>
  </si>
  <si>
    <t>Anzubindendes 
System</t>
  </si>
  <si>
    <t>Quelle</t>
  </si>
  <si>
    <t>Ziel</t>
  </si>
  <si>
    <t>Art der Schnittstelle</t>
  </si>
  <si>
    <t>Technik der Schnittstelle</t>
  </si>
  <si>
    <t>Integrationsobjekte / Beschreibung</t>
  </si>
  <si>
    <t>Richtung</t>
  </si>
  <si>
    <t>Frequenz</t>
  </si>
  <si>
    <t>Einschätzung der Komplexität der internen Systeme</t>
  </si>
  <si>
    <t>Datei Im-/Export</t>
  </si>
  <si>
    <t>CRM</t>
  </si>
  <si>
    <t>Datei-Export</t>
  </si>
  <si>
    <t>- Export von Berichten oder selektierten Daten als Excel-Datei</t>
  </si>
  <si>
    <t>Bi-direktional</t>
  </si>
  <si>
    <t>ad-hoc</t>
  </si>
  <si>
    <t>Geringe Komplexität</t>
  </si>
  <si>
    <t>CSV-Importfunktion</t>
  </si>
  <si>
    <t>Datei-Import</t>
  </si>
  <si>
    <t>- CSV-Dateien müssen in das CRM-System importiert werden können.
- es muss ein Import in die gängigen Hauptmodule möglich sein (z.B. Firmen, Personen, Projekte, Netzwerkpartner, Kampagnen, Veranstaltungen, etc.).
- beim Import muss ein Feldmapping zur Verfügung stehen, so dass die Felder aus der CSV-Datei in die gewünschten Datenbankfelder importiert werden können.</t>
  </si>
  <si>
    <t>BPWT Webseite</t>
  </si>
  <si>
    <t>API</t>
  </si>
  <si>
    <t>REST</t>
  </si>
  <si>
    <t>- Relevante Daten werden aus dem CRM an die Webseite übertragen
- Veranstaltungen werden im CRM generiert und auf der Webseite veröffentlicht</t>
  </si>
  <si>
    <t>Uni-direktional</t>
  </si>
  <si>
    <t>Near Real-Time</t>
  </si>
  <si>
    <t>Mittlere Komplexität</t>
  </si>
  <si>
    <t>Partner-Portal</t>
  </si>
  <si>
    <t>- Veranstaltungen werden im CRM generiert und im Partner-Portal veröffentlicht
- Für Partner relevante Daten und Informationen werden aus dem CRM ins Partner-Portal übertragen</t>
  </si>
  <si>
    <t>Partner-Portal
https://www.partner-portal.berlin/login</t>
  </si>
  <si>
    <t>- Partner pflegen ihre Stammdaten im Partner-Portal. Bei Änderungen sollen die Änderungen auch an das CRM übergeben werden.
- Partner melden sich für Veranstaltungen an (oder auch wieder ab) und geben weitere Informationen mit (z.B. Anzahl der Teilnehmer, Catering-Wünsche/Unverträglichkeiten, etc.)
- generell: Partner füllen im Portal Formulare aus und die Daten werden anschließend ins CRM übertragen</t>
  </si>
  <si>
    <t>Veranstaltungs-Webseite</t>
  </si>
  <si>
    <t>- Veranstaltungen werden im CRM generiert und auf der Veranstaltungs-Webseite veröffentlicht</t>
  </si>
  <si>
    <t>Veranstaltungs-Webseite
https://www.berlin-partner-veranstaltungen.de/</t>
  </si>
  <si>
    <t>- Firmen oder Personen melden sich für Veranstaltungen an (oder auch wieder ab) und geben weitere Informationen mit (z.B. Anzahl der Teilnehmer, Catering-Wünsche/Unverträglichkeiten, etc.)
- generell: Personen füllen auf der Webseite Formulare aus und die Daten werden anschließend ins CRM übertragen</t>
  </si>
  <si>
    <t>ELO</t>
  </si>
  <si>
    <t>SQL</t>
  </si>
  <si>
    <t>Feldinformationen für Dokumenten- und Vertragsmanagement (tbd, momentan noch nicht vorhanden)</t>
  </si>
  <si>
    <t>FibuNET</t>
  </si>
  <si>
    <t>Feldinformationen für Buchhaltung (tbd, momentan noch nicht vorhanden)</t>
  </si>
  <si>
    <t>EWM (Ergebnis-Wirkungs-Monitoring)</t>
  </si>
  <si>
    <t>EWM</t>
  </si>
  <si>
    <t>- es sollen bestimmte Informationen aus Projekten an das EWM übertragen werden (tbd, momentan noch nicht vorhanden)</t>
  </si>
  <si>
    <t>Creditreform UND/ODER North Data</t>
  </si>
  <si>
    <t>Creditreform / North Data</t>
  </si>
  <si>
    <t>- Firmendaten sollen ins CRM zur Anreicherung der vorhandenen Daten übertragen werden (tbd, momentan noch nicht vorhanden)</t>
  </si>
  <si>
    <t>Real Time</t>
  </si>
  <si>
    <t>Handelsregister</t>
  </si>
  <si>
    <t>SharePoint</t>
  </si>
  <si>
    <t>Verlinkung</t>
  </si>
  <si>
    <t>Easy-DB</t>
  </si>
  <si>
    <t>- Bilddateien, die in der Easy-DB abgelegt sind, können im CRM verlinkt werden (tbd, momentan noch nicht vorhanden)</t>
  </si>
  <si>
    <t>- Bilddateien, die im CRM hochgeladen oder per Drag&amp;Drop eingefügt werden, werden auf auf der Easy-DB abgelegt und im CRM verlinkt (tbd, momentan noch nicht vorhanden)</t>
  </si>
  <si>
    <t>Microsoft Outlook</t>
  </si>
  <si>
    <t>tbd</t>
  </si>
  <si>
    <t>E-Mails und Kalendersynchronisierung (Details unter "Funktionalen Anforderungen)</t>
  </si>
  <si>
    <t>Snap Addy</t>
  </si>
  <si>
    <t>nativ oder REST</t>
  </si>
  <si>
    <t>(1) Informationen aus eingescannte Visitenkarten oder aus E-Mail-Signaturen werden im CRM übernommen oder bisherige Daten aktualisiert.
(2) Via Snap Addy erfolgt eine Datenqualitätsprüfung und Datenanreicherung von bestehenden Beiträgen
(tbd, momentan noch nicht vorhanden)</t>
  </si>
  <si>
    <t>höhere Komplexität</t>
  </si>
  <si>
    <t>Digitales Notizbuch (z.B. OneNote)</t>
  </si>
  <si>
    <t>Digitale Notizen können aus dem digitalen Notizbuch an das CRM gesendet werden.
(tbd, momentan noch nicht vorhanden)</t>
  </si>
  <si>
    <t>Siehe Preisblatt - 
Migrationsaufwand</t>
  </si>
  <si>
    <t>Objekt</t>
  </si>
  <si>
    <t>Zeitraum</t>
  </si>
  <si>
    <t>Anzahl Felder</t>
  </si>
  <si>
    <t>Anzahl Datensätze</t>
  </si>
  <si>
    <t>Angehängte Dokumente</t>
  </si>
  <si>
    <t>alle im bestehenden CRM-System</t>
  </si>
  <si>
    <t>Bereinigt</t>
  </si>
  <si>
    <t>Ja</t>
  </si>
  <si>
    <t>Einige Dubletten</t>
  </si>
  <si>
    <t>Nein</t>
  </si>
  <si>
    <t>Viele Dubletten</t>
  </si>
  <si>
    <t>Verteiler</t>
  </si>
  <si>
    <t>nein</t>
  </si>
  <si>
    <t>Migration der Verteiler ist abhängig, wie ein neues CRM-System Verteiler für Massenmailing und Newsletter löst. Wenn wir migrieren, migrieren wir alle im System vorhandenen Verteiler (als Info für die Anbieter). Vor der Migration werden alle älter als Datum XY von uns gelöscht, so dass es trotz einer geringeren Verteileranzahl (Stand heute) alle im System vorhandenen Verteiler sind.</t>
  </si>
  <si>
    <t>Veranstaltungsteilnehmer</t>
  </si>
  <si>
    <t>Veranstaltungsanmeldungen</t>
  </si>
  <si>
    <t>BPN</t>
  </si>
  <si>
    <t>Weitere Datenbanken</t>
  </si>
  <si>
    <t>Datenbankgröße</t>
  </si>
  <si>
    <t>34 GB</t>
  </si>
  <si>
    <t>Attachments (Dateien der Dokumente, Anhänge E-Mails)</t>
  </si>
  <si>
    <t>114 GB</t>
  </si>
  <si>
    <r>
      <t xml:space="preserve">Zuschlagskriterien bewerten die </t>
    </r>
    <r>
      <rPr>
        <b/>
        <sz val="11"/>
        <color rgb="FF000000"/>
        <rFont val="Calibri"/>
        <family val="2"/>
        <scheme val="minor"/>
      </rPr>
      <t>Wirtschaftlichkeit</t>
    </r>
    <r>
      <rPr>
        <sz val="11"/>
        <color rgb="FF000000"/>
        <rFont val="Calibri"/>
        <family val="2"/>
        <scheme val="minor"/>
      </rPr>
      <t xml:space="preserve"> des Angebots. 
Diese bemisst sich am Preis sowie an der Leistungsfähigkeit und der Qualität des Implementierungskonzeptes des eingereichten Angebots. 
Die Zuschlagskriterien werden nach der nachstehenden Bewertungsmatrix evaluiert.</t>
    </r>
  </si>
  <si>
    <r>
      <t>Kriterienhauptgruppe</t>
    </r>
    <r>
      <rPr>
        <sz val="14"/>
        <color rgb="FF000000"/>
        <rFont val="Calibri"/>
        <family val="2"/>
        <scheme val="minor"/>
      </rPr>
      <t xml:space="preserve">  </t>
    </r>
    <r>
      <rPr>
        <b/>
        <sz val="14"/>
        <color rgb="FF000000"/>
        <rFont val="Calibri"/>
        <family val="2"/>
        <scheme val="minor"/>
      </rPr>
      <t xml:space="preserve">
(1. Ebene)</t>
    </r>
  </si>
  <si>
    <r>
      <t>Gewichtung</t>
    </r>
    <r>
      <rPr>
        <sz val="14"/>
        <color rgb="FF000000"/>
        <rFont val="Calibri"/>
        <family val="2"/>
        <scheme val="minor"/>
      </rPr>
      <t xml:space="preserve">  </t>
    </r>
  </si>
  <si>
    <r>
      <t xml:space="preserve">max. 
erreichbare Punkte </t>
    </r>
    <r>
      <rPr>
        <sz val="14"/>
        <color rgb="FF000000"/>
        <rFont val="Calibri"/>
        <family val="2"/>
        <scheme val="minor"/>
      </rPr>
      <t xml:space="preserve"> </t>
    </r>
  </si>
  <si>
    <t>Referenz</t>
  </si>
  <si>
    <t xml:space="preserve">1. Preis  </t>
  </si>
  <si>
    <r>
      <rPr>
        <b/>
        <sz val="11"/>
        <color theme="10"/>
        <rFont val="Calibri"/>
        <family val="2"/>
        <scheme val="minor"/>
      </rPr>
      <t>Preisblatt</t>
    </r>
    <r>
      <rPr>
        <sz val="11"/>
        <color theme="10"/>
        <rFont val="Calibri"/>
        <family val="2"/>
        <scheme val="minor"/>
      </rPr>
      <t>, 
siehe dafür das Tabellenblatt 'Preisblatt' in dieser Tabelle</t>
    </r>
  </si>
  <si>
    <t xml:space="preserve">2. Leistungsfähigkeit  </t>
  </si>
  <si>
    <r>
      <rPr>
        <b/>
        <sz val="11"/>
        <color theme="10"/>
        <rFont val="Calibri"/>
        <family val="2"/>
        <scheme val="minor"/>
      </rPr>
      <t>Leistungsfähigkeit</t>
    </r>
    <r>
      <rPr>
        <sz val="11"/>
        <color theme="10"/>
        <rFont val="Calibri"/>
        <family val="2"/>
        <scheme val="minor"/>
      </rPr>
      <t>, 
siehe dafür das Tabellenblatt 'Leistungsfähigkeit' in dieser Tabelle</t>
    </r>
  </si>
  <si>
    <t>3. Qualität des Implementierungskonzepts</t>
  </si>
  <si>
    <r>
      <rPr>
        <b/>
        <sz val="11"/>
        <color theme="10"/>
        <rFont val="Calibri"/>
        <family val="2"/>
        <scheme val="minor"/>
      </rPr>
      <t>Implementierungskonzept</t>
    </r>
    <r>
      <rPr>
        <sz val="11"/>
        <color theme="10"/>
        <rFont val="Calibri"/>
        <family val="2"/>
        <scheme val="minor"/>
      </rPr>
      <t>, 
siehe dafür das Tabellenblatt 'Implementierungskonzept' in dieser Tabelle</t>
    </r>
  </si>
  <si>
    <r>
      <t>Summe</t>
    </r>
    <r>
      <rPr>
        <sz val="14"/>
        <color rgb="FF000000"/>
        <rFont val="Calibri"/>
        <family val="2"/>
        <scheme val="minor"/>
      </rPr>
      <t xml:space="preserve">  </t>
    </r>
  </si>
  <si>
    <t>Hinweise zum Preisblatt, die vom Bieter zwingend zu beachten sind:
a) Der Bieter hat alle gelb markierten Felder auszufüllen.
b) Die Auftraggeberin geht bei fehlenden Preisangaben von 0,00 € aus.
c) Im Preisblatt sind keine optionalen Leistungen oder andere nicht geforderten Leistungen anzugeben.
d) Die Auftraggeberin bittet alle Bieter bei Miss- und Unverständnis, Fragen über den definierten Kommunikationsweg zu stellen (über die Kommunikationsplattform des Deutschen Vergabeportals DTVP).</t>
  </si>
  <si>
    <t>Preisblatt von Anbieter:</t>
  </si>
  <si>
    <t>Name des Bieters</t>
  </si>
  <si>
    <t>1. Jährliche Kosten für Software-Lizenzen und Betrieb</t>
  </si>
  <si>
    <t xml:space="preserve">Die Auftraggeberin erwartet vom Auftragnehmer entsprechend der Leistungsbeschreibung und des Leistungsverzeichnisses eine angemessene Lizenz-Art auszuwählen und hier im Preisblatt kalkulatorisch anzusetzen, die umfassend genug ist, um die beschriebenen Bedarfe umzusetzen. Sollten beschriebene Anforderungen bei deren Implementierung wider Erwarten eine Erweiterung der hier veranschlagten Lizenz-Art benötigen und dies zu Mehrkosten führen, so ist dies nicht zulässig. </t>
  </si>
  <si>
    <t>Positionen</t>
  </si>
  <si>
    <t>Metrik</t>
  </si>
  <si>
    <t>Einzelpreis</t>
  </si>
  <si>
    <t>Menge</t>
  </si>
  <si>
    <t>Summe p.a.</t>
  </si>
  <si>
    <t>Named User Lizenzen</t>
  </si>
  <si>
    <t>Preis pro User pro Monat</t>
  </si>
  <si>
    <t>Hostinggebühren (sofern nicht in den User Lizenzen enthalten)</t>
  </si>
  <si>
    <t>Preis pro Monat</t>
  </si>
  <si>
    <t>Lizenzkosten aufgrund von Partner-Lösungen (siehe Tabellenblatt "5 Funktionale Anforderungen")</t>
  </si>
  <si>
    <t>Pauschal pro Monat</t>
  </si>
  <si>
    <t xml:space="preserve">  Siehe Tabellenblatt 
"5 Funktionale Anforderungen" </t>
  </si>
  <si>
    <t>Summe</t>
  </si>
  <si>
    <t>2. Training und Ressourcen</t>
  </si>
  <si>
    <t>Preis pro Position</t>
  </si>
  <si>
    <t>Durchführung von Administratoren-Trainings (3-Tages-Schulung für 3 Administratoren)</t>
  </si>
  <si>
    <t>Erstellung Schulungsunterlagen / Orientierungsressourcen / Dokumentation</t>
  </si>
  <si>
    <t>3. Support</t>
  </si>
  <si>
    <t>Pauschalkosten für 4 Jahre gemäß der Anforderungen im Tabellenblatt "Support"</t>
  </si>
  <si>
    <t xml:space="preserve"> Siehe Tabellenblatt "6 Support" </t>
  </si>
  <si>
    <t xml:space="preserve">Pauschale Hyper Care Service auf 6 Monate für Zeitraum nach Go-Live </t>
  </si>
  <si>
    <t xml:space="preserve">4. Tagessätze </t>
  </si>
  <si>
    <t>Profile</t>
  </si>
  <si>
    <t>Gewichtung in %</t>
  </si>
  <si>
    <t>Tagessatz</t>
  </si>
  <si>
    <t>Projektleitung / Seniorberatung</t>
  </si>
  <si>
    <t>Technische Leitung / Solution Architekt</t>
  </si>
  <si>
    <t>Entwickler</t>
  </si>
  <si>
    <t>kalkulatorischer Mischsatz aus gewichteten Positionen</t>
  </si>
  <si>
    <t>5. Implementierungsaufwand funktionale Anforderungen</t>
  </si>
  <si>
    <t>Anzahl Tage</t>
  </si>
  <si>
    <t>kalkulatorischer Mischsatz</t>
  </si>
  <si>
    <t>6. Implementierungsaufwand für Workflows, Kampagnen und Reports</t>
  </si>
  <si>
    <t>Umsetzung von jeweils 2 Workflows unterschiedlicher Komplexität (hoch, mittel, gering)
gemäß Beschreibung im Tabellenblatt "8 Workflows"</t>
  </si>
  <si>
    <t xml:space="preserve">   Siehe Tabellenblatt 
"8 Workflows"  </t>
  </si>
  <si>
    <t>Umsetzung von 1 Newsletter und 2 Veranstaltungen 
gemäß Beschreibung im Tabellenblatt "10 Kampagnen"</t>
  </si>
  <si>
    <t xml:space="preserve">   Siehe Tabellenblatt 
"10 Kampagnen"  </t>
  </si>
  <si>
    <t>Umsetzung von 3 priorisierten Reports  
gemäß Beschreibung im Tabellenblatt "11 Reports"</t>
  </si>
  <si>
    <t xml:space="preserve">   Siehe Tabellenblatt 
"11 Reports" </t>
  </si>
  <si>
    <t>7. Implementierungsaufwand Integrationen</t>
  </si>
  <si>
    <t xml:space="preserve">Siehe Tabellenblatt 
"12 Integration"   </t>
  </si>
  <si>
    <t>8. Migrationsaufwand</t>
  </si>
  <si>
    <t xml:space="preserve"> Siehe Tabellenblatt 
"13 Migration"    </t>
  </si>
  <si>
    <t>Aufwände pauschal für alle im Tabellenblatt "13 Migration" aufgeführten Positionen</t>
  </si>
  <si>
    <t>9. Projektmanagement &amp; übergreifende Leistungen</t>
  </si>
  <si>
    <t>Projektmanagement (u.a. Vorbereitung und Durchführung Cut-Over und Go-Live)</t>
  </si>
  <si>
    <t>Technisches Setup / Umgebungen etc. (Cloud-Zugang, Entwicklungs- und Testumgebung, etc.)</t>
  </si>
  <si>
    <t>Qualitätssicherung &amp; Testing (Testphase vor Go-Live mit End-to-End-Tests von Prozessketten etc.)</t>
  </si>
  <si>
    <t xml:space="preserve">10. Übersicht Aufwände </t>
  </si>
  <si>
    <t xml:space="preserve"> Positionen </t>
  </si>
  <si>
    <t xml:space="preserve"> Summe </t>
  </si>
  <si>
    <t>Jährliche Kosten für Software-Lizenzen und Betrieb (4 Jahreszeitraum)</t>
  </si>
  <si>
    <t>Training und Ressourcen</t>
  </si>
  <si>
    <t>Implementierungsaufwand funktionale Anforderungen</t>
  </si>
  <si>
    <t>Implementierungsaufwand für Workflows, Kampagnen und Reports</t>
  </si>
  <si>
    <t>Implementierungsaufwand Integrationen</t>
  </si>
  <si>
    <t>Migrationsaufwand</t>
  </si>
  <si>
    <t>Projektmanagement  &amp; übergreifende Leistungen</t>
  </si>
  <si>
    <t>GESAMTKOSTEN</t>
  </si>
  <si>
    <t>(Angebotsvergleichswert)</t>
  </si>
  <si>
    <t>Das Zuschlagskriterium „Leistungsfähigkeit“ bewertet die Leistungsfähigkeit des CRM-Systems sowie des Implementierungspartners. Vgl. hierzu auch die Ausführung in der Aufforderung unter Punkt 4.3.</t>
  </si>
  <si>
    <t>Mindestanforderungen Leistungsfähigkeit</t>
  </si>
  <si>
    <t>Unterkriterien</t>
  </si>
  <si>
    <t>Testzugang</t>
  </si>
  <si>
    <t>Mit der Einreichung der Bewerbungs‑ bzw. Angebotsunterlagen ist ein Testzugang zu dem angebotenen CRM‑System bereitzustellen. Der Testzugang dient ausschließlich der fachlichen und funktionalen Bewertung im Rahmen des Vergabeverfahrens. Der Testzugang muss funktionsfähig sein und die Nutzung des Systems ohne zusätzliche Konfigurationsarbeiten ermöglichen - sprich ohne, dass ein Austausch mit dem Anbieter notwendig ist. Zur Erleichterung der Testung können Erörterungen bereitgestellt werden. Vgl. auch die Anforderungen weiter unten in der Tabelle "Bewertungs-Kriterien Leistungsfähigkeit" unter dem Punkt "Testzugang".</t>
  </si>
  <si>
    <t>Use Cases &amp; Workflows</t>
  </si>
  <si>
    <t xml:space="preserve">Im Rahmen der Angebotsabgabe ist darzustellen, in welchem Umfang und wie das angebotene CRM‑System die Möglichkeit verfügt, Workflows einstellen zu können. Die Inhalte zur Beschreibung befinden sich weiter unten in der Tabelle "Bewertungs-Kriterien Leistungsfähigkeit" unter dem Punkt "Use Cases &amp; Workflows". Max. 4 DIN-A4-Seiten. </t>
  </si>
  <si>
    <t>KI-Funktionalitäten</t>
  </si>
  <si>
    <t>Im Rahmen der Angebotsabgabe ist darzustellen, in welchem Umfang das angebotene CRM-System bereits über integrierte KI Funktionalitäten verfügt. Die Inhalte zur Beschreibung befinden sich weiter unten in der Tabelle "Bewertungs-Kriterien Leistungsfähigkeit" unter dem Punkt "KI-Funktionalitäten". Max. 2 DIN-A4-Seiten.</t>
  </si>
  <si>
    <t>Bewertungs-Kriterien Leistungsfähigkeit</t>
  </si>
  <si>
    <t>Punkte</t>
  </si>
  <si>
    <t>Anforderungen</t>
  </si>
  <si>
    <t>Die Bewertung der Anforderungen geschieht entsprechend der Darstellung im Tabellenblatt "18 Rating &amp; Gewichtung".</t>
  </si>
  <si>
    <t>Siehe Tabellenblatt 
"18 Rating &amp; Gewichtung"</t>
  </si>
  <si>
    <t>Siehe Tabellenblatt 
"3 Technische Anforderungen"</t>
  </si>
  <si>
    <t>Siehe Tabellenblatt 
"4 Nicht-funktionale Anforderungen"</t>
  </si>
  <si>
    <t>Siehe Tabellenblatt 
"5 Funktionale Anforderungen"</t>
  </si>
  <si>
    <t>Siehe Tabellenblatt 
"6 Support"</t>
  </si>
  <si>
    <t xml:space="preserve">Bei der Testung des CRM-Systems mittels Testzugang wird einerseits UX und die Ergonomie, andererseits die Funktionsbreite und -tiefe betrachtet. </t>
  </si>
  <si>
    <t>Der Testzugang muss es ebenso ermöglichen, die Nutzung auf mobilen Endgeräten (insbesondere Smartphones) testen zu können. Bei der Testung wird UX und die Ergonomie der mobilen App betrachtet.</t>
  </si>
  <si>
    <t>Bei der Beschreibung der Workflow-Fähigkeit des CRM-Systems ist darzustellen, ob ein Workflow-Editor als Low-Code- oder No-Code-Option genutzt werden kann, um Workflows selbst anzulegen sowie zu managen.</t>
  </si>
  <si>
    <t>Weiterhin ist auszuführen, ob Workflows mittels eines grafischen Editors erstellt werden können.</t>
  </si>
  <si>
    <t>Die folgende Frage ist zu adressieren: Können Veranstaltungen im CRM erstellt und gemanagt werden und auf einer externen Website (Landingpages) für potenzielle Teilnehmende zugänglich gemacht werden?</t>
  </si>
  <si>
    <t>Die folgende Frage ist zu adressieren: Kann ein Kunden-Portal an das CRM-System angebunden werden, über das die Kommunikation mit Kunden, das Bereitstellen von Dokumenten oder die Abfrage von Formularen durchgeführt werden kann?</t>
  </si>
  <si>
    <r>
      <t xml:space="preserve">In dem Testzugang sind die von der Auftraggeberin in den folgenden Zeilen vorgegebenen Workflows und Use Cases abzubilden, sodass diese nachvollziehbar geprüft und bewertet werden können. Oder es ist eine Beschreibung beigefügt, so dass die Auftraggeberin im Testzugang selbst die Konfiguration vornehmen kann. Alternativ kann auch in einer Dokumentation beschrieben werden, wie die Workflows und Use Cases umgesetzt würden. Eine exemplarische Umsetzung direkt im Testzugang führt zu höheren Punkten. 
Bei den nachstehenden Workflows und Use Cases werden UX, Ergonomie und Funktionalität betrachtet. </t>
    </r>
    <r>
      <rPr>
        <b/>
        <sz val="11"/>
        <color rgb="FF000000"/>
        <rFont val="Calibri"/>
        <family val="2"/>
        <scheme val="minor"/>
      </rPr>
      <t xml:space="preserve">
</t>
    </r>
  </si>
  <si>
    <r>
      <rPr>
        <b/>
        <sz val="11"/>
        <color rgb="FF000000"/>
        <rFont val="Calibri"/>
        <family val="2"/>
        <scheme val="minor"/>
      </rPr>
      <t>Workflow 1</t>
    </r>
    <r>
      <rPr>
        <sz val="11"/>
        <color rgb="FF000000"/>
        <rFont val="Calibri"/>
        <family val="2"/>
        <scheme val="minor"/>
      </rPr>
      <t>: Nr. 1 - Erinnerungsfunktion (Zeile 5 im Tabellenblatt "Workflows")</t>
    </r>
  </si>
  <si>
    <t>Siehe Tabellenblatt 
"8 Workflows"</t>
  </si>
  <si>
    <r>
      <rPr>
        <b/>
        <sz val="11"/>
        <color rgb="FF000000"/>
        <rFont val="Calibri"/>
        <family val="2"/>
        <scheme val="minor"/>
      </rPr>
      <t>Workflow 2</t>
    </r>
    <r>
      <rPr>
        <sz val="11"/>
        <color rgb="FF000000"/>
        <rFont val="Calibri"/>
        <family val="2"/>
        <scheme val="minor"/>
      </rPr>
      <t>: Nr. 2 - Funktionsübergreifender Workflow (Zeile 6 im Tabellenblatt "Workflows")</t>
    </r>
  </si>
  <si>
    <r>
      <rPr>
        <b/>
        <sz val="11"/>
        <color rgb="FF000000"/>
        <rFont val="Calibri"/>
        <family val="2"/>
      </rPr>
      <t>Use Case 1</t>
    </r>
    <r>
      <rPr>
        <sz val="11"/>
        <color rgb="FF000000"/>
        <rFont val="Calibri"/>
        <family val="2"/>
      </rPr>
      <t>: Nr. 1 - Erfassung Kundenanfragen (Zeile 4 im Tabellenblatt "Use Cases")</t>
    </r>
  </si>
  <si>
    <t>Siehe Tabellenblatt 
"9 Use Cases"</t>
  </si>
  <si>
    <r>
      <rPr>
        <b/>
        <sz val="11"/>
        <color rgb="FF000000"/>
        <rFont val="Calibri"/>
        <family val="2"/>
      </rPr>
      <t>Use Case 2</t>
    </r>
    <r>
      <rPr>
        <sz val="11"/>
        <color rgb="FF000000"/>
        <rFont val="Calibri"/>
        <family val="2"/>
      </rPr>
      <t>: Nr. 2 - Projektbegleitung mit Einbindung von Services / Kundenportal / Serviceportal (Zeile 5 im Tabellenblatt "Use Cases")</t>
    </r>
  </si>
  <si>
    <t>Weiterhin ist auszuführen, ob das CRM‑System KI‑ bzw. Modell‑agnostisch ausgelegt ist, insbesondere ob ein Wechsel des zugrunde liegenden KI‑Modells möglich ist und ob mehrere KI‑Modelle parallel eingebunden und gezielt einzelnen Aufgaben oder Use Cases zugewiesen werden können.</t>
  </si>
  <si>
    <t xml:space="preserve">Sofern das System über integrierte Funktionen zur Konfiguration, Orchestrierung oder Verwaltung KI‑gestützter Prozesse (z. B. in Form eines Agenten‑ oder Workflow‑Studios) verfügt, ist dies einschließlich der wesentlichen Funktionsmerkmale darzustellen. </t>
  </si>
  <si>
    <t>Ergänzend ist anzugeben, ob eine strategische KI‑Roadmap für das CRM‑System vorliegt.
Sofern KI-Funktionen noch nicht implementiert, aber geplant oder in Entwicklung sich befinden, so ist bei der Nennung einer Funktion ein konkreter und plausibler Zeitrahmen anzugeben, aus dem hervorgeht, bis wann die produktive Bereitstellung (Release) vorgesehen ist.</t>
  </si>
  <si>
    <t xml:space="preserve">Das Zuschlagskriterium „Qualität des Implementierungskonzept“ bewertet die Qualität des Implementierungskonzepts für das einzuführende CRM-Systems. Vgl. hierzu auch die Ausführung in der Aufforderung unter Punkt 4.4. </t>
  </si>
  <si>
    <r>
      <t xml:space="preserve">HINWEIS:
</t>
    </r>
    <r>
      <rPr>
        <sz val="11"/>
        <color rgb="FF000000"/>
        <rFont val="Calibri"/>
        <family val="2"/>
        <scheme val="minor"/>
      </rPr>
      <t>Um eine Vergleichbarkeit zwischen den Angeboten herstellen zu können, ist das Implementierungskonzept für das Jahr 2027 hin auszurichten. D.h. das Konzept soll alle Maßnahmen in 2027 einplanen. Aufgrund der Finanzierungsstruktur einer öffentlichen Institution kann es sein, dass bei Zuschlag Teile der Implementierung auch noch in 2028 umgesetzt werden müssen.</t>
    </r>
  </si>
  <si>
    <t>Mindestinhalte</t>
  </si>
  <si>
    <t>Projektdesign</t>
  </si>
  <si>
    <t>Vorgehensmodell</t>
  </si>
  <si>
    <t>Nachweis eines strukturierten Implementierungskonzepts im Zeitverlauf (z.B. als Gantt-Chart), in dem schnell ersichtlich ist, wann welche Phasen mit welchen Meilensteinen im Zuge der Implementierung angedacht werden.</t>
  </si>
  <si>
    <t>Integrations- &amp; Migrationsansatz</t>
  </si>
  <si>
    <t>Darstellung, wie die Datenmigration aus dem bestehenden in das neue CRM-System vollzogen werden soll.</t>
  </si>
  <si>
    <t>Darstellung, wann welche Integrationen vorgenommen werden (Schnittstellen zu anderen Programmen, auch innerhalb des CRM-Systems)</t>
  </si>
  <si>
    <t>Nutzerintegration</t>
  </si>
  <si>
    <t>Darstellung wie Key User beteiligt werden und die Implementierung in iterativen Rollouts mit Pilotphasen bzw. Tests vollzogen werden kann.</t>
  </si>
  <si>
    <t>Schulungskompetenz</t>
  </si>
  <si>
    <t>Darstellung eines Schulungskonzepts und in welcher Form die Dokumentation und Übergabe erfolgen wird.</t>
  </si>
  <si>
    <t>Projektorganisation</t>
  </si>
  <si>
    <t>Rollenklärung</t>
  </si>
  <si>
    <t>Darstellung der Rollen zwischen Auftraggeberin und Auftragnehmer</t>
  </si>
  <si>
    <t>Projektsteuerung</t>
  </si>
  <si>
    <t>Vorschlag für eine Kommunikationsstruktur, Entscheidungswege, Berichtswesen</t>
  </si>
  <si>
    <t>Ressourceneinsatz    </t>
  </si>
  <si>
    <t>Darstellung des Ressourceneinsatzes (z.B. Personentage, Anzahl Projektmitarbeiter) pro Phase/Arbeitspaket/Meilenstein</t>
  </si>
  <si>
    <t>Allgemeine Qualitätskriterien</t>
  </si>
  <si>
    <t>Klarheit &amp; Verständlichkeit</t>
  </si>
  <si>
    <t>Das Konzept ist nachvollziehbar, in sich kohärent und in der Form zugänglich aufbereitet mit grafischen Elementen.</t>
  </si>
  <si>
    <t>Realismus &amp; Zielerreichung</t>
  </si>
  <si>
    <t>Das Konzept wird als realistisch für eine Umsetzung eingeschätzt und die Ziele der CRM-Implementierung können erreicht werden. Hier wird auch bewertet, in welchem zeitlichen Rahmen die Implementierung erfolgen kann und welche Erwartungen und somit potenziellen Ressourcenaufwände an die Auftraggeberin im Zuge der Implementierung gestellt werden.</t>
  </si>
  <si>
    <t>Risikobetrachtung</t>
  </si>
  <si>
    <t>Relevante Risiken werden im Konzept adressiert.</t>
  </si>
  <si>
    <t>Individualität</t>
  </si>
  <si>
    <t>Das Konzept geht auf die spezifischen Rahmenbedingungen und Anforderungen der Auftraggeberin und der Nutzenden des CRM-Systems ein. Im Fokus stehen dabei die Zielgruppenorientierung sowie die Flexibilität und Anpassungsfähigkeit des Konzeptes.</t>
  </si>
  <si>
    <t>Dieses Tabellenblatt beinhaltet alle Vorgaben bezüglich Rating und Gewichtung aller in die Auswertung eingehenden Bereiche. Lediglich der Preis wird separat im Tabellenblatt "Preisblatt" aufgeführt.</t>
  </si>
  <si>
    <t>Auf der obersten Ebene wird festgelegt, wie die Kriterienhauptgruppe im Gesamtergebnis gewichtet wird und wie viele Punkte maximal pro Kriterium und insgesamt erreicht werden können.</t>
  </si>
  <si>
    <r>
      <t>Kriterienhauptgruppe</t>
    </r>
    <r>
      <rPr>
        <sz val="14"/>
        <color theme="1"/>
        <rFont val="Calibri"/>
        <family val="2"/>
        <scheme val="minor"/>
      </rPr>
      <t xml:space="preserve">  </t>
    </r>
    <r>
      <rPr>
        <b/>
        <sz val="14"/>
        <color theme="1"/>
        <rFont val="Calibri"/>
        <family val="2"/>
        <scheme val="minor"/>
      </rPr>
      <t xml:space="preserve">
(1. Ebene)</t>
    </r>
  </si>
  <si>
    <r>
      <t>Gewichtung</t>
    </r>
    <r>
      <rPr>
        <sz val="14"/>
        <color theme="1"/>
        <rFont val="Calibri"/>
        <family val="2"/>
        <scheme val="minor"/>
      </rPr>
      <t xml:space="preserve">  </t>
    </r>
  </si>
  <si>
    <t xml:space="preserve">max. 
erreichbare Punkte  </t>
  </si>
  <si>
    <r>
      <t>Summe</t>
    </r>
    <r>
      <rPr>
        <sz val="14"/>
        <color theme="1"/>
        <rFont val="Calibri"/>
        <family val="2"/>
        <scheme val="minor"/>
      </rPr>
      <t xml:space="preserve">  </t>
    </r>
  </si>
  <si>
    <t>Qualität des Implementierungskonzepts</t>
  </si>
  <si>
    <t>Bewertungs-Kriterium</t>
  </si>
  <si>
    <t xml:space="preserve">max. 
erreichbare Punkte </t>
  </si>
  <si>
    <t>Kriterium</t>
  </si>
  <si>
    <t>Übersicht zur differenzierten Punkteverteilung 
siehe Tabellenblatt "16 Leistungsfähigkeit"</t>
  </si>
  <si>
    <t>Übersicht zur differenzierten Punkteverteilung 
siehe Tabellenblatt "17 Implementierungskonzept"</t>
  </si>
  <si>
    <t>Gewichtung nach Anforderungsart Leistungsfähigkeit (Quantitative Bewertung)</t>
  </si>
  <si>
    <t xml:space="preserve">Bei dem Zuschlagskriterium "Leistungsfähigkeit" stellen die Anforderungen einen wesentlichen Teil dar. Die Anforderungen selbst unterteilen sich wiederum in unterschiedliche Anforderungsarten, die unterschiedlich gewichtet werden in der Bewertung. </t>
  </si>
  <si>
    <t>Leistungsfähigkeit CRM-System: Anforderungsart</t>
  </si>
  <si>
    <t>Prozent</t>
  </si>
  <si>
    <t>Anteil Gesamtgewicht
(200 Punkte)</t>
  </si>
  <si>
    <t>Maximal erreichbare Punkte</t>
  </si>
  <si>
    <t>Priorisierung und Rating der Anforderungen Leistungsfähigkeit (Qualitative Bewertung)</t>
  </si>
  <si>
    <r>
      <t xml:space="preserve">Aufgrund der Vielzahl der Anforderungen, erfolgt eine weitere qualitative Bewertung.
</t>
    </r>
    <r>
      <rPr>
        <b/>
        <sz val="12"/>
        <color rgb="FF000000"/>
        <rFont val="Calibri"/>
        <family val="2"/>
        <scheme val="minor"/>
      </rPr>
      <t xml:space="preserve">Priorisierung: </t>
    </r>
    <r>
      <rPr>
        <sz val="12"/>
        <color rgb="FF000000"/>
        <rFont val="Calibri"/>
        <family val="2"/>
        <scheme val="minor"/>
      </rPr>
      <t xml:space="preserve">Die Anforderungen in allen Anforderungsarten (exklusive Ausschluss-Kriterien) sind priorisiert. Prio 1-Anforderungen werden mit 70%, Prio 2-Anforderungen mit 20% und Prio 3-Anforderungen mit 10% gewichtet. In diesem Fall wird nicht nur bewertet, ob eine Anforderung erfüllt wird (ja/nein), sondern ebenso welche Priorität (1, 2, 3) diese hat. Ein Bieter kann daher Punkte sammeln, indem (a) Anforderungen prinzipiell erfüllt werden und (b) diese eine hohe Priorität aufweisen. Höher priorisierte Anforderungen werden so stärker gewichtet.
</t>
    </r>
    <r>
      <rPr>
        <b/>
        <sz val="12"/>
        <color rgb="FF000000"/>
        <rFont val="Calibri"/>
        <family val="2"/>
        <scheme val="minor"/>
      </rPr>
      <t xml:space="preserve">Rating: </t>
    </r>
    <r>
      <rPr>
        <sz val="12"/>
        <color rgb="FF000000"/>
        <rFont val="Calibri"/>
        <family val="2"/>
        <scheme val="minor"/>
      </rPr>
      <t xml:space="preserve">Bei den </t>
    </r>
    <r>
      <rPr>
        <i/>
        <sz val="12"/>
        <color rgb="FF000000"/>
        <rFont val="Calibri"/>
        <family val="2"/>
        <scheme val="minor"/>
      </rPr>
      <t xml:space="preserve">funktionalen Anforderungen </t>
    </r>
    <r>
      <rPr>
        <sz val="12"/>
        <color rgb="FF000000"/>
        <rFont val="Calibri"/>
        <family val="2"/>
        <scheme val="minor"/>
      </rPr>
      <t>wird in der Bewertung noch zusätzlich unterschieden, auf welche Art und Weise diese umgesetzt werden können. Die Umsetzung einer Anforderung im Standard oder mit Customizing wird beispielsweise besser bewertet, als wenn eine Umsetzung nur mit einer Partner-Lösung oder einer individuellen Entwicklung oder gar nicht möglich ist.</t>
    </r>
  </si>
  <si>
    <t>Anforderung erfüllt?</t>
  </si>
  <si>
    <t>Ratingwerte funktionale Anforderungen</t>
  </si>
  <si>
    <t xml:space="preserve">Ja </t>
  </si>
  <si>
    <t>Standard</t>
  </si>
  <si>
    <t>Customizing Standard-Funktionen</t>
  </si>
  <si>
    <t>Standard in einer Partner-Lösung</t>
  </si>
  <si>
    <t>Customizing Standard-Funktionen in einer Partner-Lösung</t>
  </si>
  <si>
    <t>Individuelle Entwicklung / Programmierung</t>
  </si>
  <si>
    <t>Nicht möglich</t>
  </si>
  <si>
    <t xml:space="preserve">Prioritätenstufe </t>
  </si>
  <si>
    <t>Gewichtung der Prioritäten</t>
  </si>
  <si>
    <t>Gewichtung Anforderungen Prio 1, 2 und 3</t>
  </si>
  <si>
    <r>
      <rPr>
        <b/>
        <sz val="11"/>
        <color rgb="FF000000"/>
        <rFont val="Calibri"/>
        <scheme val="minor"/>
      </rPr>
      <t>Hinweis</t>
    </r>
    <r>
      <rPr>
        <sz val="11"/>
        <color rgb="FF000000"/>
        <rFont val="Calibri"/>
        <scheme val="minor"/>
      </rPr>
      <t>: 
Sollten inhaltliche Fragen zum Testzugang aufkommen, muss der Kontakt während der Angebotsfrist ausschließlich über den Kommunikationsweg des Deutschen Vergabeportals DTVP erfolgen.</t>
    </r>
  </si>
  <si>
    <t xml:space="preserve">Das SLA-Reporting umfasst Verfügbarkeit des Systems und SLA-Erfüllung und muss monatlich erfolgen. </t>
  </si>
  <si>
    <t>Antwortzeiten bei API-Operationen</t>
  </si>
  <si>
    <t>Das System muss es Administratoren ermöglichen, Auswahllisten für Metadaten für Firmen hinterlegen zu können. D.h. der Admin legt fest, was in den Datenfeldern ausgewählt werden kann. Z.B.:
- Verschlagwortung von Firmen / Firmentypen (z.B. Forschungseinrichtungen)
- Firmensegmente
- Interessen
- Veranstaltungen
- etc.</t>
  </si>
  <si>
    <t>Das System muss es ermöglichen, eine Übersicht für alle Teilbereiche der Firma für die folgenden Inhalte zur Verfügung zu stellen:
- alle Projekte einer Firma (mit Angabe des Bereiches)
- alle aktuell sich bei der Firma im Einsatz befindlichen Mitarbeiter (auch in Projekten hinterlegt, mit Angabe des Bereiches)
- alle Aktivitäten der Firma (Gesprächshistorie, Aufgaben, Reminder, etc., mit Angabe des Typs der Aktivität, des Bereiches und des beteiligten Personen)
- optional: alle Kampagnen, zu denen die Firma angesprochen worden ist
- optional: alle Reaktionen der Firma bzw. seiner Personen inkl. Widersprüchen gegen Kampagnennutzung</t>
  </si>
  <si>
    <t>Das System muss es ermöglichen, eine Übersicht für Personen für die folgenden Inhalte zur Verfügung zu stellen:
- alle Projekte, denen die Person zugeordnet ist (mit Angabe des Bereiches)
- alle Berlin Partner Mitarbeiter, die mit der Person in Kontakt stehen
- alle Aktivitäten der Person (Gesprächshistorie, Aufgaben, Reminder, etc., mit Angabe des Typs der Aktivität und des Bereiches)
- alle Kampagnen (Newsletter, Veranstaltungen), zu denen der Kunde angesprochen worden ist
- alle Reaktionen auf einzelne Kampagnen inkl. des Widerspruchs zur weiteren Nutzung von Kontaktdaten für Kampagnenzwecke</t>
  </si>
  <si>
    <t>Das System soll es einem Administrator ermöglichen, Workflows manuell ausführen können, so dass z.B. eine Aktivität direkt im System erzeugt wird oder Daten sofort geändert werden.</t>
  </si>
  <si>
    <t>Das System muss es Anwendern ermöglichen, in Aktivitätenlisten nach Aktivitäten zu filtern und zu sortieren (z.B. frei definierbarer Zeitraum, Aktivitätenarten, Kunde, Aktivitätenstatus).</t>
  </si>
  <si>
    <t>Telefonnummer-Feld</t>
  </si>
  <si>
    <r>
      <rPr>
        <b/>
        <sz val="11"/>
        <color theme="5"/>
        <rFont val="Calibri"/>
        <family val="2"/>
        <scheme val="minor"/>
      </rPr>
      <t>Funktionsübergreifender Workflow</t>
    </r>
    <r>
      <rPr>
        <sz val="11"/>
        <color theme="5"/>
        <rFont val="Calibri"/>
        <family val="2"/>
        <scheme val="minor"/>
      </rPr>
      <t>: Einstellen von Folgeaktivitäten zwischen Mitarbeitenden verschiedener Bereiche bzw. Funktionen (z.B. wenn Mitarbeiter 1 eine bestimmte Aktivität als erledigt gekennzeichnet hat wird automatisch für Mitarbeiter 2 eine Folgeaktivität erstellt). 
Beispiel 1: Ein Ansiedlungsprojekt wird beendet. Der angesiedelte Account wird der Bestandsentwicklung übergeben. Beispiel 2: Ein für einen Account zuständige Person (Mitarbeitende A) löst über CRM eine Service-Anfrage (an Mitarbeitende B aus einem Service-Bereich) aus. Während der Erbringung der Service-Leistung gibt es immer wieder Touchpoints, damit die zuständige Person über den Status der Service-Erbringung informieren kann. Nach erfolgter Service-Leistung gibt es eine "Übergabe" des Accounts vom Service zurück zum betreuenden Mitarbeitenden.</t>
    </r>
  </si>
  <si>
    <t>Folgende Prüfung von Veranstaltungsteilnehmern im Rahmen des Veranstaltungs-Einladungsmanagements:
- Prüfung nach inaktiven CRM-Nutzern in Teilnehmerdaten
- Prüfung, ob es für jeden Teilnehmer eine Anmeldung gibt
- Prüfung, ob es mehrere Anmeldungen für einen Teilnehmer gibt
- Prüfung, ob es Anmeldungen gibt, die einem gelöschten Teilnehmer zugeordnet wurden
- Prüfung, ob es mehrere Teilnehmer gibt, bei denen Vorname, Nachname und E-Mailadresse identisch sind (Dublette)
- Prüfung, ob es Teilnehmer mit identischer E-Mailadresse aber unterschiedlichen Teilnehmerdaten gibt</t>
  </si>
  <si>
    <t xml:space="preserve">- Ich begleite einen Kunden bei einem Ansiedlungsprojekt. Bei einem Erst-gespräch zu den Bedarfen kam heraus, dass ebenso Interesse an unserem Location Service sowie an unseren Talent Service besteht. 
- Beim Projekt und/oder bei der Firma / des Kunden wähle ich die Service-Bedarfe aus, sodass der Kunde eine Mail erhält mit je einem Formular (Top Key Questions) zum angefragten Service, um weitere Informationen als Grundlage für die Arbeit der Service-Bereiche zuliefern zu können. Der Service-Bereich erhält jeweils über ein Gruppenpostfach eine Benachrichtigung, das ein Service angefordert wurde. 
- Die Antworten zu den Formularen werden direkt im CRM hinterlegt und in einem Kunden- bzw. Service-Portal, das eine Schnittstelle zu CRM aufweist, und sind für den Kunden zugänglich gehalten. Nach Beantwortung der Formulare bekommt der Kunde automatisch eine Danke-Mail mit einem Link zu dem Kundenportal mit dem Hinweis, das die Daten dort auch aktualisiert werden können - Stammdaten sowie Formulardaten, und Dokumente zur Verfügung gestellt werden. 
- Über das Kundenportal können Mitarbeitende auch Dokumente bereitstellen oder Dokumente einfordern bzw. Formularanfragen stellen. Der Kunde erhält dann ein Link, mit dem Link zum Kundenportal und dem Hinweis, dass dort ein Dokument bereitgestellt wurde. 
- Der Kunde (personen-basiert, nicht firmen-basiert) kann im Kundenportal allgemein nachvollziehen, welche Daten hinterlegt sind und welche Unterstützungsleistungen für Projekte bzw. Services erfüllt wurden bzw. sich gerade im Prozess befinden. Aktuelle Anfragen werden mit Ihrem aktuellen Status angezeigt. Des Weiteren sind weitere, bisher nicht genutzte Services für den Kunden als Angebot einsehbar/anfragbar. Ebenso ist der Ansprechpartner (der zuständige Mitarbeiter) präsent platziert und über Buttons können diese direkt angerufen werden oder ein "Mailto:"-Hyperlink ist hinterlegt. 
- Wenn ein für eine Firma/Person zuständiger Mitarbeiter ein Service anfrage/aktiviert, so entsteht ein Workflow im Service-Bereich. Der zuständige Mitarbeiter kann den Status des Prozesses der Service-Erbringung einsehen und wird über den Prozess am definierten Ereignissen informiert.  </t>
  </si>
  <si>
    <t>- Bei einer Messe im Ausland lerne ich eine neue Person kennen, die Interesse daran hat, einen Standort in Deutschland zu eröffnen. 
- Ich scanne die Visitenkarte der Person über die App des CRM-Systems auf meinem Mobiltelefon. Daraufhin wird im System ein Dublettencheck durchgeführt. Tatsächlich hat ein anderer Mitarbeiter vor längerer Zeit bereits Kontakt mit der Person gehabt und einen Datensatz angelegt. Der Datensatz wird mit den von mir gescannten Informationen aktualisiert bzw. angereichert. Die bisher zuständige Kollegin erhält eine Info, dass die Daten durch mich aktualisiert wurden. (Hätte es den Kunden noch nicht im CRM gegeben, so wäre ein Lead-Prozess ausgelöst worden.)
- Im Anschluss habe ich die Möglichkeit, die Person für unsere Newsletter zu registrieren und zu einer Veranstaltung einzuladen.
- Nachdem ich die Person zu zwei Newslettern hinzugefügt habe, erhält diese zuerst eine DOI-E-Mail, in der sie die Anmeldung bestätigt. Anschließend erhält sie den Newsletter.
- Darüber hinaus erhält sie eine Einladung zu der gewünschten Veranstaltung. Sie klickt auf den Link in der Einladungs-E-Mail und wird auf eine Landing-Page weitergeleitet, in der sie sich anmelden kann, die Anzahl der Teilnehmer einträgt sowie weitere Informationen hinterlegt (z.B. Catering-Unverträglichkeiten).
- Am Tag der Veranstaltung ziehe ich mir aus dem CRM eine vorgefertigte Liste, in der in einer Übersicht aller teilnehmenden und mir zugeordneten Personen Informationen über Aktivitäten und Projekte mit Verlinkungen enthalten sind.</t>
  </si>
  <si>
    <t xml:space="preserve">- bei Erstgesprächen mit Kunden oder bei wiederholten Terminen bei Bestandskunden wird eine Checkliste für Unternehmensgespräche als Vorlage genutzt, um die Bedarfe im Sinne der KPIs bzw. des Service-Angebots von Berlin Partner zu erfassen. 
- Wenn ein Account schon angelegt ist, dann kann ich mit wenigen Klicks mir einen Überblick verschaffen, welche Aktivitäten bisher wann angefallen sind und welche Unterstützungsleistungen der Kunde bereits bekommen hat bzw. welche Projekte bisher erfolgt sind. Darauf aufbauend kann ich fragen, ob ähnlich Bedarfe bestehen. Ebenso ob neue Bedarfe bestehen und auf bisher noch ungenutzte Services und Kampagnen-Aktivitäten (Newsletter, Netzwerke, Veranstaltungen) hinweisen.
- Wenn ein Account noch nicht existiert und angelegt werden muss, dann wird mir bei einem Erstgespräch direkt in CRM die Checkliste angezeigt und ich kann die Interessen und Service-Bedarfe direkt vermerken. Ggf. werden dann automatisiert entsprechende Mail-Templates verschickt, bspw. für Erstinformationen für Services. </t>
  </si>
  <si>
    <t>Service Level 3 Kommunikation</t>
  </si>
  <si>
    <t>- Unser Unternehmen erfasst für die Nachhaltigkeitsreporting verschiedene Merkmale
- U.a. werden versch. Aspekte bei der Organisation von Veranstaltungen abgefragt: Anreisemodalität der Teilnehmenden (zu Fuß, Velo, ÖPNV, Auto etc.), nachhaltiges/vegetarisches Catering etc. 
- Diese Aspekte sollen im Prozess des Veranstaltungsmanagement erfasst werden
- ggf. können in einem Dashboard die Veranstaltungen hinsichtlich der Nachhaltigkeitsaspekte analysiert werden</t>
  </si>
  <si>
    <t>(Hier nicht berücksichtigt sind Organisation von Catering, Location und Inhalten, da nicht CRM relevant)
1. Verteiler erstellen
2. Veranstaltung erstellen
3. Verteiler in Veranstaltung laden
4. Einladungsversand über das Einladungsmanagement der Veranstaltung (Hinweis: Ein Mailing wird versendet und das CRM erkennt anhand vom Personenstatus (Netzwerkpartner oder kein Partner) automatisch ob der Eingeladene den Link zum Partner Portal oder zur Website erhält)
5. Im Falle von Email-Bounces: Händische Überprüfung des Kontakts
6. Anmeldung/Absagen der Teilnehmer via Anmeldefunktion (Website oder Partner Portal) / händisches Erfassen auf Grund von Mails und Telefonaten teilweise erforderlich
7. Regelmäßiges Überprüfen der Anmeldezahlen
8. ggf. Reminder versenden an Personen, die sich nicht zurückgemeldet haben
9. ggf. Nachladung versenden an nachträglich hinzugefügte Personen
10. automatisches sperren der Anmeldemöglichkeiten nach Anmeldeschluss oder erreichen der maximal verfügbaren Kapazitäten
11. ggf. genaues Sichten der Anmeldeinformationen auf Vollständigkeit, wenn Fragen an die Teilnehmer gestellt wurden (Begleitperson, Essensvorlieben etc.) - ggf. Rückfragen an Teilnehmer, wenn Infos fehlen
12. ggf. Versenden von Absagen/ Wartelisten-Info, wenn Kontingent überschritten wurde
13. Teilnehmerliste erstellen (wird auch an Teilnehmer rausgegeben)
14. Teilnahmebestätigung versenden
15. ggf. Terminvorbereitung mit Infos zu jedem Teilnehmer zu internen Zwecken erstellen (geschieht aktuell händisch, könnte aber leichter mit CRM Unterstützung passieren)
16. Am Veranstaltungstag (aktuell über separates System): Check-In anwesender Veranstaltungsteilnehmer &amp; vor Ort Druck der Namensschilder am Empfangs-Tresen
17. ggf. (nur vereinzelt) Versand einer Nachklapp-Email an alle anwesenden Teilnehmer (oder ggf. auch an angemeldete, nicht erschienene Teilnehmer)</t>
  </si>
  <si>
    <t xml:space="preserve">Liste mit Nennung der Fördermittelprogramme, der Volumina (einzeln und kulminiert nach Branche, kulminiert insgesamt), der beteiligten Akteure, Zuordnung zur Branchen </t>
  </si>
  <si>
    <t>Liste mit Zusage/Absagen, Teilnahmen, aufgelistet nach Branche</t>
  </si>
  <si>
    <t>Liste mit alle Zuständigkeiten, sortierbar nach Modul, filterbar nach den Datenfeldern der Module, mit Color Coding, wenn länger keine Aktivität mehr stattfand (und Projekt/Veranstaltung noch nicht abgeschlossen)</t>
  </si>
  <si>
    <t>Analyse aus welchen Bereichen und von welchen Mitarbeitern wie viele Aktivitäten in welchen Aktivitätskategorien (E-Mail, Meeting etc.) erfolgt sind.</t>
  </si>
  <si>
    <t>Übersicht, welche Person "High-KPI-Volumina" generiert, um solche "Key Persons" besonders eng betreuen zu können. Dies ist besonders bei wissenschaftlichen Akteuren relevant.</t>
  </si>
  <si>
    <t>- Dokumente, die auf SharePoint abgelegt sind, können im CRM verlinkt werden (tbd, momentan noch nicht vorhanden)</t>
  </si>
  <si>
    <t>- Dokumente, die im CRM hochgeladen oder per Drag&amp;Drop eingefügt werden, werden auf SharePoint abgelegt und im CRM verlinkt (tbd, momentan noch nicht vorhanden)</t>
  </si>
  <si>
    <t>Der Auftragnehmer hat die Migration der unten aufgeführten Bereiche in das CRM-System zu realisieren. 
Der Auftragnehmer übernimmt die Erstellung der Migrationslogik sowie die Logik der Datentransformation (Mapping).
Zwischen den Modulen (Objekten) gibt es auf Feld- und Datensatzebene vielfache Bezüge zu anderen modulfremden Feldern und/oder Datensätzen. 
Hinweis: Im Laufe des Jahres 2026 werden verschiedene Maßnahmen zur Datenqualitätssteigerung im derzeitigen CRM-System vorgenommen. Es wird erwartet, dass zu einem späteren Zeitpunkt weniger Datensätze zu migrieren sein werden, da noch einige Daten im Zuge einer Datenbereinigung archiviert werden und nicht in ein neues CRM-System übernommen werden sollen.</t>
  </si>
  <si>
    <t>Bei der Beschreibung der KI-Funktionalitäten ist  nachvollziehbar zu beschreiben, ob KI Funktionen ausschließlich über externe Schnittstellen angebunden werden können oder ob standardmäßig im System verfügbare KI gestützte Funktionen (z. B. Analyse-, Vorschlags-, Automatisierungs- oder Assistenzfunktionen) vorhanden sind.</t>
  </si>
  <si>
    <t>Priorität</t>
  </si>
  <si>
    <t>Auf der zweiten Ebene wird weiter detailliert, aus welchen Punkten und Inhalten sich die Zuschlagskriterien der Kriterienhauptgruppe (1. Ebene) zusammensetzen. 
Für jedes der Hauptkriterien (außer dem Preis) werden Unterkriterien definiert. Auch hier wird angegeben, wie viele Punkte maximal für jeden Unterpunkt erreicht werden können.</t>
  </si>
  <si>
    <t>Das System muss eine Mehr-Faktor-Autorisierung  per Microsoft/Google-Authenticator zur Verfügung stellen.</t>
  </si>
  <si>
    <t>Das System muss nach einer entsprechenden Einweisungszeit in Eigenarbeit angepasst werden können, ohne dass hierzu externe Hilfe notwendig ist.</t>
  </si>
  <si>
    <t>Das System muss es Anwendern ermöglichen, dem Projekt einen Status zuzuordnen. Hierbei ist der Projektstatus aber abhängig vom Projekttyp. 
Innovationsprojekte und Bestandsprojekte: in Vorbereitung, beantragt, Projektantrag abgelehnt, Projekt im Prozess, Projekt abgebrochen, Projekt beendet
Ansiedlungsprojekt: in Ansiedlung, angesiedelt, nicht angesiedelt, Ansiedlung abgebrochen</t>
  </si>
  <si>
    <t>Das System muss es Anwendern ermöglichen, im Projekt die weiteren, folgenden Inhalte hinterlegen bzw. ändern zu können. Alle Felder bis auf die Aktivitätenzuordnung und Dokumenten- und E-Mailzuordnung sind Standardfelder (siehe Tabellenblatt "7 Feldtypen"). Beispiele:
- Projektstammdaten
- Projektstatus
- TOP-KPIs
- Service-Packages (Mehrfachauswahl)
- Firmenzuordnung
- Projekttyp
- Aktivitäten müssen zuordbar sein
- E-Mails müssen zuordbar sein
- Dokumente müssen zuordbar sein
- Projektbestätigung (PDF) muss als Dokument ein einem separaten Ordner zuordbar sein
- zuständige Person bei Berlin Partner</t>
  </si>
  <si>
    <t>Kampagnen-Kalender</t>
  </si>
  <si>
    <t>Die Wiederherstellungszeit des Systems muss bei Priorität 2 (hoch) bei maximal einem Arbeitstag liegen. (P2 = Wichtige Funktionen (z.B. Export oder E-Mail) defekt.)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</si>
</sst>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_ ;\-#,##0.00\ "/>
    <numFmt numFmtId="165" formatCode="0.0%"/>
    <numFmt numFmtId="166" formatCode="_-* #,##0.00\ [$€-407]_-;\-* #,##0.00\ [$€-407]_-;_-* &quot;-&quot;??\ [$€-407]_-;_-@_-"/>
    <numFmt numFmtId="167" formatCode="#,##0_ ;\-#,##0\ "/>
    <numFmt numFmtId="168" formatCode="_-* #,##0.00\ [$€-407]_-;\-* #,##0.00\ [$€-407]_-;_-* \-??\ [$€-407]_-;_-@_-"/>
  </numFmts>
  <fonts count="65" x14ac:knownFonts="1">
    <font>
      <sz val="11"/>
      <color theme="1"/>
      <name val="Calibri"/>
      <family val="2"/>
      <scheme val="minor"/>
    </font>
    <font>
      <b/>
      <sz val="11"/>
      <color theme="1"/>
      <name val="Calibri"/>
      <family val="2"/>
      <scheme val="minor"/>
    </font>
    <font>
      <sz val="10"/>
      <color theme="1"/>
      <name val="Arial"/>
      <family val="2"/>
    </font>
    <font>
      <sz val="10"/>
      <name val="Arial"/>
      <family val="2"/>
    </font>
    <font>
      <sz val="11"/>
      <name val="Calibri"/>
      <family val="2"/>
      <scheme val="minor"/>
    </font>
    <font>
      <b/>
      <sz val="16"/>
      <color theme="1"/>
      <name val="Calibri"/>
      <family val="2"/>
      <scheme val="minor"/>
    </font>
    <font>
      <sz val="10"/>
      <color theme="1"/>
      <name val="Calibri"/>
      <family val="2"/>
      <scheme val="minor"/>
    </font>
    <font>
      <sz val="11"/>
      <color rgb="FF000000"/>
      <name val="Calibri"/>
      <family val="2"/>
      <scheme val="minor"/>
    </font>
    <font>
      <sz val="11"/>
      <color theme="1"/>
      <name val="Calibri"/>
      <family val="2"/>
    </font>
    <font>
      <sz val="11"/>
      <color theme="1"/>
      <name val="Calibri"/>
      <family val="2"/>
      <scheme val="minor"/>
    </font>
    <font>
      <sz val="11"/>
      <color theme="0"/>
      <name val="Calibri"/>
      <family val="2"/>
      <scheme val="minor"/>
    </font>
    <font>
      <sz val="11"/>
      <color rgb="FF000000"/>
      <name val="Calibri"/>
      <family val="2"/>
    </font>
    <font>
      <b/>
      <sz val="14"/>
      <color theme="1"/>
      <name val="Calibri"/>
      <family val="2"/>
      <scheme val="minor"/>
    </font>
    <font>
      <b/>
      <sz val="12"/>
      <color theme="1"/>
      <name val="Calibri"/>
      <family val="2"/>
      <scheme val="minor"/>
    </font>
    <font>
      <sz val="11"/>
      <color theme="1"/>
      <name val="Calibri"/>
      <family val="2"/>
      <scheme val="minor"/>
    </font>
    <font>
      <b/>
      <sz val="11"/>
      <color theme="1"/>
      <name val="Calibri"/>
      <family val="2"/>
    </font>
    <font>
      <b/>
      <sz val="16"/>
      <name val="Calibri"/>
      <family val="2"/>
      <scheme val="minor"/>
    </font>
    <font>
      <b/>
      <sz val="11"/>
      <color rgb="FF000000"/>
      <name val="Calibri"/>
      <family val="2"/>
    </font>
    <font>
      <u/>
      <sz val="11"/>
      <color theme="10"/>
      <name val="Calibri"/>
      <family val="2"/>
      <scheme val="minor"/>
    </font>
    <font>
      <sz val="11"/>
      <color theme="1"/>
      <name val="Berlin Type Office"/>
      <family val="2"/>
    </font>
    <font>
      <b/>
      <sz val="11"/>
      <color theme="1"/>
      <name val="Berlin Type Office"/>
      <family val="2"/>
    </font>
    <font>
      <sz val="8"/>
      <color theme="1"/>
      <name val="Berlin Type Office"/>
      <family val="2"/>
    </font>
    <font>
      <sz val="11"/>
      <color theme="5"/>
      <name val="Calibri"/>
      <family val="2"/>
      <scheme val="minor"/>
    </font>
    <font>
      <b/>
      <sz val="11"/>
      <color theme="5"/>
      <name val="Calibri"/>
      <family val="2"/>
      <scheme val="minor"/>
    </font>
    <font>
      <sz val="8"/>
      <name val="Calibri"/>
      <family val="2"/>
      <scheme val="minor"/>
    </font>
    <font>
      <sz val="11"/>
      <color rgb="FF000000"/>
      <name val="Calibri"/>
      <family val="2"/>
      <charset val="1"/>
    </font>
    <font>
      <b/>
      <sz val="16"/>
      <color rgb="FF000000"/>
      <name val="Calibri"/>
      <family val="2"/>
      <scheme val="minor"/>
    </font>
    <font>
      <sz val="14"/>
      <color rgb="FF000000"/>
      <name val="Calibri"/>
      <family val="2"/>
      <scheme val="minor"/>
    </font>
    <font>
      <b/>
      <sz val="14"/>
      <color rgb="FF000000"/>
      <name val="Calibri"/>
      <family val="2"/>
      <scheme val="minor"/>
    </font>
    <font>
      <sz val="14"/>
      <color theme="1"/>
      <name val="Calibri"/>
      <family val="2"/>
      <scheme val="minor"/>
    </font>
    <font>
      <sz val="12"/>
      <color theme="1"/>
      <name val="Calibri"/>
      <family val="2"/>
      <scheme val="minor"/>
    </font>
    <font>
      <b/>
      <sz val="11"/>
      <color rgb="FF000000"/>
      <name val="Calibri"/>
      <family val="2"/>
      <scheme val="minor"/>
    </font>
    <font>
      <b/>
      <sz val="10"/>
      <color rgb="FF000000"/>
      <name val="Calibri"/>
      <family val="2"/>
      <scheme val="minor"/>
    </font>
    <font>
      <b/>
      <sz val="12"/>
      <color rgb="FF000000"/>
      <name val="Calibri"/>
      <family val="2"/>
      <scheme val="minor"/>
    </font>
    <font>
      <b/>
      <sz val="14"/>
      <color rgb="FF000000"/>
      <name val="Calibri"/>
      <family val="2"/>
    </font>
    <font>
      <sz val="14"/>
      <color rgb="FF000000"/>
      <name val="Arial"/>
      <family val="2"/>
    </font>
    <font>
      <sz val="12"/>
      <color rgb="FF000000"/>
      <name val="Calibri"/>
      <family val="2"/>
      <scheme val="minor"/>
    </font>
    <font>
      <b/>
      <sz val="11"/>
      <name val="Calibri"/>
      <family val="2"/>
      <scheme val="minor"/>
    </font>
    <font>
      <b/>
      <sz val="18"/>
      <color theme="0"/>
      <name val="Calibri"/>
      <family val="2"/>
    </font>
    <font>
      <b/>
      <sz val="12"/>
      <color rgb="FFFF0000"/>
      <name val="Calibri"/>
      <family val="2"/>
      <scheme val="minor"/>
    </font>
    <font>
      <b/>
      <sz val="14"/>
      <color theme="1"/>
      <name val="Calibri"/>
      <family val="2"/>
    </font>
    <font>
      <b/>
      <sz val="25"/>
      <color theme="1"/>
      <name val="Calibri"/>
      <family val="2"/>
    </font>
    <font>
      <b/>
      <sz val="16"/>
      <color theme="1"/>
      <name val="Calibri"/>
      <family val="2"/>
      <charset val="1"/>
    </font>
    <font>
      <b/>
      <sz val="15"/>
      <color theme="1"/>
      <name val="Calibri"/>
      <family val="2"/>
    </font>
    <font>
      <b/>
      <sz val="12"/>
      <color theme="9"/>
      <name val="Calibri"/>
      <family val="2"/>
      <scheme val="minor"/>
    </font>
    <font>
      <b/>
      <sz val="12"/>
      <color theme="4"/>
      <name val="Calibri"/>
      <family val="2"/>
      <scheme val="minor"/>
    </font>
    <font>
      <b/>
      <sz val="12"/>
      <color theme="5"/>
      <name val="Calibri"/>
      <family val="2"/>
      <scheme val="minor"/>
    </font>
    <font>
      <b/>
      <sz val="12"/>
      <color theme="10"/>
      <name val="Calibri"/>
      <family val="2"/>
      <scheme val="minor"/>
    </font>
    <font>
      <b/>
      <sz val="11"/>
      <color rgb="FFFF0000"/>
      <name val="Calibri"/>
      <family val="2"/>
      <scheme val="minor"/>
    </font>
    <font>
      <b/>
      <sz val="11"/>
      <color theme="0"/>
      <name val="Calibri"/>
      <family val="2"/>
      <scheme val="minor"/>
    </font>
    <font>
      <b/>
      <sz val="11"/>
      <color rgb="FFFF0000"/>
      <name val="Calibri"/>
      <family val="2"/>
    </font>
    <font>
      <sz val="11"/>
      <color rgb="FFED7D31"/>
      <name val="Calibri"/>
      <family val="2"/>
    </font>
    <font>
      <b/>
      <sz val="18"/>
      <color theme="0"/>
      <name val="Calibri"/>
      <family val="2"/>
      <scheme val="minor"/>
    </font>
    <font>
      <b/>
      <sz val="14"/>
      <color theme="10"/>
      <name val="Calibri"/>
      <family val="2"/>
      <scheme val="minor"/>
    </font>
    <font>
      <b/>
      <sz val="11"/>
      <color theme="5"/>
      <name val="Calibri"/>
      <family val="2"/>
    </font>
    <font>
      <b/>
      <sz val="16"/>
      <color theme="0"/>
      <name val="Calibri"/>
      <family val="2"/>
      <scheme val="minor"/>
    </font>
    <font>
      <sz val="12"/>
      <color rgb="FF000000"/>
      <name val="Calibri"/>
      <family val="2"/>
    </font>
    <font>
      <i/>
      <sz val="12"/>
      <color rgb="FF000000"/>
      <name val="Calibri"/>
      <family val="2"/>
      <scheme val="minor"/>
    </font>
    <font>
      <sz val="12"/>
      <name val="Calibri"/>
      <family val="2"/>
      <scheme val="minor"/>
    </font>
    <font>
      <b/>
      <sz val="12"/>
      <name val="Calibri"/>
      <family val="2"/>
      <scheme val="minor"/>
    </font>
    <font>
      <sz val="11"/>
      <color theme="10"/>
      <name val="Calibri"/>
      <family val="2"/>
      <scheme val="minor"/>
    </font>
    <font>
      <b/>
      <sz val="11"/>
      <color theme="10"/>
      <name val="Calibri"/>
      <family val="2"/>
      <scheme val="minor"/>
    </font>
    <font>
      <sz val="11"/>
      <color theme="1"/>
      <name val="Calibri"/>
    </font>
    <font>
      <b/>
      <sz val="11"/>
      <color rgb="FF000000"/>
      <name val="Calibri"/>
      <scheme val="minor"/>
    </font>
    <font>
      <sz val="11"/>
      <color rgb="FF000000"/>
      <name val="Calibri"/>
      <scheme val="minor"/>
    </font>
  </fonts>
  <fills count="17">
    <fill>
      <patternFill patternType="none"/>
    </fill>
    <fill>
      <patternFill patternType="gray125"/>
    </fill>
    <fill>
      <patternFill patternType="solid">
        <fgColor theme="0"/>
        <bgColor theme="0"/>
      </patternFill>
    </fill>
    <fill>
      <patternFill patternType="solid">
        <fgColor theme="4"/>
        <bgColor indexed="64"/>
      </patternFill>
    </fill>
    <fill>
      <patternFill patternType="solid">
        <fgColor theme="7" tint="0.79998168889431442"/>
        <bgColor indexed="64"/>
      </patternFill>
    </fill>
    <fill>
      <patternFill patternType="solid">
        <fgColor theme="0"/>
        <bgColor indexed="64"/>
      </patternFill>
    </fill>
    <fill>
      <patternFill patternType="solid">
        <fgColor indexed="9"/>
        <bgColor indexed="64"/>
      </patternFill>
    </fill>
    <fill>
      <patternFill patternType="solid">
        <fgColor rgb="FFFFFFFF"/>
        <bgColor rgb="FFFFFFFF"/>
      </patternFill>
    </fill>
    <fill>
      <patternFill patternType="solid">
        <fgColor theme="4" tint="0.59999389629810485"/>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5"/>
        <bgColor indexed="64"/>
      </patternFill>
    </fill>
    <fill>
      <patternFill patternType="solid">
        <fgColor theme="5" tint="0.79998168889431442"/>
        <bgColor indexed="64"/>
      </patternFill>
    </fill>
    <fill>
      <patternFill patternType="solid">
        <fgColor theme="8" tint="-0.249977111117893"/>
        <bgColor indexed="64"/>
      </patternFill>
    </fill>
    <fill>
      <patternFill patternType="solid">
        <fgColor theme="8"/>
        <bgColor indexed="64"/>
      </patternFill>
    </fill>
    <fill>
      <patternFill patternType="solid">
        <fgColor theme="8" tint="0.39997558519241921"/>
        <bgColor indexed="64"/>
      </patternFill>
    </fill>
    <fill>
      <patternFill patternType="solid">
        <fgColor theme="6" tint="0.79998168889431442"/>
        <bgColor indexed="64"/>
      </patternFill>
    </fill>
  </fills>
  <borders count="222">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rgb="FF000000"/>
      </bottom>
      <diagonal/>
    </border>
    <border>
      <left style="medium">
        <color indexed="22"/>
      </left>
      <right/>
      <top style="thin">
        <color indexed="22"/>
      </top>
      <bottom style="thin">
        <color indexed="22"/>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bottom/>
      <diagonal/>
    </border>
    <border>
      <left style="thin">
        <color indexed="64"/>
      </left>
      <right/>
      <top/>
      <bottom/>
      <diagonal/>
    </border>
    <border>
      <left/>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style="medium">
        <color rgb="FF000000"/>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style="thin">
        <color rgb="FF000000"/>
      </bottom>
      <diagonal/>
    </border>
    <border>
      <left/>
      <right style="thin">
        <color indexed="64"/>
      </right>
      <top/>
      <bottom/>
      <diagonal/>
    </border>
    <border>
      <left style="medium">
        <color rgb="FF000000"/>
      </left>
      <right style="thin">
        <color rgb="FF000000"/>
      </right>
      <top/>
      <bottom/>
      <diagonal/>
    </border>
    <border>
      <left style="medium">
        <color rgb="FF000000"/>
      </left>
      <right style="thin">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thin">
        <color rgb="FF000000"/>
      </right>
      <top/>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medium">
        <color rgb="FF000000"/>
      </top>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thin">
        <color indexed="64"/>
      </top>
      <bottom/>
      <diagonal/>
    </border>
    <border>
      <left/>
      <right style="thin">
        <color rgb="FF000000"/>
      </right>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bottom style="thin">
        <color indexed="64"/>
      </bottom>
      <diagonal/>
    </border>
    <border>
      <left style="medium">
        <color rgb="FF000000"/>
      </left>
      <right/>
      <top style="thin">
        <color indexed="64"/>
      </top>
      <bottom style="medium">
        <color rgb="FF000000"/>
      </bottom>
      <diagonal/>
    </border>
    <border>
      <left/>
      <right style="thin">
        <color indexed="64"/>
      </right>
      <top style="thin">
        <color indexed="64"/>
      </top>
      <bottom/>
      <diagonal/>
    </border>
    <border>
      <left style="medium">
        <color rgb="FF000000"/>
      </left>
      <right style="thin">
        <color rgb="FF000000"/>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rgb="FF000000"/>
      </left>
      <right style="thin">
        <color rgb="FF000000"/>
      </right>
      <top/>
      <bottom style="medium">
        <color rgb="FF000000"/>
      </bottom>
      <diagonal/>
    </border>
    <border>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indexed="64"/>
      </left>
      <right style="thin">
        <color indexed="64"/>
      </right>
      <top/>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thin">
        <color indexed="22"/>
      </top>
      <bottom style="thin">
        <color indexed="22"/>
      </bottom>
      <diagonal/>
    </border>
    <border>
      <left style="medium">
        <color indexed="22"/>
      </left>
      <right style="medium">
        <color rgb="FF000000"/>
      </right>
      <top style="thin">
        <color indexed="22"/>
      </top>
      <bottom style="thin">
        <color indexed="22"/>
      </bottom>
      <diagonal/>
    </border>
    <border>
      <left/>
      <right/>
      <top style="medium">
        <color rgb="FF000000"/>
      </top>
      <bottom/>
      <diagonal/>
    </border>
    <border>
      <left style="medium">
        <color rgb="FF000000"/>
      </left>
      <right/>
      <top style="medium">
        <color rgb="FFC0C0C0"/>
      </top>
      <bottom style="medium">
        <color rgb="FF000000"/>
      </bottom>
      <diagonal/>
    </border>
    <border>
      <left/>
      <right style="medium">
        <color rgb="FF000000"/>
      </right>
      <top style="medium">
        <color rgb="FFC0C0C0"/>
      </top>
      <bottom style="medium">
        <color rgb="FF000000"/>
      </bottom>
      <diagonal/>
    </border>
    <border>
      <left style="medium">
        <color rgb="FF000000"/>
      </left>
      <right/>
      <top/>
      <bottom style="thin">
        <color indexed="22"/>
      </bottom>
      <diagonal/>
    </border>
    <border>
      <left style="medium">
        <color indexed="22"/>
      </left>
      <right/>
      <top/>
      <bottom style="thin">
        <color indexed="22"/>
      </bottom>
      <diagonal/>
    </border>
    <border>
      <left style="medium">
        <color indexed="22"/>
      </left>
      <right style="medium">
        <color rgb="FF000000"/>
      </right>
      <top/>
      <bottom style="thin">
        <color indexed="22"/>
      </bottom>
      <diagonal/>
    </border>
    <border>
      <left style="medium">
        <color indexed="22"/>
      </left>
      <right/>
      <top style="medium">
        <color rgb="FF000000"/>
      </top>
      <bottom style="medium">
        <color rgb="FF000000"/>
      </bottom>
      <diagonal/>
    </border>
    <border>
      <left style="medium">
        <color indexed="22"/>
      </left>
      <right style="medium">
        <color rgb="FF000000"/>
      </right>
      <top style="medium">
        <color rgb="FF000000"/>
      </top>
      <bottom style="medium">
        <color rgb="FF000000"/>
      </bottom>
      <diagonal/>
    </border>
    <border>
      <left/>
      <right/>
      <top/>
      <bottom style="medium">
        <color rgb="FF000000"/>
      </bottom>
      <diagonal/>
    </border>
    <border>
      <left style="medium">
        <color indexed="22"/>
      </left>
      <right style="medium">
        <color indexed="22"/>
      </right>
      <top/>
      <bottom style="thin">
        <color indexed="22"/>
      </bottom>
      <diagonal/>
    </border>
    <border>
      <left style="medium">
        <color indexed="22"/>
      </left>
      <right style="medium">
        <color indexed="22"/>
      </right>
      <top style="medium">
        <color rgb="FF000000"/>
      </top>
      <bottom style="medium">
        <color rgb="FF000000"/>
      </bottom>
      <diagonal/>
    </border>
    <border>
      <left style="medium">
        <color rgb="FF000000"/>
      </left>
      <right style="medium">
        <color rgb="FFC0C0C0"/>
      </right>
      <top style="medium">
        <color rgb="FF000000"/>
      </top>
      <bottom style="medium">
        <color rgb="FFC0C0C0"/>
      </bottom>
      <diagonal/>
    </border>
    <border>
      <left style="medium">
        <color rgb="FFC0C0C0"/>
      </left>
      <right style="medium">
        <color rgb="FF000000"/>
      </right>
      <top style="medium">
        <color rgb="FF000000"/>
      </top>
      <bottom style="medium">
        <color rgb="FFC0C0C0"/>
      </bottom>
      <diagonal/>
    </border>
    <border>
      <left style="medium">
        <color rgb="FF000000"/>
      </left>
      <right/>
      <top style="thin">
        <color indexed="22"/>
      </top>
      <bottom/>
      <diagonal/>
    </border>
    <border>
      <left/>
      <right style="medium">
        <color indexed="22"/>
      </right>
      <top style="medium">
        <color rgb="FF000000"/>
      </top>
      <bottom style="medium">
        <color rgb="FF000000"/>
      </bottom>
      <diagonal/>
    </border>
    <border>
      <left style="medium">
        <color rgb="FF000000"/>
      </left>
      <right style="medium">
        <color indexed="22"/>
      </right>
      <top style="medium">
        <color rgb="FF000000"/>
      </top>
      <bottom style="medium">
        <color rgb="FF000000"/>
      </bottom>
      <diagonal/>
    </border>
    <border>
      <left style="thin">
        <color indexed="64"/>
      </left>
      <right style="medium">
        <color rgb="FF000000"/>
      </right>
      <top/>
      <bottom style="thin">
        <color indexed="64"/>
      </bottom>
      <diagonal/>
    </border>
    <border>
      <left style="medium">
        <color rgb="FF000000"/>
      </left>
      <right/>
      <top style="thin">
        <color rgb="FF000000"/>
      </top>
      <bottom style="thin">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n">
        <color rgb="FF000000"/>
      </left>
      <right/>
      <top style="thin">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indexed="64"/>
      </right>
      <top style="medium">
        <color indexed="64"/>
      </top>
      <bottom style="medium">
        <color indexed="64"/>
      </bottom>
      <diagonal/>
    </border>
    <border>
      <left style="medium">
        <color rgb="FF000000"/>
      </left>
      <right style="thin">
        <color indexed="64"/>
      </right>
      <top style="medium">
        <color indexed="64"/>
      </top>
      <bottom/>
      <diagonal/>
    </border>
    <border>
      <left style="medium">
        <color rgb="FF000000"/>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medium">
        <color rgb="FF000000"/>
      </bottom>
      <diagonal/>
    </border>
    <border>
      <left style="medium">
        <color indexed="22"/>
      </left>
      <right style="medium">
        <color rgb="FF000000"/>
      </right>
      <top/>
      <bottom style="medium">
        <color rgb="FF000000"/>
      </bottom>
      <diagonal/>
    </border>
    <border>
      <left style="medium">
        <color indexed="22"/>
      </left>
      <right/>
      <top/>
      <bottom style="medium">
        <color rgb="FF000000"/>
      </bottom>
      <diagonal/>
    </border>
    <border>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rgb="FF000000"/>
      </left>
      <right/>
      <top style="medium">
        <color rgb="FF000000"/>
      </top>
      <bottom style="thin">
        <color rgb="FF000000"/>
      </bottom>
      <diagonal/>
    </border>
    <border>
      <left style="thin">
        <color indexed="64"/>
      </left>
      <right/>
      <top style="medium">
        <color rgb="FF000000"/>
      </top>
      <bottom/>
      <diagonal/>
    </border>
    <border>
      <left style="thin">
        <color indexed="64"/>
      </left>
      <right/>
      <top style="medium">
        <color rgb="FF000000"/>
      </top>
      <bottom style="thin">
        <color indexed="64"/>
      </bottom>
      <diagonal/>
    </border>
    <border>
      <left style="thin">
        <color rgb="FF000000"/>
      </left>
      <right/>
      <top style="thin">
        <color rgb="FF000000"/>
      </top>
      <bottom/>
      <diagonal/>
    </border>
    <border>
      <left style="thin">
        <color rgb="FF000000"/>
      </left>
      <right style="medium">
        <color rgb="FF000000"/>
      </right>
      <top/>
      <bottom/>
      <diagonal/>
    </border>
    <border>
      <left style="thin">
        <color indexed="64"/>
      </left>
      <right/>
      <top style="thin">
        <color rgb="FF000000"/>
      </top>
      <bottom style="medium">
        <color rgb="FF000000"/>
      </bottom>
      <diagonal/>
    </border>
    <border>
      <left style="thin">
        <color indexed="64"/>
      </left>
      <right style="medium">
        <color rgb="FF000000"/>
      </right>
      <top/>
      <bottom/>
      <diagonal/>
    </border>
    <border>
      <left style="medium">
        <color rgb="FF000000"/>
      </left>
      <right/>
      <top/>
      <bottom style="thin">
        <color rgb="FF000000"/>
      </bottom>
      <diagonal/>
    </border>
    <border>
      <left style="medium">
        <color rgb="FF000000"/>
      </left>
      <right/>
      <top/>
      <bottom style="thin">
        <color indexed="64"/>
      </bottom>
      <diagonal/>
    </border>
    <border>
      <left style="medium">
        <color rgb="FFC0C0C0"/>
      </left>
      <right style="medium">
        <color rgb="FF000000"/>
      </right>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diagonal/>
    </border>
    <border>
      <left style="thin">
        <color rgb="FF000000"/>
      </left>
      <right/>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theme="0"/>
      </bottom>
      <diagonal/>
    </border>
    <border>
      <left style="medium">
        <color indexed="64"/>
      </left>
      <right style="medium">
        <color indexed="64"/>
      </right>
      <top style="thin">
        <color theme="0"/>
      </top>
      <bottom/>
      <diagonal/>
    </border>
    <border>
      <left style="medium">
        <color indexed="64"/>
      </left>
      <right style="medium">
        <color indexed="64"/>
      </right>
      <top style="thin">
        <color theme="0"/>
      </top>
      <bottom style="thin">
        <color theme="0"/>
      </bottom>
      <diagonal/>
    </border>
    <border>
      <left style="thin">
        <color theme="0"/>
      </left>
      <right/>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thin">
        <color theme="0"/>
      </top>
      <bottom style="medium">
        <color indexed="64"/>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style="thin">
        <color indexed="64"/>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indexed="64"/>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
      <left style="thin">
        <color theme="1"/>
      </left>
      <right style="thin">
        <color theme="1"/>
      </right>
      <top style="thin">
        <color theme="1"/>
      </top>
      <bottom style="thin">
        <color theme="1"/>
      </bottom>
      <diagonal/>
    </border>
    <border>
      <left style="thin">
        <color indexed="64"/>
      </left>
      <right style="medium">
        <color theme="1"/>
      </right>
      <top style="thin">
        <color indexed="64"/>
      </top>
      <bottom/>
      <diagonal/>
    </border>
    <border>
      <left style="thin">
        <color theme="1"/>
      </left>
      <right style="medium">
        <color theme="1"/>
      </right>
      <top style="thin">
        <color theme="1"/>
      </top>
      <bottom style="thin">
        <color theme="1"/>
      </bottom>
      <diagonal/>
    </border>
    <border>
      <left style="medium">
        <color theme="1"/>
      </left>
      <right/>
      <top style="medium">
        <color theme="1"/>
      </top>
      <bottom style="medium">
        <color rgb="FF000000"/>
      </bottom>
      <diagonal/>
    </border>
    <border>
      <left style="medium">
        <color theme="1"/>
      </left>
      <right style="thin">
        <color indexed="64"/>
      </right>
      <top style="medium">
        <color rgb="FF000000"/>
      </top>
      <bottom style="thin">
        <color indexed="64"/>
      </bottom>
      <diagonal/>
    </border>
    <border>
      <left style="thin">
        <color indexed="64"/>
      </left>
      <right style="medium">
        <color theme="1"/>
      </right>
      <top style="medium">
        <color rgb="FF000000"/>
      </top>
      <bottom style="thin">
        <color indexed="64"/>
      </bottom>
      <diagonal/>
    </border>
    <border>
      <left style="thin">
        <color indexed="64"/>
      </left>
      <right style="medium">
        <color theme="1"/>
      </right>
      <top/>
      <bottom style="thin">
        <color indexed="64"/>
      </bottom>
      <diagonal/>
    </border>
    <border>
      <left style="medium">
        <color theme="1"/>
      </left>
      <right style="thin">
        <color indexed="64"/>
      </right>
      <top style="thin">
        <color indexed="64"/>
      </top>
      <bottom style="medium">
        <color theme="1"/>
      </bottom>
      <diagonal/>
    </border>
    <border>
      <left style="thin">
        <color indexed="64"/>
      </left>
      <right style="medium">
        <color theme="1"/>
      </right>
      <top/>
      <bottom style="thin">
        <color theme="1"/>
      </bottom>
      <diagonal/>
    </border>
    <border>
      <left style="thin">
        <color indexed="64"/>
      </left>
      <right style="medium">
        <color theme="1"/>
      </right>
      <top style="thin">
        <color theme="1"/>
      </top>
      <bottom/>
      <diagonal/>
    </border>
    <border>
      <left style="medium">
        <color theme="1"/>
      </left>
      <right/>
      <top style="thin">
        <color indexed="64"/>
      </top>
      <bottom style="thin">
        <color indexed="64"/>
      </bottom>
      <diagonal/>
    </border>
    <border>
      <left/>
      <right style="thin">
        <color theme="1"/>
      </right>
      <top/>
      <bottom/>
      <diagonal/>
    </border>
    <border>
      <left/>
      <right style="thin">
        <color theme="1"/>
      </right>
      <top style="thin">
        <color rgb="FF000000"/>
      </top>
      <bottom/>
      <diagonal/>
    </border>
    <border>
      <left style="thin">
        <color theme="1"/>
      </left>
      <right style="thin">
        <color theme="1"/>
      </right>
      <top style="thin">
        <color rgb="FF000000"/>
      </top>
      <bottom style="thin">
        <color theme="1"/>
      </bottom>
      <diagonal/>
    </border>
    <border>
      <left/>
      <right style="thin">
        <color theme="1"/>
      </right>
      <top/>
      <bottom style="medium">
        <color rgb="FF000000"/>
      </bottom>
      <diagonal/>
    </border>
    <border>
      <left style="thin">
        <color theme="1"/>
      </left>
      <right style="thin">
        <color theme="1"/>
      </right>
      <top style="thin">
        <color theme="1"/>
      </top>
      <bottom style="medium">
        <color rgb="FF000000"/>
      </bottom>
      <diagonal/>
    </border>
    <border>
      <left style="medium">
        <color rgb="FF000000"/>
      </left>
      <right/>
      <top style="thin">
        <color rgb="FF000000"/>
      </top>
      <bottom/>
      <diagonal/>
    </border>
    <border>
      <left style="thin">
        <color theme="1"/>
      </left>
      <right style="medium">
        <color rgb="FF000000"/>
      </right>
      <top style="thin">
        <color rgb="FF000000"/>
      </top>
      <bottom style="thin">
        <color theme="1"/>
      </bottom>
      <diagonal/>
    </border>
    <border>
      <left style="thin">
        <color theme="1"/>
      </left>
      <right style="medium">
        <color rgb="FF000000"/>
      </right>
      <top style="thin">
        <color theme="1"/>
      </top>
      <bottom style="thin">
        <color theme="1"/>
      </bottom>
      <diagonal/>
    </border>
    <border>
      <left style="thin">
        <color theme="1"/>
      </left>
      <right style="medium">
        <color rgb="FF000000"/>
      </right>
      <top style="thin">
        <color theme="1"/>
      </top>
      <bottom style="medium">
        <color rgb="FF000000"/>
      </bottom>
      <diagonal/>
    </border>
    <border>
      <left style="medium">
        <color rgb="FF000000"/>
      </left>
      <right style="thin">
        <color theme="1"/>
      </right>
      <top/>
      <bottom style="medium">
        <color rgb="FF000000"/>
      </bottom>
      <diagonal/>
    </border>
    <border>
      <left style="thin">
        <color theme="1"/>
      </left>
      <right style="thin">
        <color theme="1"/>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indexed="22"/>
      </left>
      <right/>
      <top/>
      <bottom/>
      <diagonal/>
    </border>
    <border>
      <left style="thin">
        <color indexed="64"/>
      </left>
      <right style="thin">
        <color indexed="64"/>
      </right>
      <top style="thin">
        <color rgb="FF000000"/>
      </top>
      <bottom style="medium">
        <color rgb="FF000000"/>
      </bottom>
      <diagonal/>
    </border>
    <border>
      <left style="thin">
        <color theme="1"/>
      </left>
      <right/>
      <top style="thin">
        <color theme="1"/>
      </top>
      <bottom style="thin">
        <color theme="1"/>
      </bottom>
      <diagonal/>
    </border>
    <border>
      <left/>
      <right style="thin">
        <color theme="1"/>
      </right>
      <top style="thin">
        <color rgb="FF000000"/>
      </top>
      <bottom style="thin">
        <color theme="1"/>
      </bottom>
      <diagonal/>
    </border>
    <border>
      <left style="thin">
        <color theme="1"/>
      </left>
      <right/>
      <top/>
      <bottom style="medium">
        <color rgb="FF000000"/>
      </bottom>
      <diagonal/>
    </border>
    <border>
      <left style="thin">
        <color theme="0"/>
      </left>
      <right style="thin">
        <color theme="1"/>
      </right>
      <top style="thin">
        <color theme="1"/>
      </top>
      <bottom style="thin">
        <color theme="1"/>
      </bottom>
      <diagonal/>
    </border>
    <border>
      <left style="thin">
        <color theme="1"/>
      </left>
      <right style="thin">
        <color theme="0"/>
      </right>
      <top style="thin">
        <color rgb="FF000000"/>
      </top>
      <bottom style="thin">
        <color theme="1"/>
      </bottom>
      <diagonal/>
    </border>
    <border>
      <left style="thin">
        <color theme="0"/>
      </left>
      <right style="thin">
        <color theme="1"/>
      </right>
      <top style="medium">
        <color rgb="FF000000"/>
      </top>
      <bottom style="medium">
        <color rgb="FF000000"/>
      </bottom>
      <diagonal/>
    </border>
    <border>
      <left style="thin">
        <color rgb="FF000000"/>
      </left>
      <right style="thin">
        <color rgb="FF000000"/>
      </right>
      <top style="thin">
        <color rgb="FF000000"/>
      </top>
      <bottom style="medium">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style="medium">
        <color rgb="FF000000"/>
      </bottom>
      <diagonal/>
    </border>
  </borders>
  <cellStyleXfs count="11">
    <xf numFmtId="0" fontId="0" fillId="0" borderId="0"/>
    <xf numFmtId="0" fontId="3" fillId="0" borderId="0"/>
    <xf numFmtId="0" fontId="9" fillId="0" borderId="0"/>
    <xf numFmtId="0" fontId="11" fillId="0" borderId="0"/>
    <xf numFmtId="0" fontId="10" fillId="3" borderId="0" applyBorder="0" applyAlignment="0" applyProtection="0"/>
    <xf numFmtId="166" fontId="3" fillId="0" borderId="0"/>
    <xf numFmtId="44" fontId="3" fillId="0" borderId="0" applyFont="0" applyFill="0" applyBorder="0" applyAlignment="0" applyProtection="0"/>
    <xf numFmtId="9" fontId="14" fillId="0" borderId="0" applyFont="0" applyFill="0" applyBorder="0" applyAlignment="0" applyProtection="0"/>
    <xf numFmtId="0" fontId="18" fillId="0" borderId="0" applyNumberFormat="0" applyFill="0" applyBorder="0" applyAlignment="0" applyProtection="0"/>
    <xf numFmtId="0" fontId="25" fillId="0" borderId="0"/>
    <xf numFmtId="0" fontId="18" fillId="0" borderId="0" applyNumberFormat="0" applyFill="0" applyBorder="0" applyAlignment="0" applyProtection="0"/>
  </cellStyleXfs>
  <cellXfs count="766">
    <xf numFmtId="0" fontId="0" fillId="0" borderId="0" xfId="0"/>
    <xf numFmtId="0" fontId="2" fillId="0" borderId="0" xfId="0" applyFont="1" applyAlignment="1">
      <alignment vertical="top"/>
    </xf>
    <xf numFmtId="0" fontId="0" fillId="0" borderId="0" xfId="0" applyAlignment="1">
      <alignment horizontal="left" vertical="top"/>
    </xf>
    <xf numFmtId="0" fontId="0" fillId="0" borderId="14" xfId="0" applyBorder="1" applyAlignment="1">
      <alignment horizontal="left" vertical="top"/>
    </xf>
    <xf numFmtId="0" fontId="6" fillId="0" borderId="0" xfId="0" applyFont="1" applyAlignment="1">
      <alignment vertical="top"/>
    </xf>
    <xf numFmtId="0" fontId="7" fillId="2" borderId="12" xfId="0" applyFont="1" applyFill="1" applyBorder="1" applyAlignment="1">
      <alignment horizontal="left" vertical="top"/>
    </xf>
    <xf numFmtId="0" fontId="1" fillId="0" borderId="0" xfId="0" applyFont="1" applyAlignment="1">
      <alignment horizontal="left" vertical="top" wrapText="1"/>
    </xf>
    <xf numFmtId="0" fontId="0" fillId="0" borderId="0" xfId="0" applyAlignment="1">
      <alignment horizontal="left" vertical="top" wrapText="1"/>
    </xf>
    <xf numFmtId="0" fontId="8" fillId="0" borderId="11" xfId="0" applyFont="1" applyBorder="1" applyAlignment="1">
      <alignment vertical="top"/>
    </xf>
    <xf numFmtId="0" fontId="8" fillId="0" borderId="0" xfId="0" applyFont="1" applyAlignment="1">
      <alignment vertical="top"/>
    </xf>
    <xf numFmtId="0" fontId="8" fillId="0" borderId="0" xfId="0" applyFont="1" applyAlignment="1">
      <alignment wrapText="1"/>
    </xf>
    <xf numFmtId="0" fontId="8" fillId="0" borderId="0" xfId="0" applyFont="1" applyAlignment="1">
      <alignment horizontal="center" vertical="top"/>
    </xf>
    <xf numFmtId="0" fontId="8" fillId="0" borderId="11" xfId="0" applyFont="1" applyBorder="1" applyAlignment="1">
      <alignment vertical="top" wrapText="1"/>
    </xf>
    <xf numFmtId="166" fontId="6" fillId="0" borderId="0" xfId="5" applyFont="1"/>
    <xf numFmtId="0" fontId="6" fillId="0" borderId="0" xfId="0" applyFont="1" applyAlignment="1">
      <alignment vertical="center"/>
    </xf>
    <xf numFmtId="0" fontId="6" fillId="0" borderId="0" xfId="0" applyFont="1"/>
    <xf numFmtId="0" fontId="4" fillId="0" borderId="14" xfId="2" applyFont="1" applyBorder="1" applyAlignment="1">
      <alignment vertical="top" wrapText="1"/>
    </xf>
    <xf numFmtId="0" fontId="4" fillId="0" borderId="19" xfId="0" applyFont="1" applyBorder="1" applyAlignment="1">
      <alignment horizontal="left" vertical="top" wrapText="1"/>
    </xf>
    <xf numFmtId="0" fontId="8" fillId="5" borderId="11" xfId="0" quotePrefix="1" applyFont="1" applyFill="1" applyBorder="1" applyAlignment="1">
      <alignment vertical="top" wrapText="1"/>
    </xf>
    <xf numFmtId="0" fontId="8" fillId="0" borderId="11" xfId="0" applyFont="1" applyBorder="1" applyAlignment="1">
      <alignment horizontal="left" vertical="center"/>
    </xf>
    <xf numFmtId="0" fontId="8" fillId="5" borderId="11" xfId="0" applyFont="1" applyFill="1" applyBorder="1" applyAlignment="1">
      <alignment wrapText="1"/>
    </xf>
    <xf numFmtId="0" fontId="8" fillId="0" borderId="10" xfId="0" applyFont="1" applyBorder="1" applyAlignment="1">
      <alignment horizontal="left" vertical="center"/>
    </xf>
    <xf numFmtId="0" fontId="8" fillId="0" borderId="10" xfId="0" applyFont="1" applyBorder="1" applyAlignment="1">
      <alignment vertical="center"/>
    </xf>
    <xf numFmtId="0" fontId="5" fillId="2" borderId="0" xfId="0" applyFont="1" applyFill="1" applyAlignment="1">
      <alignment horizontal="left" vertical="top"/>
    </xf>
    <xf numFmtId="0" fontId="0" fillId="0" borderId="11" xfId="0" applyBorder="1" applyAlignment="1">
      <alignment vertical="top"/>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7" fillId="0" borderId="14" xfId="0" applyFont="1" applyBorder="1" applyAlignment="1">
      <alignment vertical="top" wrapText="1"/>
    </xf>
    <xf numFmtId="0" fontId="7" fillId="0" borderId="22" xfId="0" applyFont="1" applyBorder="1" applyAlignment="1">
      <alignment vertical="top" wrapText="1"/>
    </xf>
    <xf numFmtId="0" fontId="0" fillId="0" borderId="14" xfId="0" applyBorder="1" applyAlignment="1">
      <alignment horizontal="left" vertical="top" wrapText="1"/>
    </xf>
    <xf numFmtId="0" fontId="0" fillId="0" borderId="11" xfId="0" applyBorder="1" applyAlignment="1">
      <alignment vertical="top" wrapText="1"/>
    </xf>
    <xf numFmtId="0" fontId="0" fillId="0" borderId="0" xfId="0" applyAlignment="1">
      <alignment wrapText="1"/>
    </xf>
    <xf numFmtId="0" fontId="5" fillId="2" borderId="0" xfId="0" applyFont="1" applyFill="1" applyAlignment="1">
      <alignment horizontal="left" vertical="top" wrapText="1"/>
    </xf>
    <xf numFmtId="0" fontId="4" fillId="0" borderId="0" xfId="0" quotePrefix="1" applyFont="1" applyAlignment="1">
      <alignment vertical="top" wrapText="1"/>
    </xf>
    <xf numFmtId="0" fontId="1" fillId="0" borderId="0" xfId="0" applyFont="1" applyAlignment="1">
      <alignment horizontal="center" vertical="top" wrapText="1"/>
    </xf>
    <xf numFmtId="0" fontId="1" fillId="0" borderId="0" xfId="0" applyFont="1" applyAlignment="1">
      <alignment vertical="top" wrapText="1"/>
    </xf>
    <xf numFmtId="0" fontId="4" fillId="0" borderId="0" xfId="0" applyFont="1" applyAlignment="1">
      <alignment vertical="top" wrapText="1"/>
    </xf>
    <xf numFmtId="0" fontId="6" fillId="2" borderId="0" xfId="0" applyFont="1" applyFill="1" applyAlignment="1">
      <alignment vertical="top"/>
    </xf>
    <xf numFmtId="0" fontId="0" fillId="0" borderId="4" xfId="0" applyBorder="1" applyAlignment="1">
      <alignment vertical="top" wrapText="1"/>
    </xf>
    <xf numFmtId="0" fontId="0" fillId="0" borderId="8" xfId="0" applyBorder="1" applyAlignment="1">
      <alignment vertical="top" wrapText="1"/>
    </xf>
    <xf numFmtId="15" fontId="8" fillId="0" borderId="11" xfId="0" applyNumberFormat="1" applyFont="1" applyBorder="1" applyAlignment="1">
      <alignment vertical="top"/>
    </xf>
    <xf numFmtId="15" fontId="8" fillId="5" borderId="11" xfId="0" quotePrefix="1" applyNumberFormat="1" applyFont="1" applyFill="1" applyBorder="1" applyAlignment="1">
      <alignment vertical="top" wrapText="1"/>
    </xf>
    <xf numFmtId="15" fontId="8" fillId="0" borderId="11" xfId="0" applyNumberFormat="1" applyFont="1" applyBorder="1" applyAlignment="1">
      <alignment horizontal="left" vertical="center"/>
    </xf>
    <xf numFmtId="15" fontId="0" fillId="0" borderId="0" xfId="0" applyNumberFormat="1"/>
    <xf numFmtId="0" fontId="8" fillId="0" borderId="10" xfId="0" applyFont="1" applyBorder="1" applyAlignment="1">
      <alignment vertical="top"/>
    </xf>
    <xf numFmtId="0" fontId="4" fillId="0" borderId="19" xfId="1" applyFont="1" applyBorder="1" applyAlignment="1">
      <alignment horizontal="left" vertical="top" wrapText="1"/>
    </xf>
    <xf numFmtId="0" fontId="0" fillId="0" borderId="26" xfId="0" applyBorder="1" applyAlignment="1">
      <alignment horizontal="left" vertical="top" wrapText="1"/>
    </xf>
    <xf numFmtId="0" fontId="0" fillId="0" borderId="16" xfId="0" applyBorder="1" applyAlignment="1">
      <alignment horizontal="left" vertical="top" wrapText="1"/>
    </xf>
    <xf numFmtId="0" fontId="0" fillId="0" borderId="0" xfId="0" applyAlignment="1">
      <alignment horizontal="center" vertical="center"/>
    </xf>
    <xf numFmtId="0" fontId="0" fillId="0" borderId="18" xfId="0" applyBorder="1" applyAlignment="1">
      <alignment vertical="top" wrapText="1"/>
    </xf>
    <xf numFmtId="0" fontId="0" fillId="0" borderId="11" xfId="0" applyBorder="1" applyAlignment="1">
      <alignment horizontal="center" vertical="center"/>
    </xf>
    <xf numFmtId="0" fontId="4" fillId="0" borderId="27" xfId="0" applyFont="1" applyBorder="1" applyAlignment="1">
      <alignment horizontal="center" vertical="center" wrapText="1"/>
    </xf>
    <xf numFmtId="0" fontId="4" fillId="0" borderId="11" xfId="0" quotePrefix="1" applyFont="1" applyBorder="1" applyAlignment="1">
      <alignment vertical="top" wrapText="1"/>
    </xf>
    <xf numFmtId="0" fontId="0" fillId="0" borderId="20" xfId="0" applyBorder="1" applyAlignment="1">
      <alignment horizontal="center" vertical="center"/>
    </xf>
    <xf numFmtId="0" fontId="0" fillId="0" borderId="0" xfId="0" applyAlignment="1">
      <alignment horizontal="center"/>
    </xf>
    <xf numFmtId="0" fontId="4" fillId="0" borderId="18" xfId="0" quotePrefix="1" applyFont="1" applyBorder="1" applyAlignment="1">
      <alignment vertical="top" wrapText="1"/>
    </xf>
    <xf numFmtId="0" fontId="0" fillId="0" borderId="18" xfId="0" quotePrefix="1" applyBorder="1" applyAlignment="1">
      <alignment vertical="top" wrapText="1"/>
    </xf>
    <xf numFmtId="0" fontId="21" fillId="0" borderId="0" xfId="0" applyFont="1" applyAlignment="1">
      <alignment horizontal="justify" vertical="center"/>
    </xf>
    <xf numFmtId="0" fontId="19" fillId="0" borderId="0" xfId="0" applyFont="1" applyAlignment="1">
      <alignment horizontal="justify" vertical="center"/>
    </xf>
    <xf numFmtId="0" fontId="20" fillId="0" borderId="0" xfId="0" applyFont="1" applyAlignment="1">
      <alignment horizontal="justify" vertical="center"/>
    </xf>
    <xf numFmtId="0" fontId="21" fillId="0" borderId="0" xfId="0" applyFont="1" applyAlignment="1">
      <alignment horizontal="left" vertical="center"/>
    </xf>
    <xf numFmtId="0" fontId="22" fillId="0" borderId="27" xfId="0" applyFont="1" applyBorder="1" applyAlignment="1">
      <alignment horizontal="center" vertical="center" wrapText="1"/>
    </xf>
    <xf numFmtId="0" fontId="22" fillId="0" borderId="18" xfId="0" quotePrefix="1" applyFont="1" applyBorder="1" applyAlignment="1">
      <alignment vertical="top" wrapText="1"/>
    </xf>
    <xf numFmtId="0" fontId="7" fillId="0" borderId="0" xfId="0" applyFont="1" applyAlignment="1">
      <alignment vertical="top"/>
    </xf>
    <xf numFmtId="9" fontId="7" fillId="0" borderId="0" xfId="0" applyNumberFormat="1" applyFont="1" applyAlignment="1">
      <alignment horizontal="center" vertical="top"/>
    </xf>
    <xf numFmtId="0" fontId="5" fillId="0" borderId="0" xfId="0" applyFont="1"/>
    <xf numFmtId="0" fontId="0" fillId="0" borderId="14" xfId="0" applyBorder="1" applyAlignment="1">
      <alignment horizontal="left" vertical="center" wrapText="1"/>
    </xf>
    <xf numFmtId="0" fontId="0" fillId="0" borderId="14" xfId="0" applyBorder="1" applyAlignment="1">
      <alignment horizontal="center" vertical="center"/>
    </xf>
    <xf numFmtId="0" fontId="0" fillId="0" borderId="14" xfId="0" applyBorder="1" applyAlignment="1">
      <alignment wrapText="1"/>
    </xf>
    <xf numFmtId="9" fontId="0" fillId="0" borderId="29" xfId="0" applyNumberFormat="1" applyBorder="1" applyAlignment="1">
      <alignment horizontal="center" vertical="center" wrapText="1"/>
    </xf>
    <xf numFmtId="0" fontId="30" fillId="0" borderId="14" xfId="0" applyFont="1" applyBorder="1" applyAlignment="1">
      <alignment horizontal="center" vertical="center"/>
    </xf>
    <xf numFmtId="0" fontId="0" fillId="0" borderId="14" xfId="0" applyBorder="1" applyAlignment="1">
      <alignment horizontal="center" vertical="center" wrapText="1"/>
    </xf>
    <xf numFmtId="0" fontId="0" fillId="0" borderId="14" xfId="0" quotePrefix="1" applyBorder="1" applyAlignment="1">
      <alignment wrapText="1"/>
    </xf>
    <xf numFmtId="0" fontId="28" fillId="9" borderId="52" xfId="0" applyFont="1" applyFill="1" applyBorder="1" applyAlignment="1">
      <alignment horizontal="center" vertical="center" wrapText="1"/>
    </xf>
    <xf numFmtId="0" fontId="0" fillId="0" borderId="22" xfId="0" applyBorder="1" applyAlignment="1">
      <alignment horizontal="center" vertical="center" wrapText="1"/>
    </xf>
    <xf numFmtId="0" fontId="7" fillId="0" borderId="21" xfId="0" applyFont="1" applyBorder="1" applyAlignment="1">
      <alignment horizontal="center" vertical="center" wrapText="1"/>
    </xf>
    <xf numFmtId="0" fontId="4" fillId="0" borderId="0" xfId="0" applyFont="1" applyAlignment="1">
      <alignment horizontal="center" vertical="center"/>
    </xf>
    <xf numFmtId="0" fontId="4" fillId="0" borderId="23" xfId="0" applyFont="1" applyBorder="1" applyAlignment="1">
      <alignment horizontal="center" vertical="center" wrapText="1"/>
    </xf>
    <xf numFmtId="0" fontId="4" fillId="0" borderId="14" xfId="1"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23" xfId="0" applyFont="1" applyBorder="1" applyAlignment="1">
      <alignment horizontal="center" vertical="center" wrapText="1"/>
    </xf>
    <xf numFmtId="0" fontId="4"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2" xfId="0" quotePrefix="1" applyFont="1" applyBorder="1" applyAlignment="1">
      <alignment horizontal="center" vertical="center" wrapText="1"/>
    </xf>
    <xf numFmtId="0" fontId="7" fillId="0" borderId="22" xfId="0" applyFont="1" applyBorder="1" applyAlignment="1">
      <alignment horizontal="center" vertical="center" wrapText="1"/>
    </xf>
    <xf numFmtId="0" fontId="0" fillId="0" borderId="13" xfId="0" applyBorder="1" applyAlignment="1">
      <alignment horizontal="center" vertical="center" wrapText="1"/>
    </xf>
    <xf numFmtId="0" fontId="4" fillId="0" borderId="19" xfId="0" applyFont="1" applyBorder="1" applyAlignment="1">
      <alignment horizontal="center" vertical="center" wrapText="1"/>
    </xf>
    <xf numFmtId="0" fontId="0" fillId="0" borderId="19" xfId="0" applyBorder="1" applyAlignment="1">
      <alignment horizontal="center" vertical="center" wrapText="1"/>
    </xf>
    <xf numFmtId="0" fontId="4" fillId="0" borderId="21" xfId="0" applyFont="1" applyBorder="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vertical="center"/>
    </xf>
    <xf numFmtId="0" fontId="7" fillId="0" borderId="21" xfId="0" applyFont="1" applyBorder="1" applyAlignment="1">
      <alignment horizontal="center" vertical="center"/>
    </xf>
    <xf numFmtId="0" fontId="7" fillId="0" borderId="23"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0" xfId="0" applyFont="1" applyBorder="1" applyAlignment="1">
      <alignment horizontal="center" vertical="center"/>
    </xf>
    <xf numFmtId="0" fontId="7" fillId="0" borderId="14" xfId="0" applyFont="1" applyBorder="1" applyAlignment="1">
      <alignment horizontal="center" vertical="center"/>
    </xf>
    <xf numFmtId="0" fontId="7" fillId="0" borderId="22" xfId="0" applyFont="1" applyBorder="1" applyAlignment="1">
      <alignment horizontal="center" vertical="center"/>
    </xf>
    <xf numFmtId="0" fontId="7" fillId="0" borderId="32" xfId="0" applyFont="1" applyBorder="1" applyAlignment="1">
      <alignment vertical="top" wrapText="1"/>
    </xf>
    <xf numFmtId="0" fontId="7" fillId="0" borderId="56" xfId="0" applyFont="1" applyBorder="1" applyAlignment="1">
      <alignment horizontal="center" vertical="center" wrapText="1"/>
    </xf>
    <xf numFmtId="0" fontId="7" fillId="0" borderId="16" xfId="0" applyFont="1" applyBorder="1" applyAlignment="1">
      <alignment vertical="top" wrapText="1"/>
    </xf>
    <xf numFmtId="0" fontId="4" fillId="0" borderId="56" xfId="0" applyFont="1" applyBorder="1" applyAlignment="1">
      <alignment horizontal="center" vertical="center" wrapText="1"/>
    </xf>
    <xf numFmtId="0" fontId="0" fillId="0" borderId="21" xfId="0" applyBorder="1" applyAlignment="1">
      <alignment horizontal="center" vertical="center"/>
    </xf>
    <xf numFmtId="166" fontId="6" fillId="5" borderId="14" xfId="5" applyFont="1" applyFill="1" applyBorder="1" applyAlignment="1">
      <alignment vertical="top"/>
    </xf>
    <xf numFmtId="0" fontId="0" fillId="5" borderId="14" xfId="0" applyFill="1" applyBorder="1" applyAlignment="1">
      <alignment horizontal="center" vertical="center"/>
    </xf>
    <xf numFmtId="166" fontId="6" fillId="5" borderId="14" xfId="5" applyFont="1" applyFill="1" applyBorder="1" applyAlignment="1">
      <alignment vertical="top" wrapText="1"/>
    </xf>
    <xf numFmtId="166" fontId="6" fillId="5" borderId="14" xfId="5" applyFont="1" applyFill="1" applyBorder="1" applyAlignment="1">
      <alignment horizontal="left" vertical="top"/>
    </xf>
    <xf numFmtId="166" fontId="6" fillId="5" borderId="14" xfId="5" applyFont="1" applyFill="1" applyBorder="1" applyAlignment="1">
      <alignment horizontal="left" vertical="top" wrapText="1"/>
    </xf>
    <xf numFmtId="0" fontId="0" fillId="0" borderId="0" xfId="0" quotePrefix="1" applyAlignment="1">
      <alignment horizontal="left" vertical="center" wrapText="1"/>
    </xf>
    <xf numFmtId="0" fontId="0" fillId="5" borderId="0" xfId="0" applyFill="1" applyAlignment="1">
      <alignment horizontal="left" vertical="center"/>
    </xf>
    <xf numFmtId="0" fontId="0" fillId="5" borderId="0" xfId="0" applyFill="1"/>
    <xf numFmtId="0" fontId="4" fillId="0" borderId="0" xfId="0" applyFont="1"/>
    <xf numFmtId="0" fontId="16" fillId="0" borderId="0" xfId="0" applyFont="1" applyAlignment="1">
      <alignment horizontal="left" vertical="top"/>
    </xf>
    <xf numFmtId="0" fontId="4" fillId="0" borderId="0" xfId="0" applyFont="1" applyAlignment="1">
      <alignment vertical="top"/>
    </xf>
    <xf numFmtId="0" fontId="7" fillId="0" borderId="23" xfId="1" applyFont="1" applyBorder="1" applyAlignment="1">
      <alignment horizontal="center" vertical="center" wrapText="1"/>
    </xf>
    <xf numFmtId="166" fontId="7" fillId="0" borderId="17" xfId="5" applyFont="1" applyBorder="1" applyAlignment="1">
      <alignment vertical="top"/>
    </xf>
    <xf numFmtId="166" fontId="0" fillId="0" borderId="17" xfId="5" applyFont="1" applyBorder="1" applyAlignment="1">
      <alignment vertical="top"/>
    </xf>
    <xf numFmtId="0" fontId="34" fillId="9" borderId="11" xfId="0" applyFont="1" applyFill="1" applyBorder="1" applyAlignment="1">
      <alignment horizontal="left" vertical="top" wrapText="1"/>
    </xf>
    <xf numFmtId="0" fontId="31" fillId="9" borderId="14" xfId="0" applyFont="1" applyFill="1" applyBorder="1" applyAlignment="1">
      <alignment horizontal="left" vertical="top" wrapText="1"/>
    </xf>
    <xf numFmtId="0" fontId="7" fillId="9" borderId="14" xfId="0" applyFont="1" applyFill="1" applyBorder="1" applyAlignment="1">
      <alignment horizontal="left" vertical="top"/>
    </xf>
    <xf numFmtId="0" fontId="28" fillId="9" borderId="14" xfId="0" applyFont="1" applyFill="1" applyBorder="1" applyAlignment="1">
      <alignment horizontal="left" vertical="top"/>
    </xf>
    <xf numFmtId="0" fontId="7" fillId="9" borderId="11" xfId="0" applyFont="1" applyFill="1" applyBorder="1" applyAlignment="1">
      <alignment horizontal="left" vertical="top"/>
    </xf>
    <xf numFmtId="0" fontId="28" fillId="9" borderId="19" xfId="0" applyFont="1" applyFill="1" applyBorder="1" applyAlignment="1">
      <alignment horizontal="left" vertical="top"/>
    </xf>
    <xf numFmtId="0" fontId="34" fillId="9" borderId="18" xfId="0" applyFont="1" applyFill="1" applyBorder="1" applyAlignment="1">
      <alignment horizontal="left" vertical="top" wrapText="1"/>
    </xf>
    <xf numFmtId="0" fontId="7" fillId="9" borderId="14" xfId="0" applyFont="1" applyFill="1" applyBorder="1" applyAlignment="1">
      <alignment horizontal="left" vertical="top" wrapText="1"/>
    </xf>
    <xf numFmtId="0" fontId="28" fillId="9" borderId="15" xfId="0" applyFont="1" applyFill="1" applyBorder="1" applyAlignment="1">
      <alignment horizontal="center" vertical="center"/>
    </xf>
    <xf numFmtId="0" fontId="7" fillId="9" borderId="14" xfId="0" applyFont="1" applyFill="1" applyBorder="1" applyAlignment="1">
      <alignment horizontal="center" vertical="center"/>
    </xf>
    <xf numFmtId="0" fontId="7" fillId="9" borderId="11" xfId="0" applyFont="1" applyFill="1" applyBorder="1" applyAlignment="1">
      <alignment horizontal="left" vertical="top" wrapText="1"/>
    </xf>
    <xf numFmtId="0" fontId="7" fillId="9" borderId="11" xfId="0" applyFont="1" applyFill="1" applyBorder="1" applyAlignment="1">
      <alignment horizontal="center" vertical="center"/>
    </xf>
    <xf numFmtId="0" fontId="7" fillId="9" borderId="21" xfId="0" applyFont="1" applyFill="1" applyBorder="1" applyAlignment="1">
      <alignment vertical="top" wrapText="1"/>
    </xf>
    <xf numFmtId="0" fontId="31" fillId="9" borderId="21" xfId="0" applyFont="1" applyFill="1" applyBorder="1" applyAlignment="1">
      <alignment horizontal="center" vertical="center" wrapText="1"/>
    </xf>
    <xf numFmtId="0" fontId="33" fillId="9" borderId="21" xfId="0" applyFont="1" applyFill="1" applyBorder="1" applyAlignment="1">
      <alignment horizontal="center" vertical="center"/>
    </xf>
    <xf numFmtId="0" fontId="28" fillId="9" borderId="14" xfId="0" applyFont="1" applyFill="1" applyBorder="1" applyAlignment="1">
      <alignment horizontal="center" vertical="center"/>
    </xf>
    <xf numFmtId="0" fontId="7" fillId="9" borderId="22" xfId="0" applyFont="1" applyFill="1" applyBorder="1" applyAlignment="1">
      <alignment vertical="top" wrapText="1"/>
    </xf>
    <xf numFmtId="0" fontId="31" fillId="9" borderId="23" xfId="0" applyFont="1" applyFill="1" applyBorder="1" applyAlignment="1">
      <alignment horizontal="center" vertical="center" wrapText="1"/>
    </xf>
    <xf numFmtId="0" fontId="7" fillId="9" borderId="23" xfId="0" applyFont="1" applyFill="1" applyBorder="1" applyAlignment="1">
      <alignment horizontal="center" vertical="center"/>
    </xf>
    <xf numFmtId="0" fontId="31" fillId="9" borderId="14" xfId="0" applyFont="1" applyFill="1" applyBorder="1" applyAlignment="1">
      <alignment horizontal="center" vertical="center" wrapText="1"/>
    </xf>
    <xf numFmtId="0" fontId="0" fillId="0" borderId="61" xfId="0" applyBorder="1"/>
    <xf numFmtId="0" fontId="0" fillId="0" borderId="62" xfId="0" applyBorder="1"/>
    <xf numFmtId="0" fontId="0" fillId="0" borderId="63" xfId="0" applyBorder="1"/>
    <xf numFmtId="0" fontId="0" fillId="0" borderId="64" xfId="0" applyBorder="1"/>
    <xf numFmtId="0" fontId="0" fillId="0" borderId="8" xfId="0" applyBorder="1" applyAlignment="1">
      <alignment horizontal="center" vertical="center"/>
    </xf>
    <xf numFmtId="0" fontId="22" fillId="0" borderId="8" xfId="0" applyFont="1" applyBorder="1" applyAlignment="1">
      <alignment horizontal="center" vertical="center"/>
    </xf>
    <xf numFmtId="0" fontId="0" fillId="0" borderId="67"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vertical="top" wrapText="1"/>
    </xf>
    <xf numFmtId="0" fontId="0" fillId="0" borderId="7" xfId="0" applyBorder="1" applyAlignment="1">
      <alignment vertical="top" wrapText="1"/>
    </xf>
    <xf numFmtId="0" fontId="31" fillId="9" borderId="47" xfId="0" applyFont="1" applyFill="1" applyBorder="1" applyAlignment="1">
      <alignment horizontal="left" vertical="top" wrapText="1"/>
    </xf>
    <xf numFmtId="0" fontId="17" fillId="9" borderId="5" xfId="0" applyFont="1" applyFill="1" applyBorder="1" applyAlignment="1">
      <alignment horizontal="left" vertical="top" wrapText="1"/>
    </xf>
    <xf numFmtId="0" fontId="31" fillId="9" borderId="49" xfId="0" applyFont="1" applyFill="1" applyBorder="1" applyAlignment="1">
      <alignment horizontal="left" vertical="top" wrapText="1"/>
    </xf>
    <xf numFmtId="0" fontId="0" fillId="0" borderId="69" xfId="0" applyBorder="1" applyAlignment="1">
      <alignment horizontal="left" vertical="top" wrapText="1"/>
    </xf>
    <xf numFmtId="0" fontId="4" fillId="0" borderId="69" xfId="1" applyFont="1" applyBorder="1" applyAlignment="1">
      <alignment horizontal="center" vertical="center" wrapText="1"/>
    </xf>
    <xf numFmtId="0" fontId="7" fillId="0" borderId="74" xfId="0" applyFont="1" applyBorder="1" applyAlignment="1">
      <alignment horizontal="center" vertical="center"/>
    </xf>
    <xf numFmtId="166" fontId="6" fillId="5" borderId="47" xfId="5" applyFont="1" applyFill="1" applyBorder="1" applyAlignment="1">
      <alignment horizontal="left" vertical="center" indent="1"/>
    </xf>
    <xf numFmtId="0" fontId="0" fillId="0" borderId="47" xfId="0" applyBorder="1" applyAlignment="1">
      <alignment horizontal="center" vertical="center" wrapText="1"/>
    </xf>
    <xf numFmtId="0" fontId="28" fillId="9" borderId="1" xfId="0" applyFont="1" applyFill="1" applyBorder="1" applyAlignment="1">
      <alignment vertical="top"/>
    </xf>
    <xf numFmtId="0" fontId="28" fillId="9" borderId="2" xfId="0" applyFont="1" applyFill="1" applyBorder="1" applyAlignment="1">
      <alignment vertical="top"/>
    </xf>
    <xf numFmtId="0" fontId="34" fillId="9" borderId="20" xfId="0" applyFont="1" applyFill="1" applyBorder="1" applyAlignment="1">
      <alignment horizontal="center" vertical="center" wrapText="1"/>
    </xf>
    <xf numFmtId="0" fontId="34" fillId="9" borderId="11" xfId="0" applyFont="1" applyFill="1" applyBorder="1" applyAlignment="1">
      <alignment horizontal="center" vertical="center" wrapText="1"/>
    </xf>
    <xf numFmtId="0" fontId="4" fillId="0" borderId="11" xfId="2" applyFont="1" applyBorder="1" applyAlignment="1">
      <alignment vertical="top" wrapText="1"/>
    </xf>
    <xf numFmtId="0" fontId="4" fillId="0" borderId="11" xfId="1" applyFont="1" applyBorder="1" applyAlignment="1">
      <alignment horizontal="left" vertical="top" wrapText="1"/>
    </xf>
    <xf numFmtId="0" fontId="17" fillId="9" borderId="9" xfId="0" applyFont="1" applyFill="1" applyBorder="1" applyAlignment="1">
      <alignment horizontal="left" vertical="top" wrapText="1"/>
    </xf>
    <xf numFmtId="0" fontId="4" fillId="0" borderId="15" xfId="2" applyFont="1" applyBorder="1" applyAlignment="1">
      <alignment vertical="top" wrapText="1"/>
    </xf>
    <xf numFmtId="0" fontId="4" fillId="0" borderId="28" xfId="1" applyFont="1" applyBorder="1" applyAlignment="1">
      <alignment horizontal="left" vertical="top" wrapText="1"/>
    </xf>
    <xf numFmtId="0" fontId="17" fillId="9" borderId="83" xfId="0" applyFont="1" applyFill="1" applyBorder="1" applyAlignment="1">
      <alignment horizontal="left" vertical="top" wrapText="1"/>
    </xf>
    <xf numFmtId="0" fontId="4" fillId="0" borderId="84" xfId="2" applyFont="1" applyBorder="1" applyAlignment="1">
      <alignment vertical="top" wrapText="1"/>
    </xf>
    <xf numFmtId="0" fontId="4" fillId="0" borderId="85" xfId="1" applyFont="1" applyBorder="1" applyAlignment="1">
      <alignment horizontal="left" vertical="top" wrapText="1"/>
    </xf>
    <xf numFmtId="0" fontId="0" fillId="0" borderId="86" xfId="0" applyBorder="1" applyAlignment="1">
      <alignment horizontal="center" vertical="center"/>
    </xf>
    <xf numFmtId="0" fontId="34" fillId="9" borderId="68" xfId="0" applyFont="1" applyFill="1" applyBorder="1" applyAlignment="1">
      <alignment horizontal="center" vertical="center" wrapText="1"/>
    </xf>
    <xf numFmtId="0" fontId="28" fillId="9" borderId="51" xfId="0" applyFont="1" applyFill="1" applyBorder="1" applyAlignment="1">
      <alignment horizontal="left" vertical="center" wrapText="1"/>
    </xf>
    <xf numFmtId="0" fontId="28" fillId="9" borderId="52" xfId="0" applyFont="1" applyFill="1" applyBorder="1" applyAlignment="1">
      <alignment horizontal="left" vertical="center" wrapText="1"/>
    </xf>
    <xf numFmtId="0" fontId="34" fillId="9" borderId="53" xfId="0" applyFont="1" applyFill="1" applyBorder="1" applyAlignment="1">
      <alignment horizontal="left" vertical="center" wrapText="1"/>
    </xf>
    <xf numFmtId="0" fontId="28" fillId="9" borderId="68" xfId="0" applyFont="1" applyFill="1" applyBorder="1" applyAlignment="1">
      <alignment horizontal="center" vertical="center" wrapText="1"/>
    </xf>
    <xf numFmtId="0" fontId="28" fillId="9" borderId="66" xfId="0" applyFont="1" applyFill="1" applyBorder="1" applyAlignment="1">
      <alignment horizontal="left" vertical="center" wrapText="1"/>
    </xf>
    <xf numFmtId="0" fontId="31" fillId="9" borderId="11" xfId="0" applyFont="1" applyFill="1" applyBorder="1" applyAlignment="1">
      <alignment horizontal="center" vertical="center" wrapText="1"/>
    </xf>
    <xf numFmtId="0" fontId="7" fillId="9" borderId="12" xfId="0" applyFont="1" applyFill="1" applyBorder="1" applyAlignment="1">
      <alignment horizontal="center" vertical="center"/>
    </xf>
    <xf numFmtId="0" fontId="7" fillId="0" borderId="65" xfId="0" applyFont="1" applyBorder="1" applyAlignment="1">
      <alignment horizontal="center" vertical="center" wrapText="1"/>
    </xf>
    <xf numFmtId="0" fontId="4" fillId="0" borderId="91" xfId="0" applyFont="1" applyBorder="1" applyAlignment="1">
      <alignment horizontal="center" vertical="center" wrapText="1"/>
    </xf>
    <xf numFmtId="0" fontId="7" fillId="0" borderId="11" xfId="0" applyFont="1" applyBorder="1" applyAlignment="1">
      <alignment horizontal="center" vertical="center" wrapText="1"/>
    </xf>
    <xf numFmtId="0" fontId="28" fillId="9" borderId="91" xfId="0" applyFont="1" applyFill="1" applyBorder="1" applyAlignment="1">
      <alignment horizontal="center" vertical="center"/>
    </xf>
    <xf numFmtId="0" fontId="31" fillId="9" borderId="10" xfId="0" applyFont="1" applyFill="1" applyBorder="1" applyAlignment="1">
      <alignment horizontal="center" vertical="center" wrapText="1"/>
    </xf>
    <xf numFmtId="0" fontId="4" fillId="0" borderId="11" xfId="0" applyFont="1" applyBorder="1" applyAlignment="1">
      <alignment horizontal="center" vertical="center" wrapText="1"/>
    </xf>
    <xf numFmtId="0" fontId="28" fillId="9" borderId="59" xfId="0" applyFont="1" applyFill="1" applyBorder="1"/>
    <xf numFmtId="0" fontId="28" fillId="9" borderId="60" xfId="0" applyFont="1" applyFill="1" applyBorder="1"/>
    <xf numFmtId="0" fontId="4" fillId="0" borderId="23" xfId="0" quotePrefix="1" applyFont="1" applyBorder="1" applyAlignment="1">
      <alignment vertical="top" wrapText="1"/>
    </xf>
    <xf numFmtId="0" fontId="22" fillId="0" borderId="23" xfId="0" applyFont="1" applyBorder="1" applyAlignment="1">
      <alignment vertical="top" wrapText="1"/>
    </xf>
    <xf numFmtId="0" fontId="22" fillId="0" borderId="23" xfId="0" quotePrefix="1" applyFont="1" applyBorder="1" applyAlignment="1">
      <alignment vertical="top" wrapText="1"/>
    </xf>
    <xf numFmtId="0" fontId="4" fillId="0" borderId="21" xfId="0" quotePrefix="1" applyFont="1" applyBorder="1" applyAlignment="1">
      <alignment vertical="top" wrapText="1"/>
    </xf>
    <xf numFmtId="0" fontId="0" fillId="0" borderId="5" xfId="0" applyBorder="1" applyAlignment="1">
      <alignment horizontal="center" vertical="center"/>
    </xf>
    <xf numFmtId="0" fontId="0" fillId="0" borderId="6" xfId="0" applyBorder="1" applyAlignment="1">
      <alignment horizontal="center" vertical="center"/>
    </xf>
    <xf numFmtId="166" fontId="6" fillId="5" borderId="79" xfId="5" applyFont="1" applyFill="1" applyBorder="1" applyAlignment="1">
      <alignment horizontal="left" vertical="center" indent="1"/>
    </xf>
    <xf numFmtId="166" fontId="6" fillId="5" borderId="15" xfId="5" applyFont="1" applyFill="1" applyBorder="1" applyAlignment="1">
      <alignment horizontal="left" vertical="top" wrapText="1"/>
    </xf>
    <xf numFmtId="0" fontId="0" fillId="5" borderId="15" xfId="0" applyFill="1" applyBorder="1" applyAlignment="1">
      <alignment horizontal="center" vertical="center"/>
    </xf>
    <xf numFmtId="166" fontId="13" fillId="0" borderId="0" xfId="5" applyFont="1" applyAlignment="1">
      <alignment vertical="top" wrapText="1"/>
    </xf>
    <xf numFmtId="166" fontId="12" fillId="0" borderId="0" xfId="5" applyFont="1" applyAlignment="1">
      <alignment vertical="center" wrapText="1"/>
    </xf>
    <xf numFmtId="49" fontId="0" fillId="0" borderId="98" xfId="5" applyNumberFormat="1" applyFont="1" applyBorder="1" applyAlignment="1">
      <alignment horizontal="left" indent="1"/>
    </xf>
    <xf numFmtId="166" fontId="0" fillId="0" borderId="99" xfId="6" applyNumberFormat="1" applyFont="1" applyFill="1" applyBorder="1"/>
    <xf numFmtId="49" fontId="0" fillId="0" borderId="98" xfId="5" applyNumberFormat="1" applyFont="1" applyBorder="1" applyAlignment="1">
      <alignment horizontal="left" wrapText="1" indent="1"/>
    </xf>
    <xf numFmtId="166" fontId="0" fillId="6" borderId="99" xfId="6" applyNumberFormat="1" applyFont="1" applyFill="1" applyBorder="1" applyAlignment="1">
      <alignment vertical="top"/>
    </xf>
    <xf numFmtId="0" fontId="11" fillId="0" borderId="61" xfId="9" applyFont="1" applyBorder="1" applyAlignment="1">
      <alignment horizontal="left" vertical="top" wrapText="1"/>
    </xf>
    <xf numFmtId="168" fontId="11" fillId="0" borderId="62" xfId="9" applyNumberFormat="1" applyFont="1" applyBorder="1" applyAlignment="1">
      <alignment horizontal="right" vertical="top"/>
    </xf>
    <xf numFmtId="166" fontId="28" fillId="9" borderId="95" xfId="5" applyFont="1" applyFill="1" applyBorder="1" applyAlignment="1">
      <alignment horizontal="center" vertical="center"/>
    </xf>
    <xf numFmtId="49" fontId="7" fillId="0" borderId="98" xfId="5" applyNumberFormat="1" applyFont="1" applyBorder="1" applyAlignment="1">
      <alignment horizontal="left" indent="1"/>
    </xf>
    <xf numFmtId="166" fontId="7" fillId="6" borderId="99" xfId="6" applyNumberFormat="1" applyFont="1" applyFill="1" applyBorder="1" applyAlignment="1">
      <alignment vertical="top"/>
    </xf>
    <xf numFmtId="49" fontId="0" fillId="0" borderId="103" xfId="5" applyNumberFormat="1" applyFont="1" applyBorder="1" applyAlignment="1">
      <alignment horizontal="left" indent="1"/>
    </xf>
    <xf numFmtId="166" fontId="0" fillId="0" borderId="104" xfId="5" applyFont="1" applyBorder="1" applyAlignment="1">
      <alignment vertical="top"/>
    </xf>
    <xf numFmtId="166" fontId="0" fillId="6" borderId="105" xfId="6" applyNumberFormat="1" applyFont="1" applyFill="1" applyBorder="1" applyAlignment="1">
      <alignment vertical="top"/>
    </xf>
    <xf numFmtId="166" fontId="32" fillId="9" borderId="95" xfId="5" applyFont="1" applyFill="1" applyBorder="1"/>
    <xf numFmtId="166" fontId="32" fillId="9" borderId="106" xfId="5" applyFont="1" applyFill="1" applyBorder="1"/>
    <xf numFmtId="166" fontId="32" fillId="9" borderId="107" xfId="5" applyFont="1" applyFill="1" applyBorder="1"/>
    <xf numFmtId="166" fontId="31" fillId="9" borderId="95" xfId="5" applyFont="1" applyFill="1" applyBorder="1"/>
    <xf numFmtId="166" fontId="31" fillId="9" borderId="106" xfId="5" applyFont="1" applyFill="1" applyBorder="1"/>
    <xf numFmtId="166" fontId="31" fillId="9" borderId="107" xfId="5" applyFont="1" applyFill="1" applyBorder="1"/>
    <xf numFmtId="49" fontId="7" fillId="0" borderId="103" xfId="5" applyNumberFormat="1" applyFont="1" applyBorder="1" applyAlignment="1">
      <alignment horizontal="left" indent="1"/>
    </xf>
    <xf numFmtId="166" fontId="7" fillId="0" borderId="104" xfId="5" applyFont="1" applyBorder="1" applyAlignment="1">
      <alignment vertical="top"/>
    </xf>
    <xf numFmtId="166" fontId="7" fillId="6" borderId="105" xfId="6" applyNumberFormat="1" applyFont="1" applyFill="1" applyBorder="1" applyAlignment="1">
      <alignment vertical="top"/>
    </xf>
    <xf numFmtId="166" fontId="31" fillId="9" borderId="106" xfId="5" quotePrefix="1" applyFont="1" applyFill="1" applyBorder="1" applyAlignment="1">
      <alignment horizontal="right"/>
    </xf>
    <xf numFmtId="166" fontId="31" fillId="9" borderId="107" xfId="5" applyFont="1" applyFill="1" applyBorder="1" applyAlignment="1">
      <alignment horizontal="right"/>
    </xf>
    <xf numFmtId="0" fontId="0" fillId="0" borderId="109" xfId="6" applyNumberFormat="1" applyFont="1" applyFill="1" applyBorder="1"/>
    <xf numFmtId="166" fontId="0" fillId="0" borderId="105" xfId="6" applyNumberFormat="1" applyFont="1" applyFill="1" applyBorder="1"/>
    <xf numFmtId="166" fontId="33" fillId="9" borderId="95" xfId="5" applyFont="1" applyFill="1" applyBorder="1"/>
    <xf numFmtId="164" fontId="33" fillId="9" borderId="106" xfId="5" applyNumberFormat="1" applyFont="1" applyFill="1" applyBorder="1"/>
    <xf numFmtId="166" fontId="36" fillId="9" borderId="110" xfId="6" applyNumberFormat="1" applyFont="1" applyFill="1" applyBorder="1"/>
    <xf numFmtId="166" fontId="33" fillId="9" borderId="107" xfId="5" applyFont="1" applyFill="1" applyBorder="1"/>
    <xf numFmtId="166" fontId="13" fillId="9" borderId="95" xfId="5" applyFont="1" applyFill="1" applyBorder="1"/>
    <xf numFmtId="0" fontId="13" fillId="9" borderId="106" xfId="5" applyNumberFormat="1" applyFont="1" applyFill="1" applyBorder="1"/>
    <xf numFmtId="166" fontId="30" fillId="9" borderId="110" xfId="6" applyNumberFormat="1" applyFont="1" applyFill="1" applyBorder="1"/>
    <xf numFmtId="166" fontId="13" fillId="9" borderId="107" xfId="5" applyFont="1" applyFill="1" applyBorder="1"/>
    <xf numFmtId="49" fontId="0" fillId="0" borderId="113" xfId="5" applyNumberFormat="1" applyFont="1" applyBorder="1" applyAlignment="1">
      <alignment horizontal="left" indent="1"/>
    </xf>
    <xf numFmtId="166" fontId="33" fillId="9" borderId="106" xfId="5" applyFont="1" applyFill="1" applyBorder="1"/>
    <xf numFmtId="166" fontId="13" fillId="9" borderId="115" xfId="5" applyFont="1" applyFill="1" applyBorder="1"/>
    <xf numFmtId="0" fontId="28" fillId="9" borderId="80" xfId="0" applyFont="1" applyFill="1" applyBorder="1" applyAlignment="1">
      <alignment horizontal="left" vertical="center" wrapText="1"/>
    </xf>
    <xf numFmtId="0" fontId="28" fillId="9" borderId="22" xfId="0" applyFont="1" applyFill="1" applyBorder="1" applyAlignment="1">
      <alignment horizontal="left" vertical="center" wrapText="1"/>
    </xf>
    <xf numFmtId="0" fontId="28" fillId="9" borderId="22" xfId="0" applyFont="1" applyFill="1" applyBorder="1" applyAlignment="1">
      <alignment horizontal="center" vertical="center" wrapText="1"/>
    </xf>
    <xf numFmtId="0" fontId="28" fillId="9" borderId="116" xfId="0" applyFont="1" applyFill="1" applyBorder="1" applyAlignment="1">
      <alignment vertical="center"/>
    </xf>
    <xf numFmtId="0" fontId="0" fillId="0" borderId="117" xfId="0" applyBorder="1" applyAlignment="1">
      <alignment horizontal="center" vertical="center"/>
    </xf>
    <xf numFmtId="0" fontId="4" fillId="0" borderId="56" xfId="0" quotePrefix="1" applyFont="1" applyBorder="1" applyAlignment="1">
      <alignment vertical="top" wrapText="1"/>
    </xf>
    <xf numFmtId="0" fontId="4" fillId="0" borderId="25" xfId="0" applyFont="1" applyBorder="1" applyAlignment="1">
      <alignment horizontal="center" vertical="center" wrapText="1"/>
    </xf>
    <xf numFmtId="0" fontId="0" fillId="0" borderId="4" xfId="0" applyBorder="1" applyAlignment="1">
      <alignment horizontal="center" vertical="center"/>
    </xf>
    <xf numFmtId="0" fontId="4" fillId="0" borderId="87" xfId="0" quotePrefix="1" applyFont="1" applyBorder="1" applyAlignment="1">
      <alignment vertical="top" wrapText="1"/>
    </xf>
    <xf numFmtId="0" fontId="0" fillId="0" borderId="118" xfId="0" applyBorder="1" applyAlignment="1">
      <alignment horizontal="center" vertical="center"/>
    </xf>
    <xf numFmtId="0" fontId="28" fillId="9" borderId="46" xfId="0" applyFont="1" applyFill="1" applyBorder="1" applyAlignment="1">
      <alignment horizontal="left" vertical="center"/>
    </xf>
    <xf numFmtId="0" fontId="28" fillId="9" borderId="45" xfId="0" applyFont="1" applyFill="1" applyBorder="1" applyAlignment="1">
      <alignment horizontal="center" vertical="center"/>
    </xf>
    <xf numFmtId="0" fontId="13" fillId="9" borderId="52" xfId="0" applyFont="1" applyFill="1" applyBorder="1" applyAlignment="1">
      <alignment horizontal="left" vertical="top" wrapText="1"/>
    </xf>
    <xf numFmtId="0" fontId="13" fillId="9" borderId="66" xfId="0" applyFont="1" applyFill="1" applyBorder="1" applyAlignment="1">
      <alignment horizontal="left" vertical="top" wrapText="1"/>
    </xf>
    <xf numFmtId="0" fontId="4" fillId="0" borderId="8" xfId="0" applyFont="1" applyBorder="1" applyAlignment="1">
      <alignment horizontal="center" vertical="center"/>
    </xf>
    <xf numFmtId="0" fontId="4" fillId="0" borderId="120" xfId="0" quotePrefix="1" applyFont="1" applyBorder="1" applyAlignment="1">
      <alignment vertical="top" wrapText="1"/>
    </xf>
    <xf numFmtId="0" fontId="13" fillId="9" borderId="51" xfId="0" applyFont="1" applyFill="1" applyBorder="1" applyAlignment="1">
      <alignment horizontal="center" vertical="center" wrapText="1"/>
    </xf>
    <xf numFmtId="0" fontId="23" fillId="0" borderId="11" xfId="0" applyFont="1" applyBorder="1" applyAlignment="1">
      <alignment vertical="top" wrapText="1"/>
    </xf>
    <xf numFmtId="0" fontId="37" fillId="0" borderId="11" xfId="0" applyFont="1" applyBorder="1" applyAlignment="1">
      <alignment vertical="top" wrapText="1"/>
    </xf>
    <xf numFmtId="0" fontId="37" fillId="0" borderId="11" xfId="0" quotePrefix="1" applyFont="1" applyBorder="1" applyAlignment="1">
      <alignment vertical="top" wrapText="1"/>
    </xf>
    <xf numFmtId="0" fontId="37" fillId="0" borderId="54" xfId="0" applyFont="1" applyBorder="1" applyAlignment="1">
      <alignment vertical="top" wrapText="1"/>
    </xf>
    <xf numFmtId="0" fontId="0" fillId="0" borderId="54" xfId="0" applyBorder="1" applyAlignment="1">
      <alignment vertical="top" wrapText="1"/>
    </xf>
    <xf numFmtId="0" fontId="0" fillId="0" borderId="54" xfId="0" applyBorder="1" applyAlignment="1">
      <alignment vertical="top"/>
    </xf>
    <xf numFmtId="0" fontId="0" fillId="0" borderId="7" xfId="0" applyBorder="1" applyAlignment="1">
      <alignment vertical="top"/>
    </xf>
    <xf numFmtId="0" fontId="0" fillId="0" borderId="8" xfId="0" applyBorder="1" applyAlignment="1">
      <alignment vertical="top"/>
    </xf>
    <xf numFmtId="0" fontId="12" fillId="9" borderId="51" xfId="0" applyFont="1" applyFill="1" applyBorder="1" applyAlignment="1">
      <alignment horizontal="left" vertical="top" wrapText="1"/>
    </xf>
    <xf numFmtId="0" fontId="12" fillId="9" borderId="52" xfId="0" applyFont="1" applyFill="1" applyBorder="1" applyAlignment="1">
      <alignment horizontal="left" vertical="top" wrapText="1"/>
    </xf>
    <xf numFmtId="0" fontId="12" fillId="9" borderId="53" xfId="0" applyFont="1" applyFill="1" applyBorder="1" applyAlignment="1">
      <alignment horizontal="left" vertical="top" wrapText="1"/>
    </xf>
    <xf numFmtId="0" fontId="0" fillId="0" borderId="8" xfId="0" applyBorder="1"/>
    <xf numFmtId="0" fontId="0" fillId="0" borderId="120" xfId="0" applyBorder="1" applyAlignment="1">
      <alignment vertical="top" wrapText="1"/>
    </xf>
    <xf numFmtId="0" fontId="0" fillId="0" borderId="7" xfId="0" applyBorder="1"/>
    <xf numFmtId="0" fontId="1" fillId="0" borderId="5" xfId="0" applyFont="1" applyBorder="1" applyAlignment="1">
      <alignment vertical="top"/>
    </xf>
    <xf numFmtId="0" fontId="1" fillId="0" borderId="6" xfId="0" applyFont="1" applyBorder="1" applyAlignment="1">
      <alignment vertical="top"/>
    </xf>
    <xf numFmtId="0" fontId="28" fillId="9" borderId="66" xfId="0" applyFont="1" applyFill="1" applyBorder="1" applyAlignment="1">
      <alignment horizontal="center" vertical="center" wrapText="1"/>
    </xf>
    <xf numFmtId="0" fontId="1" fillId="0" borderId="5" xfId="0" applyFont="1" applyBorder="1" applyAlignment="1">
      <alignment vertical="top" wrapText="1"/>
    </xf>
    <xf numFmtId="0" fontId="15" fillId="0" borderId="5" xfId="0" applyFont="1" applyBorder="1" applyAlignment="1">
      <alignment vertical="top"/>
    </xf>
    <xf numFmtId="0" fontId="15" fillId="0" borderId="5" xfId="0" applyFont="1" applyBorder="1" applyAlignment="1">
      <alignment vertical="top" wrapText="1"/>
    </xf>
    <xf numFmtId="0" fontId="15" fillId="0" borderId="5" xfId="0" applyFont="1" applyBorder="1" applyAlignment="1">
      <alignment horizontal="left" vertical="center"/>
    </xf>
    <xf numFmtId="0" fontId="15" fillId="0" borderId="5" xfId="0" applyFont="1" applyBorder="1" applyAlignment="1">
      <alignment horizontal="left" vertical="center" wrapText="1"/>
    </xf>
    <xf numFmtId="0" fontId="8" fillId="0" borderId="54" xfId="0" applyFont="1" applyBorder="1" applyAlignment="1">
      <alignment vertical="top"/>
    </xf>
    <xf numFmtId="0" fontId="8" fillId="0" borderId="86" xfId="0" applyFont="1" applyBorder="1" applyAlignment="1">
      <alignment vertical="center"/>
    </xf>
    <xf numFmtId="0" fontId="8" fillId="5" borderId="54" xfId="0" applyFont="1" applyFill="1" applyBorder="1" applyAlignment="1">
      <alignment vertical="top" wrapText="1"/>
    </xf>
    <xf numFmtId="0" fontId="8" fillId="0" borderId="54" xfId="0" applyFont="1" applyBorder="1" applyAlignment="1">
      <alignment horizontal="left" vertical="center"/>
    </xf>
    <xf numFmtId="0" fontId="34" fillId="9" borderId="5" xfId="0" applyFont="1" applyFill="1" applyBorder="1" applyAlignment="1">
      <alignment horizontal="left" vertical="top" wrapText="1"/>
    </xf>
    <xf numFmtId="0" fontId="34" fillId="9" borderId="10" xfId="0" applyFont="1" applyFill="1" applyBorder="1" applyAlignment="1">
      <alignment horizontal="center" vertical="center" wrapText="1"/>
    </xf>
    <xf numFmtId="0" fontId="34" fillId="9" borderId="4" xfId="0" applyFont="1" applyFill="1" applyBorder="1" applyAlignment="1">
      <alignment horizontal="center" vertical="center" wrapText="1"/>
    </xf>
    <xf numFmtId="0" fontId="8" fillId="0" borderId="11" xfId="0" applyFont="1" applyBorder="1" applyAlignment="1">
      <alignment horizontal="center" vertical="center"/>
    </xf>
    <xf numFmtId="0" fontId="8" fillId="0" borderId="8" xfId="0" applyFont="1" applyBorder="1" applyAlignment="1">
      <alignment horizontal="center" vertical="center"/>
    </xf>
    <xf numFmtId="0" fontId="8" fillId="0" borderId="54" xfId="0" applyFont="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vertical="top" wrapText="1"/>
    </xf>
    <xf numFmtId="15" fontId="8" fillId="0" borderId="5" xfId="0" applyNumberFormat="1" applyFont="1" applyBorder="1" applyAlignment="1">
      <alignment vertical="top" wrapText="1"/>
    </xf>
    <xf numFmtId="0" fontId="8" fillId="0" borderId="54" xfId="0" applyFont="1" applyBorder="1" applyAlignment="1">
      <alignment vertical="top" wrapText="1"/>
    </xf>
    <xf numFmtId="0" fontId="8" fillId="5" borderId="54" xfId="0" quotePrefix="1" applyFont="1" applyFill="1" applyBorder="1" applyAlignment="1">
      <alignment vertical="top" wrapText="1"/>
    </xf>
    <xf numFmtId="0" fontId="28" fillId="9" borderId="123" xfId="0" applyFont="1" applyFill="1" applyBorder="1" applyAlignment="1">
      <alignment horizontal="center" vertical="center" wrapText="1"/>
    </xf>
    <xf numFmtId="0" fontId="28" fillId="9" borderId="124" xfId="0" applyFont="1" applyFill="1" applyBorder="1" applyAlignment="1">
      <alignment horizontal="center" vertical="center" wrapText="1"/>
    </xf>
    <xf numFmtId="0" fontId="28" fillId="9" borderId="125" xfId="0" applyFont="1" applyFill="1" applyBorder="1" applyAlignment="1">
      <alignment horizontal="center" vertical="center" wrapText="1"/>
    </xf>
    <xf numFmtId="0" fontId="0" fillId="0" borderId="126" xfId="0" applyBorder="1" applyAlignment="1">
      <alignment horizontal="center" vertical="center" wrapText="1"/>
    </xf>
    <xf numFmtId="0" fontId="0" fillId="0" borderId="127" xfId="0" applyBorder="1" applyAlignment="1">
      <alignment horizontal="center" vertical="center" wrapText="1"/>
    </xf>
    <xf numFmtId="0" fontId="0" fillId="0" borderId="128" xfId="0" applyBorder="1" applyAlignment="1">
      <alignment horizontal="center" vertical="center" wrapText="1"/>
    </xf>
    <xf numFmtId="9" fontId="0" fillId="0" borderId="129" xfId="0" applyNumberFormat="1" applyBorder="1" applyAlignment="1">
      <alignment horizontal="center" vertical="center" wrapText="1"/>
    </xf>
    <xf numFmtId="0" fontId="28" fillId="9" borderId="44" xfId="0" applyFont="1" applyFill="1" applyBorder="1" applyAlignment="1">
      <alignment horizontal="center" vertical="center" wrapText="1"/>
    </xf>
    <xf numFmtId="9" fontId="27" fillId="9" borderId="130" xfId="0" applyNumberFormat="1" applyFont="1" applyFill="1" applyBorder="1" applyAlignment="1">
      <alignment horizontal="center" vertical="center" wrapText="1"/>
    </xf>
    <xf numFmtId="0" fontId="27" fillId="9" borderId="31" xfId="0" applyFont="1" applyFill="1" applyBorder="1"/>
    <xf numFmtId="1" fontId="1" fillId="0" borderId="131" xfId="0" applyNumberFormat="1" applyFont="1" applyBorder="1" applyAlignment="1">
      <alignment horizontal="center" vertical="center" wrapText="1"/>
    </xf>
    <xf numFmtId="1" fontId="1" fillId="0" borderId="132" xfId="0" applyNumberFormat="1" applyFont="1" applyBorder="1" applyAlignment="1">
      <alignment horizontal="center" vertical="center" wrapText="1"/>
    </xf>
    <xf numFmtId="0" fontId="8" fillId="0" borderId="51" xfId="0" applyFont="1" applyBorder="1" applyAlignment="1">
      <alignment vertical="top" wrapText="1"/>
    </xf>
    <xf numFmtId="0" fontId="8" fillId="0" borderId="52" xfId="0" applyFont="1" applyBorder="1" applyAlignment="1">
      <alignment vertical="top"/>
    </xf>
    <xf numFmtId="0" fontId="8" fillId="5" borderId="52" xfId="0" quotePrefix="1" applyFont="1" applyFill="1" applyBorder="1" applyAlignment="1">
      <alignment vertical="top" wrapText="1"/>
    </xf>
    <xf numFmtId="0" fontId="8" fillId="0" borderId="52" xfId="0" applyFont="1" applyBorder="1" applyAlignment="1">
      <alignment horizontal="left" vertical="center"/>
    </xf>
    <xf numFmtId="0" fontId="0" fillId="0" borderId="53" xfId="0" applyBorder="1"/>
    <xf numFmtId="0" fontId="0" fillId="0" borderId="8" xfId="0" applyBorder="1" applyAlignment="1">
      <alignment wrapText="1"/>
    </xf>
    <xf numFmtId="15" fontId="0" fillId="0" borderId="8" xfId="0" applyNumberFormat="1" applyBorder="1"/>
    <xf numFmtId="0" fontId="40" fillId="9" borderId="58" xfId="0" applyFont="1" applyFill="1" applyBorder="1" applyAlignment="1">
      <alignment horizontal="left" vertical="top" wrapText="1"/>
    </xf>
    <xf numFmtId="0" fontId="40" fillId="9" borderId="68" xfId="0" applyFont="1" applyFill="1" applyBorder="1" applyAlignment="1">
      <alignment horizontal="left" vertical="top" wrapText="1"/>
    </xf>
    <xf numFmtId="0" fontId="40" fillId="9" borderId="66" xfId="0" applyFont="1" applyFill="1" applyBorder="1" applyAlignment="1">
      <alignment horizontal="left" vertical="top" wrapText="1"/>
    </xf>
    <xf numFmtId="166" fontId="31" fillId="9" borderId="63" xfId="5" applyFont="1" applyFill="1" applyBorder="1"/>
    <xf numFmtId="166" fontId="31" fillId="9" borderId="133" xfId="5" quotePrefix="1" applyFont="1" applyFill="1" applyBorder="1" applyAlignment="1">
      <alignment horizontal="right"/>
    </xf>
    <xf numFmtId="166" fontId="31" fillId="9" borderId="134" xfId="5" quotePrefix="1" applyFont="1" applyFill="1" applyBorder="1" applyAlignment="1">
      <alignment horizontal="right"/>
    </xf>
    <xf numFmtId="166" fontId="31" fillId="9" borderId="133" xfId="5" applyFont="1" applyFill="1" applyBorder="1" applyAlignment="1">
      <alignment horizontal="right"/>
    </xf>
    <xf numFmtId="0" fontId="41" fillId="11" borderId="111" xfId="9" applyFont="1" applyFill="1" applyBorder="1" applyAlignment="1">
      <alignment horizontal="left" vertical="top" wrapText="1"/>
    </xf>
    <xf numFmtId="166" fontId="42" fillId="11" borderId="112" xfId="5" applyFont="1" applyFill="1" applyBorder="1" applyAlignment="1">
      <alignment vertical="center"/>
    </xf>
    <xf numFmtId="0" fontId="12" fillId="0" borderId="69" xfId="0" applyFont="1" applyBorder="1" applyAlignment="1">
      <alignment horizontal="center" vertical="center"/>
    </xf>
    <xf numFmtId="0" fontId="12" fillId="15" borderId="14" xfId="0" applyFont="1" applyFill="1" applyBorder="1" applyAlignment="1">
      <alignment horizontal="center" vertical="center"/>
    </xf>
    <xf numFmtId="0" fontId="12" fillId="15" borderId="72" xfId="0" applyFont="1" applyFill="1" applyBorder="1" applyAlignment="1">
      <alignment horizontal="center" vertical="center"/>
    </xf>
    <xf numFmtId="0" fontId="12" fillId="15" borderId="80" xfId="0" applyFont="1" applyFill="1" applyBorder="1" applyAlignment="1">
      <alignment horizontal="center" vertical="center"/>
    </xf>
    <xf numFmtId="0" fontId="12" fillId="15" borderId="22" xfId="0" applyFont="1" applyFill="1" applyBorder="1" applyAlignment="1">
      <alignment horizontal="center" vertical="center"/>
    </xf>
    <xf numFmtId="0" fontId="7" fillId="0" borderId="5" xfId="0" applyFont="1" applyBorder="1" applyAlignment="1">
      <alignment vertical="top" wrapText="1"/>
    </xf>
    <xf numFmtId="0" fontId="5" fillId="2" borderId="0" xfId="0" applyFont="1" applyFill="1" applyAlignment="1">
      <alignment horizontal="left" vertical="center"/>
    </xf>
    <xf numFmtId="0" fontId="1" fillId="8" borderId="59" xfId="0" applyFont="1" applyFill="1" applyBorder="1"/>
    <xf numFmtId="0" fontId="1" fillId="8" borderId="60" xfId="0" applyFont="1" applyFill="1" applyBorder="1"/>
    <xf numFmtId="0" fontId="29" fillId="0" borderId="18" xfId="0" applyFont="1" applyBorder="1" applyAlignment="1">
      <alignment horizontal="center" vertical="center"/>
    </xf>
    <xf numFmtId="0" fontId="29" fillId="0" borderId="120" xfId="0" applyFont="1" applyBorder="1" applyAlignment="1">
      <alignment horizontal="center" vertical="center"/>
    </xf>
    <xf numFmtId="0" fontId="28" fillId="9" borderId="53" xfId="0" applyFont="1" applyFill="1" applyBorder="1" applyAlignment="1">
      <alignment horizontal="left" vertical="center"/>
    </xf>
    <xf numFmtId="0" fontId="28" fillId="0" borderId="0" xfId="0" applyFont="1" applyAlignment="1">
      <alignment vertical="top"/>
    </xf>
    <xf numFmtId="9" fontId="28" fillId="0" borderId="0" xfId="0" applyNumberFormat="1" applyFont="1" applyAlignment="1">
      <alignment horizontal="center" vertical="top"/>
    </xf>
    <xf numFmtId="0" fontId="28" fillId="0" borderId="0" xfId="0" applyFont="1" applyAlignment="1">
      <alignment horizontal="center" vertical="top"/>
    </xf>
    <xf numFmtId="0" fontId="29" fillId="0" borderId="137" xfId="0" applyFont="1" applyBorder="1" applyAlignment="1">
      <alignment horizontal="center" vertical="center"/>
    </xf>
    <xf numFmtId="0" fontId="29" fillId="0" borderId="140" xfId="0" applyFont="1" applyBorder="1" applyAlignment="1">
      <alignment horizontal="center" vertical="center"/>
    </xf>
    <xf numFmtId="0" fontId="29" fillId="0" borderId="55" xfId="0" applyFont="1" applyBorder="1" applyAlignment="1">
      <alignment horizontal="center" vertical="center"/>
    </xf>
    <xf numFmtId="0" fontId="28" fillId="9" borderId="138" xfId="0" applyFont="1" applyFill="1" applyBorder="1" applyAlignment="1">
      <alignment horizontal="center" vertical="center"/>
    </xf>
    <xf numFmtId="0" fontId="44" fillId="0" borderId="19" xfId="0" applyFont="1" applyBorder="1" applyAlignment="1">
      <alignment horizontal="left" vertical="center" wrapText="1"/>
    </xf>
    <xf numFmtId="0" fontId="44" fillId="0" borderId="28" xfId="0" applyFont="1" applyBorder="1" applyAlignment="1">
      <alignment horizontal="left" vertical="center" wrapText="1"/>
    </xf>
    <xf numFmtId="0" fontId="45" fillId="0" borderId="139" xfId="0" applyFont="1" applyBorder="1" applyAlignment="1">
      <alignment horizontal="left" vertical="center" wrapText="1"/>
    </xf>
    <xf numFmtId="0" fontId="45" fillId="0" borderId="19" xfId="0" applyFont="1" applyBorder="1" applyAlignment="1">
      <alignment horizontal="left" vertical="center" wrapText="1"/>
    </xf>
    <xf numFmtId="0" fontId="45" fillId="0" borderId="70" xfId="0" applyFont="1" applyBorder="1" applyAlignment="1">
      <alignment horizontal="left" vertical="center" wrapText="1"/>
    </xf>
    <xf numFmtId="0" fontId="46" fillId="0" borderId="27" xfId="0" applyFont="1" applyBorder="1" applyAlignment="1">
      <alignment horizontal="left" vertical="center" wrapText="1"/>
    </xf>
    <xf numFmtId="0" fontId="46" fillId="0" borderId="19" xfId="0" applyFont="1" applyBorder="1" applyAlignment="1">
      <alignment horizontal="left" vertical="center" wrapText="1"/>
    </xf>
    <xf numFmtId="0" fontId="46" fillId="0" borderId="28" xfId="0" applyFont="1" applyBorder="1" applyAlignment="1">
      <alignment horizontal="left" vertical="center" wrapText="1"/>
    </xf>
    <xf numFmtId="0" fontId="39" fillId="0" borderId="139" xfId="0" applyFont="1" applyBorder="1" applyAlignment="1">
      <alignment horizontal="left" vertical="center" wrapText="1"/>
    </xf>
    <xf numFmtId="0" fontId="39" fillId="0" borderId="19" xfId="0" applyFont="1" applyBorder="1" applyAlignment="1">
      <alignment horizontal="left" vertical="center" wrapText="1"/>
    </xf>
    <xf numFmtId="0" fontId="39" fillId="0" borderId="70" xfId="0" applyFont="1" applyBorder="1" applyAlignment="1">
      <alignment horizontal="left" vertical="center" wrapText="1"/>
    </xf>
    <xf numFmtId="166" fontId="47" fillId="12" borderId="0" xfId="8" applyNumberFormat="1" applyFont="1" applyFill="1" applyAlignment="1">
      <alignment horizontal="center" vertical="center" wrapText="1"/>
    </xf>
    <xf numFmtId="0" fontId="49" fillId="9" borderId="14" xfId="0" applyFont="1" applyFill="1" applyBorder="1" applyAlignment="1">
      <alignment horizontal="left" vertical="top" wrapText="1"/>
    </xf>
    <xf numFmtId="0" fontId="31" fillId="9" borderId="21" xfId="0" applyFont="1" applyFill="1" applyBorder="1" applyAlignment="1">
      <alignment horizontal="left" vertical="top" wrapText="1"/>
    </xf>
    <xf numFmtId="0" fontId="31" fillId="9" borderId="48" xfId="0" applyFont="1" applyFill="1" applyBorder="1" applyAlignment="1">
      <alignment horizontal="left" vertical="top"/>
    </xf>
    <xf numFmtId="0" fontId="17" fillId="9" borderId="11" xfId="0" applyFont="1" applyFill="1" applyBorder="1" applyAlignment="1">
      <alignment horizontal="left" vertical="top" wrapText="1"/>
    </xf>
    <xf numFmtId="0" fontId="17" fillId="9" borderId="8" xfId="0" applyFont="1" applyFill="1" applyBorder="1" applyAlignment="1">
      <alignment horizontal="left" vertical="top" wrapText="1"/>
    </xf>
    <xf numFmtId="0" fontId="17" fillId="9" borderId="12" xfId="0" applyFont="1" applyFill="1" applyBorder="1" applyAlignment="1">
      <alignment horizontal="left" vertical="top" wrapText="1"/>
    </xf>
    <xf numFmtId="0" fontId="31" fillId="9" borderId="48" xfId="0" applyFont="1" applyFill="1" applyBorder="1" applyAlignment="1">
      <alignment horizontal="left" vertical="top" wrapText="1"/>
    </xf>
    <xf numFmtId="0" fontId="28" fillId="9" borderId="68" xfId="0" applyFont="1" applyFill="1" applyBorder="1" applyAlignment="1">
      <alignment horizontal="left" vertical="center" wrapText="1"/>
    </xf>
    <xf numFmtId="0" fontId="28" fillId="9" borderId="24" xfId="0" applyFont="1" applyFill="1" applyBorder="1" applyAlignment="1">
      <alignment horizontal="center" vertical="center" wrapText="1"/>
    </xf>
    <xf numFmtId="0" fontId="15" fillId="0" borderId="6" xfId="0" applyFont="1" applyBorder="1" applyAlignment="1">
      <alignment vertical="top" wrapText="1"/>
    </xf>
    <xf numFmtId="0" fontId="4" fillId="0" borderId="142" xfId="0" applyFont="1" applyBorder="1" applyAlignment="1">
      <alignment horizontal="center" vertical="center" wrapText="1"/>
    </xf>
    <xf numFmtId="0" fontId="0" fillId="0" borderId="3" xfId="0" applyBorder="1" applyAlignment="1">
      <alignment horizontal="left" vertical="top" wrapText="1"/>
    </xf>
    <xf numFmtId="0" fontId="48" fillId="9" borderId="11" xfId="0" applyFont="1" applyFill="1" applyBorder="1" applyAlignment="1">
      <alignment vertical="center" wrapText="1"/>
    </xf>
    <xf numFmtId="0" fontId="7" fillId="9" borderId="19" xfId="0" applyFont="1" applyFill="1" applyBorder="1" applyAlignment="1">
      <alignment horizontal="center" vertical="center"/>
    </xf>
    <xf numFmtId="0" fontId="28" fillId="9" borderId="125" xfId="0" applyFont="1" applyFill="1" applyBorder="1" applyAlignment="1">
      <alignment vertical="center"/>
    </xf>
    <xf numFmtId="0" fontId="31" fillId="9" borderId="22" xfId="0" applyFont="1" applyFill="1" applyBorder="1" applyAlignment="1">
      <alignment horizontal="center" vertical="top" wrapText="1"/>
    </xf>
    <xf numFmtId="0" fontId="31" fillId="9" borderId="143" xfId="0" applyFont="1" applyFill="1" applyBorder="1" applyAlignment="1">
      <alignment vertical="top"/>
    </xf>
    <xf numFmtId="0" fontId="28" fillId="9" borderId="47" xfId="0" applyFont="1" applyFill="1" applyBorder="1" applyAlignment="1">
      <alignment horizontal="left" vertical="top"/>
    </xf>
    <xf numFmtId="0" fontId="48" fillId="9" borderId="8" xfId="0" applyFont="1" applyFill="1" applyBorder="1" applyAlignment="1">
      <alignment vertical="center" wrapText="1"/>
    </xf>
    <xf numFmtId="0" fontId="7" fillId="0" borderId="47" xfId="0" applyFont="1" applyBorder="1" applyAlignment="1">
      <alignment vertical="top" wrapText="1"/>
    </xf>
    <xf numFmtId="0" fontId="4" fillId="0" borderId="80" xfId="0" applyFont="1" applyBorder="1" applyAlignment="1">
      <alignment vertical="top" wrapText="1"/>
    </xf>
    <xf numFmtId="0" fontId="7" fillId="0" borderId="47" xfId="1" applyFont="1" applyBorder="1" applyAlignment="1">
      <alignment horizontal="left" vertical="top" wrapText="1"/>
    </xf>
    <xf numFmtId="0" fontId="4" fillId="0" borderId="47" xfId="1" applyFont="1" applyBorder="1" applyAlignment="1">
      <alignment horizontal="left" vertical="top" wrapText="1"/>
    </xf>
    <xf numFmtId="0" fontId="31" fillId="9" borderId="0" xfId="0" applyFont="1" applyFill="1" applyAlignment="1">
      <alignment horizontal="center" vertical="center" wrapText="1"/>
    </xf>
    <xf numFmtId="0" fontId="7" fillId="0" borderId="3" xfId="0" applyFont="1" applyBorder="1" applyAlignment="1">
      <alignment vertical="top" wrapText="1"/>
    </xf>
    <xf numFmtId="0" fontId="7" fillId="0" borderId="80" xfId="0" applyFont="1" applyBorder="1" applyAlignment="1">
      <alignment vertical="top" wrapText="1"/>
    </xf>
    <xf numFmtId="0" fontId="31" fillId="9" borderId="78" xfId="0" applyFont="1" applyFill="1" applyBorder="1" applyAlignment="1">
      <alignment horizontal="left" vertical="top" wrapText="1"/>
    </xf>
    <xf numFmtId="0" fontId="4" fillId="0" borderId="3" xfId="0" applyFont="1" applyBorder="1" applyAlignment="1">
      <alignment vertical="top" wrapText="1"/>
    </xf>
    <xf numFmtId="0" fontId="0" fillId="0" borderId="47" xfId="0" applyBorder="1" applyAlignment="1">
      <alignment horizontal="left" vertical="top" wrapText="1"/>
    </xf>
    <xf numFmtId="0" fontId="7" fillId="0" borderId="47" xfId="0" applyFont="1" applyBorder="1" applyAlignment="1">
      <alignment horizontal="left" vertical="top" wrapText="1"/>
    </xf>
    <xf numFmtId="0" fontId="7" fillId="0" borderId="144" xfId="0" applyFont="1" applyBorder="1" applyAlignment="1">
      <alignment vertical="top" wrapText="1"/>
    </xf>
    <xf numFmtId="0" fontId="4" fillId="0" borderId="47" xfId="0" applyFont="1" applyBorder="1" applyAlignment="1">
      <alignment vertical="top" wrapText="1"/>
    </xf>
    <xf numFmtId="0" fontId="4" fillId="0" borderId="78" xfId="0" applyFont="1" applyBorder="1" applyAlignment="1">
      <alignment vertical="top" wrapText="1"/>
    </xf>
    <xf numFmtId="0" fontId="4" fillId="0" borderId="145" xfId="0" applyFont="1" applyBorder="1" applyAlignment="1">
      <alignment vertical="top" wrapText="1"/>
    </xf>
    <xf numFmtId="0" fontId="4" fillId="0" borderId="80" xfId="0" quotePrefix="1" applyFont="1" applyBorder="1" applyAlignment="1">
      <alignment vertical="top" wrapText="1"/>
    </xf>
    <xf numFmtId="0" fontId="4" fillId="0" borderId="78" xfId="0" applyFont="1" applyBorder="1" applyAlignment="1">
      <alignment horizontal="left" vertical="top" wrapText="1"/>
    </xf>
    <xf numFmtId="0" fontId="0" fillId="0" borderId="78" xfId="0" applyBorder="1" applyAlignment="1">
      <alignment horizontal="left" vertical="top" wrapText="1"/>
    </xf>
    <xf numFmtId="0" fontId="31" fillId="9" borderId="80" xfId="0" applyFont="1" applyFill="1" applyBorder="1" applyAlignment="1">
      <alignment vertical="top" wrapText="1"/>
    </xf>
    <xf numFmtId="0" fontId="7" fillId="0" borderId="145" xfId="0" applyFont="1" applyBorder="1" applyAlignment="1">
      <alignment vertical="top" wrapText="1"/>
    </xf>
    <xf numFmtId="0" fontId="31" fillId="9" borderId="47" xfId="0" applyFont="1" applyFill="1" applyBorder="1" applyAlignment="1">
      <alignment vertical="top" wrapText="1"/>
    </xf>
    <xf numFmtId="0" fontId="4" fillId="0" borderId="78" xfId="1" applyFont="1" applyBorder="1" applyAlignment="1">
      <alignment horizontal="left" vertical="top" wrapText="1"/>
    </xf>
    <xf numFmtId="0" fontId="4" fillId="0" borderId="81" xfId="1" applyFont="1" applyBorder="1" applyAlignment="1">
      <alignment horizontal="left" vertical="top" wrapText="1"/>
    </xf>
    <xf numFmtId="0" fontId="28" fillId="9" borderId="137" xfId="0" applyFont="1" applyFill="1" applyBorder="1" applyAlignment="1">
      <alignment horizontal="left" vertical="center" wrapText="1"/>
    </xf>
    <xf numFmtId="0" fontId="7" fillId="9" borderId="19" xfId="0" applyFont="1" applyFill="1" applyBorder="1" applyAlignment="1">
      <alignment horizontal="left" vertical="top"/>
    </xf>
    <xf numFmtId="0" fontId="7" fillId="0" borderId="30" xfId="0" applyFont="1" applyBorder="1" applyAlignment="1">
      <alignment vertical="top"/>
    </xf>
    <xf numFmtId="0" fontId="7" fillId="9" borderId="18" xfId="0" applyFont="1" applyFill="1" applyBorder="1" applyAlignment="1">
      <alignment horizontal="left" vertical="top" wrapText="1"/>
    </xf>
    <xf numFmtId="0" fontId="7" fillId="7" borderId="26" xfId="0" applyFont="1" applyFill="1" applyBorder="1" applyAlignment="1">
      <alignment vertical="top" wrapText="1"/>
    </xf>
    <xf numFmtId="0" fontId="7" fillId="7" borderId="16" xfId="0" applyFont="1" applyFill="1" applyBorder="1" applyAlignment="1">
      <alignment vertical="top" wrapText="1"/>
    </xf>
    <xf numFmtId="49" fontId="4" fillId="0" borderId="19" xfId="2" applyNumberFormat="1" applyFont="1" applyBorder="1" applyAlignment="1">
      <alignment vertical="top"/>
    </xf>
    <xf numFmtId="0" fontId="7" fillId="2" borderId="26" xfId="0" applyFont="1" applyFill="1" applyBorder="1" applyAlignment="1">
      <alignment horizontal="left" vertical="top"/>
    </xf>
    <xf numFmtId="0" fontId="0" fillId="0" borderId="19" xfId="0" applyBorder="1" applyAlignment="1">
      <alignment horizontal="left" vertical="top"/>
    </xf>
    <xf numFmtId="0" fontId="7" fillId="9" borderId="18" xfId="0" applyFont="1" applyFill="1" applyBorder="1" applyAlignment="1">
      <alignment horizontal="left" vertical="top"/>
    </xf>
    <xf numFmtId="0" fontId="7" fillId="0" borderId="32" xfId="0" applyFont="1" applyBorder="1" applyAlignment="1">
      <alignment vertical="top"/>
    </xf>
    <xf numFmtId="0" fontId="7" fillId="0" borderId="30" xfId="0" applyFont="1" applyBorder="1" applyAlignment="1">
      <alignment vertical="top" wrapText="1"/>
    </xf>
    <xf numFmtId="0" fontId="7" fillId="9" borderId="32" xfId="0" applyFont="1" applyFill="1" applyBorder="1" applyAlignment="1">
      <alignment vertical="top"/>
    </xf>
    <xf numFmtId="0" fontId="7" fillId="9" borderId="30" xfId="0" applyFont="1" applyFill="1" applyBorder="1" applyAlignment="1">
      <alignment vertical="top"/>
    </xf>
    <xf numFmtId="0" fontId="0" fillId="0" borderId="70" xfId="0" applyBorder="1" applyAlignment="1">
      <alignment horizontal="left" vertical="top"/>
    </xf>
    <xf numFmtId="0" fontId="17" fillId="9" borderId="63" xfId="9" applyFont="1" applyFill="1" applyBorder="1" applyAlignment="1">
      <alignment horizontal="left" vertical="top" wrapText="1"/>
    </xf>
    <xf numFmtId="0" fontId="17" fillId="9" borderId="146" xfId="9" applyFont="1" applyFill="1" applyBorder="1" applyAlignment="1">
      <alignment horizontal="left" vertical="top"/>
    </xf>
    <xf numFmtId="0" fontId="34" fillId="9" borderId="10" xfId="0" applyFont="1" applyFill="1" applyBorder="1" applyAlignment="1">
      <alignment horizontal="left" vertical="center" wrapText="1"/>
    </xf>
    <xf numFmtId="0" fontId="34" fillId="9" borderId="141" xfId="0" applyFont="1" applyFill="1" applyBorder="1" applyAlignment="1">
      <alignment horizontal="center" vertical="center" wrapText="1"/>
    </xf>
    <xf numFmtId="0" fontId="0" fillId="0" borderId="0" xfId="0" applyAlignment="1">
      <alignment vertical="center"/>
    </xf>
    <xf numFmtId="49" fontId="7" fillId="0" borderId="98" xfId="5" applyNumberFormat="1" applyFont="1" applyBorder="1" applyAlignment="1">
      <alignment horizontal="left" vertical="center" wrapText="1" indent="1"/>
    </xf>
    <xf numFmtId="49" fontId="0" fillId="0" borderId="98" xfId="5" applyNumberFormat="1" applyFont="1" applyBorder="1" applyAlignment="1">
      <alignment horizontal="left" vertical="center" wrapText="1" indent="1"/>
    </xf>
    <xf numFmtId="166" fontId="47" fillId="12" borderId="26" xfId="8" applyNumberFormat="1" applyFont="1" applyFill="1" applyBorder="1" applyAlignment="1">
      <alignment horizontal="center" vertical="center" wrapText="1"/>
    </xf>
    <xf numFmtId="166" fontId="0" fillId="0" borderId="0" xfId="0" applyNumberFormat="1"/>
    <xf numFmtId="164" fontId="13" fillId="9" borderId="106" xfId="5" applyNumberFormat="1" applyFont="1" applyFill="1" applyBorder="1"/>
    <xf numFmtId="168" fontId="0" fillId="0" borderId="0" xfId="0" applyNumberFormat="1"/>
    <xf numFmtId="9" fontId="33" fillId="9" borderId="114" xfId="5" applyNumberFormat="1" applyFont="1" applyFill="1" applyBorder="1"/>
    <xf numFmtId="1" fontId="28" fillId="9" borderId="130" xfId="0" applyNumberFormat="1" applyFont="1" applyFill="1" applyBorder="1" applyAlignment="1">
      <alignment horizontal="center" vertical="center" wrapText="1"/>
    </xf>
    <xf numFmtId="0" fontId="12" fillId="9" borderId="153" xfId="0" applyFont="1" applyFill="1" applyBorder="1" applyAlignment="1">
      <alignment horizontal="center" vertical="center"/>
    </xf>
    <xf numFmtId="0" fontId="12" fillId="9" borderId="154" xfId="0" applyFont="1" applyFill="1" applyBorder="1" applyAlignment="1">
      <alignment horizontal="center" vertical="center" wrapText="1"/>
    </xf>
    <xf numFmtId="0" fontId="12" fillId="9" borderId="157" xfId="0" applyFont="1" applyFill="1" applyBorder="1" applyAlignment="1">
      <alignment horizontal="center" vertical="center"/>
    </xf>
    <xf numFmtId="0" fontId="12" fillId="9" borderId="158" xfId="0" applyFont="1" applyFill="1" applyBorder="1" applyAlignment="1">
      <alignment horizontal="center" vertical="center" wrapText="1"/>
    </xf>
    <xf numFmtId="0" fontId="29" fillId="0" borderId="35" xfId="0" applyFont="1" applyBorder="1" applyAlignment="1">
      <alignment horizontal="center" vertical="center"/>
    </xf>
    <xf numFmtId="0" fontId="12" fillId="9" borderId="14" xfId="0" applyFont="1" applyFill="1" applyBorder="1" applyAlignment="1">
      <alignment horizontal="center" vertical="center"/>
    </xf>
    <xf numFmtId="0" fontId="1" fillId="9" borderId="14" xfId="0" applyFont="1" applyFill="1" applyBorder="1" applyAlignment="1">
      <alignment horizontal="center" vertical="center"/>
    </xf>
    <xf numFmtId="0" fontId="29" fillId="0" borderId="36" xfId="0" applyFont="1" applyBorder="1" applyAlignment="1">
      <alignment horizontal="center" vertical="center"/>
    </xf>
    <xf numFmtId="0" fontId="7" fillId="0" borderId="164" xfId="0" applyFont="1" applyBorder="1" applyAlignment="1">
      <alignment vertical="top"/>
    </xf>
    <xf numFmtId="0" fontId="7" fillId="0" borderId="165" xfId="0" applyFont="1" applyBorder="1" applyAlignment="1">
      <alignment vertical="top"/>
    </xf>
    <xf numFmtId="0" fontId="7" fillId="0" borderId="166" xfId="0" applyFont="1" applyBorder="1" applyAlignment="1">
      <alignment vertical="top"/>
    </xf>
    <xf numFmtId="0" fontId="6" fillId="0" borderId="167" xfId="0" applyFont="1" applyBorder="1" applyAlignment="1">
      <alignment vertical="top"/>
    </xf>
    <xf numFmtId="0" fontId="12" fillId="15" borderId="159" xfId="0" applyFont="1" applyFill="1" applyBorder="1" applyAlignment="1">
      <alignment horizontal="center" vertical="center"/>
    </xf>
    <xf numFmtId="0" fontId="12" fillId="15" borderId="160" xfId="0" applyFont="1" applyFill="1" applyBorder="1" applyAlignment="1">
      <alignment horizontal="center" vertical="center"/>
    </xf>
    <xf numFmtId="0" fontId="12" fillId="15" borderId="35" xfId="0" applyFont="1" applyFill="1" applyBorder="1" applyAlignment="1">
      <alignment horizontal="center" vertical="center"/>
    </xf>
    <xf numFmtId="0" fontId="12" fillId="15" borderId="36" xfId="0" applyFont="1" applyFill="1" applyBorder="1" applyAlignment="1">
      <alignment horizontal="center" vertical="center"/>
    </xf>
    <xf numFmtId="0" fontId="29" fillId="5" borderId="35" xfId="0" applyFont="1" applyFill="1" applyBorder="1" applyAlignment="1">
      <alignment horizontal="center" vertical="center"/>
    </xf>
    <xf numFmtId="0" fontId="12" fillId="15" borderId="168" xfId="0" applyFont="1" applyFill="1" applyBorder="1" applyAlignment="1">
      <alignment horizontal="center" vertical="center" wrapText="1"/>
    </xf>
    <xf numFmtId="0" fontId="7" fillId="0" borderId="170" xfId="0" applyFont="1" applyBorder="1" applyAlignment="1">
      <alignment horizontal="center" vertical="top"/>
    </xf>
    <xf numFmtId="0" fontId="7" fillId="0" borderId="171" xfId="0" applyFont="1" applyBorder="1" applyAlignment="1">
      <alignment horizontal="center" vertical="top"/>
    </xf>
    <xf numFmtId="0" fontId="1" fillId="9" borderId="169" xfId="0" applyFont="1" applyFill="1" applyBorder="1" applyAlignment="1">
      <alignment horizontal="center" vertical="center" wrapText="1"/>
    </xf>
    <xf numFmtId="0" fontId="0" fillId="0" borderId="166" xfId="0" applyBorder="1"/>
    <xf numFmtId="0" fontId="0" fillId="0" borderId="43" xfId="0" applyBorder="1"/>
    <xf numFmtId="0" fontId="0" fillId="0" borderId="41" xfId="0" applyBorder="1"/>
    <xf numFmtId="0" fontId="7" fillId="0" borderId="172" xfId="0" applyFont="1" applyBorder="1" applyAlignment="1">
      <alignment vertical="top"/>
    </xf>
    <xf numFmtId="165" fontId="36" fillId="0" borderId="14" xfId="0" applyNumberFormat="1" applyFont="1" applyBorder="1" applyAlignment="1">
      <alignment horizontal="center" vertical="top"/>
    </xf>
    <xf numFmtId="9" fontId="28" fillId="0" borderId="163" xfId="0" applyNumberFormat="1" applyFont="1" applyBorder="1" applyAlignment="1">
      <alignment horizontal="center" vertical="top"/>
    </xf>
    <xf numFmtId="0" fontId="0" fillId="4" borderId="4" xfId="0" applyFill="1" applyBorder="1" applyAlignment="1">
      <alignment vertical="top" wrapText="1"/>
    </xf>
    <xf numFmtId="49" fontId="53" fillId="9" borderId="124" xfId="10" applyNumberFormat="1" applyFont="1" applyFill="1" applyBorder="1" applyAlignment="1">
      <alignment horizontal="center" vertical="center" wrapText="1"/>
    </xf>
    <xf numFmtId="0" fontId="54" fillId="0" borderId="5" xfId="0" applyFont="1" applyBorder="1" applyAlignment="1">
      <alignment vertical="top"/>
    </xf>
    <xf numFmtId="0" fontId="54" fillId="0" borderId="5" xfId="0" applyFont="1" applyBorder="1" applyAlignment="1">
      <alignment horizontal="left" vertical="center"/>
    </xf>
    <xf numFmtId="0" fontId="12" fillId="15" borderId="186" xfId="0" applyFont="1" applyFill="1" applyBorder="1" applyAlignment="1">
      <alignment horizontal="center" vertical="center"/>
    </xf>
    <xf numFmtId="0" fontId="12" fillId="15" borderId="187" xfId="0" applyFont="1" applyFill="1" applyBorder="1" applyAlignment="1">
      <alignment horizontal="center" vertical="center"/>
    </xf>
    <xf numFmtId="0" fontId="12" fillId="9" borderId="178" xfId="0" applyFont="1" applyFill="1" applyBorder="1" applyAlignment="1">
      <alignment horizontal="center"/>
    </xf>
    <xf numFmtId="0" fontId="12" fillId="9" borderId="183" xfId="0" applyFont="1" applyFill="1" applyBorder="1"/>
    <xf numFmtId="0" fontId="12" fillId="9" borderId="188" xfId="0" applyFont="1" applyFill="1" applyBorder="1"/>
    <xf numFmtId="0" fontId="0" fillId="0" borderId="179" xfId="0" applyBorder="1"/>
    <xf numFmtId="0" fontId="12" fillId="9" borderId="179" xfId="0" applyFont="1" applyFill="1" applyBorder="1"/>
    <xf numFmtId="0" fontId="0" fillId="0" borderId="178" xfId="0" applyBorder="1" applyAlignment="1">
      <alignment horizontal="left" vertical="center" wrapText="1"/>
    </xf>
    <xf numFmtId="0" fontId="7" fillId="5" borderId="178" xfId="0" applyFont="1" applyFill="1" applyBorder="1" applyAlignment="1">
      <alignment horizontal="left" vertical="center" wrapText="1"/>
    </xf>
    <xf numFmtId="0" fontId="11" fillId="5" borderId="178" xfId="0" applyFont="1" applyFill="1" applyBorder="1" applyAlignment="1">
      <alignment horizontal="left" vertical="center" wrapText="1"/>
    </xf>
    <xf numFmtId="0" fontId="12" fillId="9" borderId="178" xfId="0" applyFont="1" applyFill="1" applyBorder="1" applyAlignment="1">
      <alignment horizontal="center" vertical="center"/>
    </xf>
    <xf numFmtId="0" fontId="12" fillId="9" borderId="179" xfId="0" applyFont="1" applyFill="1" applyBorder="1" applyAlignment="1">
      <alignment vertical="center"/>
    </xf>
    <xf numFmtId="0" fontId="12" fillId="0" borderId="189" xfId="0" applyFont="1" applyBorder="1" applyAlignment="1">
      <alignment horizontal="center" vertical="center"/>
    </xf>
    <xf numFmtId="0" fontId="12" fillId="0" borderId="180" xfId="0" applyFont="1" applyBorder="1" applyAlignment="1">
      <alignment horizontal="center" vertical="center"/>
    </xf>
    <xf numFmtId="0" fontId="0" fillId="0" borderId="181" xfId="0" applyBorder="1"/>
    <xf numFmtId="0" fontId="47" fillId="12" borderId="184" xfId="10" applyFont="1" applyFill="1" applyBorder="1" applyAlignment="1">
      <alignment horizontal="center" vertical="center" wrapText="1"/>
    </xf>
    <xf numFmtId="0" fontId="7" fillId="5" borderId="178" xfId="0" applyFont="1" applyFill="1" applyBorder="1" applyAlignment="1">
      <alignment horizontal="left" vertical="top" wrapText="1"/>
    </xf>
    <xf numFmtId="0" fontId="30" fillId="5" borderId="14" xfId="0" applyFont="1" applyFill="1" applyBorder="1" applyAlignment="1">
      <alignment horizontal="center" vertical="center"/>
    </xf>
    <xf numFmtId="0" fontId="0" fillId="5" borderId="178" xfId="0" quotePrefix="1" applyFill="1" applyBorder="1" applyAlignment="1">
      <alignment horizontal="center" vertical="center" wrapText="1"/>
    </xf>
    <xf numFmtId="0" fontId="30" fillId="0" borderId="0" xfId="0" applyFont="1" applyAlignment="1">
      <alignment horizontal="left" vertical="center"/>
    </xf>
    <xf numFmtId="0" fontId="29" fillId="5" borderId="36" xfId="0" applyFont="1" applyFill="1" applyBorder="1" applyAlignment="1">
      <alignment horizontal="center" vertical="center"/>
    </xf>
    <xf numFmtId="0" fontId="12" fillId="15" borderId="14" xfId="0" applyFont="1" applyFill="1" applyBorder="1" applyAlignment="1">
      <alignment horizontal="center" vertical="center" wrapText="1"/>
    </xf>
    <xf numFmtId="0" fontId="12" fillId="15" borderId="204" xfId="0" applyFont="1" applyFill="1" applyBorder="1" applyAlignment="1">
      <alignment horizontal="center" vertical="center" wrapText="1"/>
    </xf>
    <xf numFmtId="0" fontId="1" fillId="9" borderId="205" xfId="0" applyFont="1" applyFill="1" applyBorder="1" applyAlignment="1">
      <alignment horizontal="center" vertical="center" wrapText="1"/>
    </xf>
    <xf numFmtId="9" fontId="7" fillId="0" borderId="206" xfId="0" applyNumberFormat="1" applyFont="1" applyBorder="1" applyAlignment="1">
      <alignment horizontal="center" vertical="top"/>
    </xf>
    <xf numFmtId="9" fontId="7" fillId="0" borderId="207" xfId="0" applyNumberFormat="1" applyFont="1" applyBorder="1" applyAlignment="1">
      <alignment horizontal="center" vertical="top"/>
    </xf>
    <xf numFmtId="0" fontId="12" fillId="0" borderId="137" xfId="0" applyFont="1" applyBorder="1" applyAlignment="1">
      <alignment horizontal="center" vertical="center"/>
    </xf>
    <xf numFmtId="0" fontId="12" fillId="0" borderId="18" xfId="0" applyFont="1" applyBorder="1" applyAlignment="1">
      <alignment horizontal="center" vertical="center"/>
    </xf>
    <xf numFmtId="0" fontId="12" fillId="0" borderId="120" xfId="0" applyFont="1" applyBorder="1" applyAlignment="1">
      <alignment horizontal="center" vertical="center"/>
    </xf>
    <xf numFmtId="49" fontId="0" fillId="0" borderId="103" xfId="5" applyNumberFormat="1" applyFont="1" applyBorder="1" applyAlignment="1">
      <alignment horizontal="left" vertical="center" indent="1"/>
    </xf>
    <xf numFmtId="167" fontId="0" fillId="0" borderId="104" xfId="5" applyNumberFormat="1" applyFont="1" applyBorder="1" applyAlignment="1">
      <alignment horizontal="left" vertical="center" indent="1"/>
    </xf>
    <xf numFmtId="49" fontId="0" fillId="0" borderId="98" xfId="5" applyNumberFormat="1" applyFont="1" applyBorder="1" applyAlignment="1">
      <alignment horizontal="left" vertical="center" indent="1"/>
    </xf>
    <xf numFmtId="167" fontId="0" fillId="0" borderId="17" xfId="5" applyNumberFormat="1" applyFont="1" applyBorder="1" applyAlignment="1">
      <alignment horizontal="left" vertical="center" indent="1"/>
    </xf>
    <xf numFmtId="49" fontId="0" fillId="0" borderId="61" xfId="5" applyNumberFormat="1" applyFont="1" applyBorder="1" applyAlignment="1">
      <alignment horizontal="left" vertical="center" indent="1"/>
    </xf>
    <xf numFmtId="167" fontId="0" fillId="0" borderId="208" xfId="5" applyNumberFormat="1" applyFont="1" applyBorder="1" applyAlignment="1">
      <alignment horizontal="left" vertical="center" indent="1"/>
    </xf>
    <xf numFmtId="0" fontId="30" fillId="0" borderId="47" xfId="0" applyFont="1" applyBorder="1" applyAlignment="1">
      <alignment horizontal="center" vertical="center"/>
    </xf>
    <xf numFmtId="0" fontId="30" fillId="0" borderId="79" xfId="0" applyFont="1" applyBorder="1" applyAlignment="1">
      <alignment horizontal="center" vertical="center"/>
    </xf>
    <xf numFmtId="0" fontId="30" fillId="0" borderId="45" xfId="0" applyFont="1" applyBorder="1" applyAlignment="1">
      <alignment horizontal="center" vertical="center"/>
    </xf>
    <xf numFmtId="0" fontId="30" fillId="0" borderId="49" xfId="0" applyFont="1" applyBorder="1" applyAlignment="1">
      <alignment horizontal="center" vertical="center"/>
    </xf>
    <xf numFmtId="0" fontId="30" fillId="0" borderId="80" xfId="0" applyFont="1" applyBorder="1" applyAlignment="1">
      <alignment horizontal="center" vertical="center"/>
    </xf>
    <xf numFmtId="0" fontId="8" fillId="0" borderId="20" xfId="0" applyFont="1" applyBorder="1" applyAlignment="1">
      <alignment horizontal="left" vertical="center"/>
    </xf>
    <xf numFmtId="166" fontId="0" fillId="4" borderId="14" xfId="5" applyFont="1" applyFill="1" applyBorder="1" applyAlignment="1" applyProtection="1">
      <alignment horizontal="left" indent="1"/>
      <protection locked="0"/>
    </xf>
    <xf numFmtId="166" fontId="0" fillId="4" borderId="48" xfId="5" applyFont="1" applyFill="1" applyBorder="1" applyAlignment="1" applyProtection="1">
      <alignment horizontal="left" indent="1"/>
      <protection locked="0"/>
    </xf>
    <xf numFmtId="166" fontId="0" fillId="4" borderId="69" xfId="5" applyFont="1" applyFill="1" applyBorder="1" applyAlignment="1" applyProtection="1">
      <alignment horizontal="left" indent="1"/>
      <protection locked="0"/>
    </xf>
    <xf numFmtId="166" fontId="0" fillId="4" borderId="50" xfId="5" applyFont="1" applyFill="1" applyBorder="1" applyAlignment="1" applyProtection="1">
      <alignment horizontal="left" indent="1"/>
      <protection locked="0"/>
    </xf>
    <xf numFmtId="166" fontId="0" fillId="4" borderId="21" xfId="5" applyFont="1" applyFill="1" applyBorder="1" applyAlignment="1" applyProtection="1">
      <alignment horizontal="left" indent="1"/>
      <protection locked="0"/>
    </xf>
    <xf numFmtId="166" fontId="0" fillId="4" borderId="48" xfId="5" applyFont="1" applyFill="1" applyBorder="1" applyAlignment="1" applyProtection="1">
      <alignment horizontal="left" wrapText="1" indent="1"/>
      <protection locked="0"/>
    </xf>
    <xf numFmtId="166" fontId="0" fillId="4" borderId="82" xfId="5" applyFont="1" applyFill="1" applyBorder="1" applyAlignment="1" applyProtection="1">
      <alignment horizontal="left" indent="1"/>
      <protection locked="0"/>
    </xf>
    <xf numFmtId="166" fontId="0" fillId="4" borderId="73" xfId="5" applyFont="1" applyFill="1" applyBorder="1" applyAlignment="1" applyProtection="1">
      <alignment horizontal="left" indent="1"/>
      <protection locked="0"/>
    </xf>
    <xf numFmtId="166" fontId="0" fillId="4" borderId="11" xfId="5" applyFont="1" applyFill="1" applyBorder="1" applyAlignment="1" applyProtection="1">
      <alignment horizontal="left" indent="1"/>
      <protection locked="0"/>
    </xf>
    <xf numFmtId="166" fontId="0" fillId="4" borderId="8" xfId="5" applyFont="1" applyFill="1" applyBorder="1" applyAlignment="1" applyProtection="1">
      <alignment horizontal="left" indent="1"/>
      <protection locked="0"/>
    </xf>
    <xf numFmtId="166" fontId="0" fillId="4" borderId="87" xfId="5" applyFont="1" applyFill="1" applyBorder="1" applyAlignment="1" applyProtection="1">
      <alignment horizontal="left" indent="1"/>
      <protection locked="0"/>
    </xf>
    <xf numFmtId="166" fontId="0" fillId="4" borderId="88" xfId="5" applyFont="1" applyFill="1" applyBorder="1" applyAlignment="1" applyProtection="1">
      <alignment horizontal="left" indent="1"/>
      <protection locked="0"/>
    </xf>
    <xf numFmtId="0" fontId="0" fillId="4" borderId="14" xfId="5" applyNumberFormat="1" applyFont="1" applyFill="1" applyBorder="1" applyAlignment="1" applyProtection="1">
      <alignment horizontal="left" vertical="top" wrapText="1"/>
      <protection locked="0"/>
    </xf>
    <xf numFmtId="0" fontId="0" fillId="4" borderId="48" xfId="5" applyNumberFormat="1" applyFont="1" applyFill="1" applyBorder="1" applyAlignment="1" applyProtection="1">
      <alignment horizontal="left" vertical="top"/>
      <protection locked="0"/>
    </xf>
    <xf numFmtId="0" fontId="0" fillId="4" borderId="69" xfId="5" applyNumberFormat="1" applyFont="1" applyFill="1" applyBorder="1" applyAlignment="1" applyProtection="1">
      <alignment horizontal="left" vertical="top" wrapText="1"/>
      <protection locked="0"/>
    </xf>
    <xf numFmtId="0" fontId="0" fillId="4" borderId="50" xfId="5" applyNumberFormat="1" applyFont="1" applyFill="1" applyBorder="1" applyAlignment="1" applyProtection="1">
      <alignment horizontal="left" vertical="top"/>
      <protection locked="0"/>
    </xf>
    <xf numFmtId="0" fontId="36" fillId="0" borderId="182" xfId="0" applyFont="1" applyBorder="1" applyAlignment="1">
      <alignment vertical="center" wrapText="1"/>
    </xf>
    <xf numFmtId="0" fontId="36" fillId="0" borderId="197" xfId="0" applyFont="1" applyBorder="1" applyAlignment="1">
      <alignment vertical="center" wrapText="1"/>
    </xf>
    <xf numFmtId="0" fontId="36" fillId="0" borderId="182" xfId="0" applyFont="1" applyBorder="1" applyAlignment="1">
      <alignment vertical="center"/>
    </xf>
    <xf numFmtId="0" fontId="36" fillId="0" borderId="197" xfId="0" applyFont="1" applyBorder="1" applyAlignment="1">
      <alignment vertical="center"/>
    </xf>
    <xf numFmtId="0" fontId="36" fillId="0" borderId="210" xfId="0" applyFont="1" applyBorder="1" applyAlignment="1">
      <alignment vertical="center"/>
    </xf>
    <xf numFmtId="0" fontId="36" fillId="0" borderId="211" xfId="0" applyFont="1" applyBorder="1" applyAlignment="1">
      <alignment vertical="center" wrapText="1"/>
    </xf>
    <xf numFmtId="0" fontId="36" fillId="0" borderId="212" xfId="0" applyFont="1" applyBorder="1" applyAlignment="1">
      <alignment vertical="center"/>
    </xf>
    <xf numFmtId="0" fontId="36" fillId="0" borderId="213" xfId="0" applyFont="1" applyBorder="1" applyAlignment="1">
      <alignment vertical="center" wrapText="1"/>
    </xf>
    <xf numFmtId="0" fontId="36" fillId="0" borderId="214" xfId="0" applyFont="1" applyBorder="1" applyAlignment="1">
      <alignment vertical="center"/>
    </xf>
    <xf numFmtId="0" fontId="36" fillId="0" borderId="215" xfId="0" applyFont="1" applyBorder="1" applyAlignment="1">
      <alignment vertical="center" wrapText="1"/>
    </xf>
    <xf numFmtId="0" fontId="0" fillId="4" borderId="14" xfId="0" applyFill="1" applyBorder="1" applyAlignment="1" applyProtection="1">
      <alignment horizontal="center" vertical="center"/>
      <protection locked="0"/>
    </xf>
    <xf numFmtId="166" fontId="0" fillId="4" borderId="104" xfId="5" applyFont="1" applyFill="1" applyBorder="1" applyProtection="1">
      <protection locked="0"/>
    </xf>
    <xf numFmtId="166" fontId="0" fillId="4" borderId="17" xfId="5" applyFont="1" applyFill="1" applyBorder="1" applyProtection="1">
      <protection locked="0"/>
    </xf>
    <xf numFmtId="166" fontId="0" fillId="4" borderId="208" xfId="5" applyFont="1" applyFill="1" applyBorder="1" applyProtection="1">
      <protection locked="0"/>
    </xf>
    <xf numFmtId="166" fontId="0" fillId="4" borderId="105" xfId="5" applyFont="1" applyFill="1" applyBorder="1" applyProtection="1">
      <protection locked="0"/>
    </xf>
    <xf numFmtId="166" fontId="0" fillId="4" borderId="99" xfId="5" applyFont="1" applyFill="1" applyBorder="1" applyProtection="1">
      <protection locked="0"/>
    </xf>
    <xf numFmtId="9" fontId="0" fillId="4" borderId="104" xfId="5" applyNumberFormat="1" applyFont="1" applyFill="1" applyBorder="1" applyProtection="1">
      <protection locked="0"/>
    </xf>
    <xf numFmtId="166" fontId="0" fillId="4" borderId="105" xfId="6" applyNumberFormat="1" applyFont="1" applyFill="1" applyBorder="1" applyProtection="1">
      <protection locked="0"/>
    </xf>
    <xf numFmtId="9" fontId="0" fillId="4" borderId="17" xfId="5" applyNumberFormat="1" applyFont="1" applyFill="1" applyBorder="1" applyProtection="1">
      <protection locked="0"/>
    </xf>
    <xf numFmtId="166" fontId="0" fillId="4" borderId="99" xfId="6" applyNumberFormat="1" applyFont="1" applyFill="1" applyBorder="1" applyProtection="1">
      <protection locked="0"/>
    </xf>
    <xf numFmtId="164" fontId="0" fillId="4" borderId="17" xfId="5" applyNumberFormat="1" applyFont="1" applyFill="1" applyBorder="1" applyAlignment="1" applyProtection="1">
      <alignment vertical="top"/>
      <protection locked="0"/>
    </xf>
    <xf numFmtId="164" fontId="0" fillId="4" borderId="104" xfId="5" applyNumberFormat="1" applyFont="1" applyFill="1" applyBorder="1" applyAlignment="1" applyProtection="1">
      <alignment vertical="top"/>
      <protection locked="0"/>
    </xf>
    <xf numFmtId="164" fontId="7" fillId="4" borderId="104" xfId="5" applyNumberFormat="1" applyFont="1" applyFill="1" applyBorder="1" applyAlignment="1" applyProtection="1">
      <alignment vertical="top"/>
      <protection locked="0"/>
    </xf>
    <xf numFmtId="164" fontId="7" fillId="4" borderId="17" xfId="5" applyNumberFormat="1" applyFont="1" applyFill="1" applyBorder="1" applyAlignment="1" applyProtection="1">
      <alignment vertical="top"/>
      <protection locked="0"/>
    </xf>
    <xf numFmtId="0" fontId="47" fillId="12" borderId="0" xfId="10" applyFont="1" applyFill="1" applyBorder="1" applyAlignment="1">
      <alignment horizontal="center" vertical="center" wrapText="1"/>
    </xf>
    <xf numFmtId="0" fontId="47" fillId="12" borderId="149" xfId="10" applyFont="1" applyFill="1" applyBorder="1" applyAlignment="1">
      <alignment horizontal="center" vertical="center" wrapText="1"/>
    </xf>
    <xf numFmtId="166" fontId="6" fillId="0" borderId="14" xfId="5" applyFont="1" applyBorder="1" applyAlignment="1">
      <alignment horizontal="left" vertical="center"/>
    </xf>
    <xf numFmtId="166" fontId="6" fillId="0" borderId="15" xfId="5" applyFont="1" applyBorder="1" applyAlignment="1">
      <alignment horizontal="left" vertical="center"/>
    </xf>
    <xf numFmtId="0" fontId="8" fillId="0" borderId="11" xfId="0" applyFont="1" applyBorder="1" applyAlignment="1">
      <alignment horizontal="right" vertical="top"/>
    </xf>
    <xf numFmtId="0" fontId="8" fillId="0" borderId="216" xfId="0" applyFont="1" applyBorder="1" applyAlignment="1">
      <alignment horizontal="right" vertical="top"/>
    </xf>
    <xf numFmtId="0" fontId="8" fillId="0" borderId="6" xfId="0" applyFont="1" applyBorder="1" applyAlignment="1">
      <alignment vertical="top" wrapText="1"/>
    </xf>
    <xf numFmtId="0" fontId="0" fillId="0" borderId="54" xfId="0" quotePrefix="1" applyBorder="1" applyAlignment="1">
      <alignment vertical="top" wrapText="1"/>
    </xf>
    <xf numFmtId="0" fontId="23" fillId="0" borderId="5" xfId="0" applyFont="1" applyBorder="1" applyAlignment="1">
      <alignment vertical="top"/>
    </xf>
    <xf numFmtId="0" fontId="22" fillId="0" borderId="11" xfId="0" applyFont="1" applyBorder="1" applyAlignment="1">
      <alignment vertical="top" wrapText="1"/>
    </xf>
    <xf numFmtId="0" fontId="22" fillId="0" borderId="11" xfId="0" applyFont="1" applyBorder="1" applyAlignment="1">
      <alignment vertical="top"/>
    </xf>
    <xf numFmtId="0" fontId="22" fillId="0" borderId="18" xfId="0" applyFont="1" applyBorder="1" applyAlignment="1">
      <alignment vertical="top" wrapText="1"/>
    </xf>
    <xf numFmtId="0" fontId="47" fillId="12" borderId="150" xfId="10" quotePrefix="1" applyFont="1" applyFill="1" applyBorder="1" applyAlignment="1">
      <alignment horizontal="center" vertical="center" wrapText="1"/>
    </xf>
    <xf numFmtId="0" fontId="60" fillId="0" borderId="119" xfId="8" applyFont="1" applyBorder="1" applyAlignment="1">
      <alignment horizontal="center" vertical="center" wrapText="1"/>
    </xf>
    <xf numFmtId="0" fontId="60" fillId="0" borderId="122" xfId="8" applyFont="1" applyBorder="1" applyAlignment="1">
      <alignment horizontal="center" vertical="center" wrapText="1"/>
    </xf>
    <xf numFmtId="3" fontId="8" fillId="0" borderId="52" xfId="0" applyNumberFormat="1" applyFont="1" applyBorder="1" applyAlignment="1">
      <alignment vertical="top"/>
    </xf>
    <xf numFmtId="3" fontId="8" fillId="0" borderId="11" xfId="0" applyNumberFormat="1" applyFont="1" applyBorder="1" applyAlignment="1">
      <alignment vertical="top"/>
    </xf>
    <xf numFmtId="0" fontId="8" fillId="0" borderId="0" xfId="0" applyFont="1" applyAlignment="1">
      <alignment vertical="top" wrapText="1"/>
    </xf>
    <xf numFmtId="0" fontId="8" fillId="0" borderId="0" xfId="0" applyFont="1" applyAlignment="1">
      <alignment horizontal="right" vertical="top"/>
    </xf>
    <xf numFmtId="0" fontId="8" fillId="5" borderId="0" xfId="0" quotePrefix="1" applyFont="1" applyFill="1" applyAlignment="1">
      <alignment vertical="top" wrapText="1"/>
    </xf>
    <xf numFmtId="0" fontId="8" fillId="0" borderId="0" xfId="0" applyFont="1" applyAlignment="1">
      <alignment horizontal="left" vertical="center"/>
    </xf>
    <xf numFmtId="3" fontId="8" fillId="0" borderId="54" xfId="0" applyNumberFormat="1" applyFont="1" applyBorder="1" applyAlignment="1">
      <alignment vertical="top"/>
    </xf>
    <xf numFmtId="0" fontId="8" fillId="0" borderId="9" xfId="0" applyFont="1" applyBorder="1" applyAlignment="1">
      <alignment vertical="top" wrapText="1"/>
    </xf>
    <xf numFmtId="0" fontId="8" fillId="0" borderId="20" xfId="0" applyFont="1" applyBorder="1" applyAlignment="1">
      <alignment vertical="top"/>
    </xf>
    <xf numFmtId="0" fontId="8" fillId="0" borderId="20" xfId="0" applyFont="1" applyBorder="1" applyAlignment="1">
      <alignment horizontal="right" vertical="top"/>
    </xf>
    <xf numFmtId="3" fontId="8" fillId="0" borderId="20" xfId="0" applyNumberFormat="1" applyFont="1" applyBorder="1" applyAlignment="1">
      <alignment vertical="top"/>
    </xf>
    <xf numFmtId="0" fontId="8" fillId="5" borderId="20" xfId="0" quotePrefix="1" applyFont="1" applyFill="1" applyBorder="1" applyAlignment="1">
      <alignment vertical="top" wrapText="1"/>
    </xf>
    <xf numFmtId="0" fontId="0" fillId="0" borderId="67" xfId="0" applyBorder="1"/>
    <xf numFmtId="0" fontId="62" fillId="0" borderId="6" xfId="0" applyFont="1" applyBorder="1" applyAlignment="1">
      <alignment vertical="top" wrapText="1"/>
    </xf>
    <xf numFmtId="0" fontId="62" fillId="0" borderId="216" xfId="0" applyFont="1" applyBorder="1" applyAlignment="1">
      <alignment horizontal="right" vertical="top"/>
    </xf>
    <xf numFmtId="0" fontId="62" fillId="5" borderId="54" xfId="0" quotePrefix="1" applyFont="1" applyFill="1" applyBorder="1" applyAlignment="1">
      <alignment vertical="top" wrapText="1"/>
    </xf>
    <xf numFmtId="0" fontId="62" fillId="0" borderId="54" xfId="0" applyFont="1" applyBorder="1" applyAlignment="1">
      <alignment horizontal="left" vertical="center"/>
    </xf>
    <xf numFmtId="0" fontId="8" fillId="0" borderId="57" xfId="0" applyFont="1" applyBorder="1" applyAlignment="1">
      <alignment vertical="top" wrapText="1"/>
    </xf>
    <xf numFmtId="0" fontId="8" fillId="0" borderId="24" xfId="0" applyFont="1" applyBorder="1" applyAlignment="1">
      <alignment vertical="top"/>
    </xf>
    <xf numFmtId="0" fontId="8" fillId="0" borderId="24" xfId="0" applyFont="1" applyBorder="1" applyAlignment="1">
      <alignment horizontal="right" vertical="top"/>
    </xf>
    <xf numFmtId="3" fontId="8" fillId="0" borderId="24" xfId="0" applyNumberFormat="1" applyFont="1" applyBorder="1" applyAlignment="1">
      <alignment vertical="top"/>
    </xf>
    <xf numFmtId="0" fontId="8" fillId="5" borderId="24" xfId="0" quotePrefix="1" applyFont="1" applyFill="1" applyBorder="1" applyAlignment="1">
      <alignment vertical="top" wrapText="1"/>
    </xf>
    <xf numFmtId="0" fontId="8" fillId="0" borderId="24" xfId="0" applyFont="1" applyBorder="1" applyAlignment="1">
      <alignment horizontal="left" vertical="center"/>
    </xf>
    <xf numFmtId="0" fontId="0" fillId="0" borderId="141" xfId="0" applyBorder="1"/>
    <xf numFmtId="0" fontId="62" fillId="0" borderId="54" xfId="0" applyFont="1" applyBorder="1" applyAlignment="1">
      <alignment vertical="top" wrapText="1"/>
    </xf>
    <xf numFmtId="3" fontId="62" fillId="0" borderId="54" xfId="0" applyNumberFormat="1" applyFont="1" applyBorder="1" applyAlignment="1">
      <alignment vertical="top"/>
    </xf>
    <xf numFmtId="0" fontId="0" fillId="0" borderId="208" xfId="6" applyNumberFormat="1" applyFont="1" applyFill="1" applyBorder="1" applyAlignment="1">
      <alignment horizontal="right"/>
    </xf>
    <xf numFmtId="0" fontId="0" fillId="4" borderId="91" xfId="0" applyFill="1" applyBorder="1" applyAlignment="1" applyProtection="1">
      <alignment horizontal="center" vertical="center"/>
      <protection locked="0"/>
    </xf>
    <xf numFmtId="0" fontId="55" fillId="13" borderId="217" xfId="0" applyFont="1" applyFill="1" applyBorder="1" applyAlignment="1">
      <alignment vertical="center"/>
    </xf>
    <xf numFmtId="0" fontId="12" fillId="9" borderId="219" xfId="0" applyFont="1" applyFill="1" applyBorder="1" applyAlignment="1">
      <alignment horizontal="center"/>
    </xf>
    <xf numFmtId="0" fontId="0" fillId="0" borderId="218" xfId="0" applyBorder="1" applyAlignment="1">
      <alignment horizontal="left" vertical="center" wrapText="1"/>
    </xf>
    <xf numFmtId="0" fontId="12" fillId="9" borderId="206" xfId="0" applyFont="1" applyFill="1" applyBorder="1" applyAlignment="1">
      <alignment horizontal="center"/>
    </xf>
    <xf numFmtId="0" fontId="0" fillId="0" borderId="219" xfId="0" applyBorder="1" applyAlignment="1">
      <alignment horizontal="left" vertical="center" wrapText="1"/>
    </xf>
    <xf numFmtId="0" fontId="12" fillId="9" borderId="206" xfId="0" applyFont="1" applyFill="1" applyBorder="1" applyAlignment="1">
      <alignment horizontal="center" vertical="center"/>
    </xf>
    <xf numFmtId="0" fontId="0" fillId="0" borderId="220" xfId="0" applyBorder="1" applyAlignment="1">
      <alignment horizontal="left" vertical="center" wrapText="1"/>
    </xf>
    <xf numFmtId="0" fontId="0" fillId="10" borderId="0" xfId="0" applyFill="1" applyAlignment="1">
      <alignment vertical="center" wrapText="1"/>
    </xf>
    <xf numFmtId="0" fontId="12" fillId="15" borderId="221" xfId="0" applyFont="1" applyFill="1" applyBorder="1" applyAlignment="1">
      <alignment horizontal="center" vertical="center"/>
    </xf>
    <xf numFmtId="0" fontId="5" fillId="0" borderId="0" xfId="0" applyFont="1" applyAlignment="1">
      <alignment vertical="center"/>
    </xf>
    <xf numFmtId="0" fontId="0" fillId="4" borderId="48" xfId="0" applyFill="1" applyBorder="1" applyAlignment="1" applyProtection="1">
      <alignment horizontal="left" vertical="top"/>
      <protection locked="0"/>
    </xf>
    <xf numFmtId="0" fontId="0" fillId="4" borderId="143" xfId="0" applyFill="1" applyBorder="1" applyAlignment="1" applyProtection="1">
      <alignment horizontal="left" vertical="top"/>
      <protection locked="0"/>
    </xf>
    <xf numFmtId="0" fontId="64" fillId="16" borderId="179" xfId="0" applyFont="1" applyFill="1" applyBorder="1" applyAlignment="1">
      <alignment horizontal="left" vertical="top" wrapText="1"/>
    </xf>
    <xf numFmtId="0" fontId="4" fillId="0" borderId="19" xfId="0" applyFont="1" applyBorder="1" applyAlignment="1">
      <alignment vertical="top" wrapText="1"/>
    </xf>
    <xf numFmtId="0" fontId="7" fillId="0" borderId="19" xfId="2" applyFont="1" applyBorder="1" applyAlignment="1">
      <alignment vertical="top" wrapText="1"/>
    </xf>
    <xf numFmtId="0" fontId="4" fillId="0" borderId="19" xfId="2" applyFont="1" applyBorder="1" applyAlignment="1">
      <alignment horizontal="center" vertical="center" wrapText="1"/>
    </xf>
    <xf numFmtId="0" fontId="4" fillId="0" borderId="19" xfId="2" applyFont="1" applyBorder="1" applyAlignment="1">
      <alignment vertical="top" wrapText="1"/>
    </xf>
    <xf numFmtId="0" fontId="4" fillId="0" borderId="25" xfId="2" applyFont="1" applyBorder="1" applyAlignment="1">
      <alignment horizontal="center" vertical="center" wrapText="1"/>
    </xf>
    <xf numFmtId="0" fontId="31" fillId="9" borderId="5" xfId="0" applyFont="1" applyFill="1" applyBorder="1" applyAlignment="1">
      <alignment horizontal="left" vertical="top" wrapText="1"/>
    </xf>
    <xf numFmtId="0" fontId="28" fillId="9" borderId="11" xfId="0" applyFont="1" applyFill="1" applyBorder="1" applyAlignment="1">
      <alignment horizontal="left" vertical="top" wrapText="1"/>
    </xf>
    <xf numFmtId="0" fontId="28" fillId="9" borderId="18" xfId="0" applyFont="1" applyFill="1" applyBorder="1" applyAlignment="1">
      <alignment horizontal="left" vertical="top" wrapText="1"/>
    </xf>
    <xf numFmtId="0" fontId="28" fillId="9" borderId="11" xfId="0" applyFont="1" applyFill="1" applyBorder="1" applyAlignment="1">
      <alignment horizontal="center" vertical="top" wrapText="1"/>
    </xf>
    <xf numFmtId="49" fontId="4" fillId="0" borderId="14" xfId="2" applyNumberFormat="1" applyFont="1" applyBorder="1" applyAlignment="1">
      <alignment vertical="top"/>
    </xf>
    <xf numFmtId="0" fontId="28" fillId="9" borderId="18" xfId="0" applyFont="1" applyFill="1" applyBorder="1" applyAlignment="1">
      <alignment horizontal="center" vertical="center" wrapText="1"/>
    </xf>
    <xf numFmtId="0" fontId="28" fillId="9" borderId="0" xfId="0" applyFont="1" applyFill="1" applyAlignment="1">
      <alignment horizontal="center" vertical="center" wrapText="1"/>
    </xf>
    <xf numFmtId="0" fontId="7" fillId="0" borderId="19" xfId="0" applyFont="1" applyBorder="1" applyAlignment="1">
      <alignment horizontal="left" vertical="top" wrapText="1"/>
    </xf>
    <xf numFmtId="0" fontId="7" fillId="0" borderId="19" xfId="0" applyFont="1" applyBorder="1" applyAlignment="1">
      <alignment horizontal="center" vertical="center" wrapText="1"/>
    </xf>
    <xf numFmtId="0" fontId="4" fillId="0" borderId="28" xfId="2" applyFont="1" applyBorder="1" applyAlignment="1">
      <alignment horizontal="center" vertical="center" wrapText="1"/>
    </xf>
    <xf numFmtId="0" fontId="28" fillId="9" borderId="11" xfId="0" applyFont="1" applyFill="1" applyBorder="1" applyAlignment="1">
      <alignment horizontal="center" vertical="center" wrapText="1"/>
    </xf>
    <xf numFmtId="0" fontId="31" fillId="9" borderId="6" xfId="0" applyFont="1" applyFill="1" applyBorder="1" applyAlignment="1">
      <alignment horizontal="left" vertical="top" wrapText="1"/>
    </xf>
    <xf numFmtId="0" fontId="4" fillId="0" borderId="69" xfId="2" applyFont="1" applyBorder="1" applyAlignment="1">
      <alignment vertical="top" wrapText="1"/>
    </xf>
    <xf numFmtId="0" fontId="4" fillId="0" borderId="209" xfId="2" applyFont="1" applyBorder="1" applyAlignment="1">
      <alignment vertical="top" wrapText="1"/>
    </xf>
    <xf numFmtId="0" fontId="4" fillId="0" borderId="70" xfId="0" applyFont="1" applyBorder="1" applyAlignment="1">
      <alignment horizontal="left" vertical="top" wrapText="1"/>
    </xf>
    <xf numFmtId="0" fontId="4" fillId="0" borderId="70" xfId="0" applyFont="1" applyBorder="1" applyAlignment="1">
      <alignment horizontal="center" vertical="center" wrapText="1"/>
    </xf>
    <xf numFmtId="0" fontId="49" fillId="4" borderId="48" xfId="0" applyFont="1" applyFill="1" applyBorder="1" applyAlignment="1" applyProtection="1">
      <alignment horizontal="left" vertical="top"/>
      <protection locked="0"/>
    </xf>
    <xf numFmtId="0" fontId="11" fillId="10" borderId="92" xfId="0" applyFont="1" applyFill="1" applyBorder="1" applyAlignment="1">
      <alignment horizontal="left" vertical="top" wrapText="1"/>
    </xf>
    <xf numFmtId="0" fontId="0" fillId="10" borderId="93" xfId="0" applyFill="1" applyBorder="1" applyAlignment="1">
      <alignment horizontal="left" vertical="top" wrapText="1"/>
    </xf>
    <xf numFmtId="0" fontId="0" fillId="10" borderId="94" xfId="0" applyFill="1" applyBorder="1" applyAlignment="1">
      <alignment horizontal="left" vertical="top" wrapText="1"/>
    </xf>
    <xf numFmtId="0" fontId="28" fillId="9" borderId="95" xfId="0" applyFont="1" applyFill="1" applyBorder="1" applyAlignment="1">
      <alignment horizontal="left" vertical="top"/>
    </xf>
    <xf numFmtId="0" fontId="28" fillId="9" borderId="97" xfId="0" applyFont="1" applyFill="1" applyBorder="1" applyAlignment="1">
      <alignment horizontal="left" vertical="top"/>
    </xf>
    <xf numFmtId="0" fontId="28" fillId="9" borderId="96" xfId="0" applyFont="1" applyFill="1" applyBorder="1" applyAlignment="1">
      <alignment horizontal="left" vertical="top"/>
    </xf>
    <xf numFmtId="0" fontId="5" fillId="2" borderId="0" xfId="0" applyFont="1" applyFill="1" applyAlignment="1">
      <alignment horizontal="left" vertical="top"/>
    </xf>
    <xf numFmtId="0" fontId="30" fillId="16" borderId="108" xfId="0" applyFont="1" applyFill="1" applyBorder="1" applyAlignment="1">
      <alignment horizontal="left" vertical="top" wrapText="1"/>
    </xf>
    <xf numFmtId="0" fontId="47" fillId="12" borderId="150" xfId="10" quotePrefix="1" applyFont="1" applyFill="1" applyBorder="1" applyAlignment="1">
      <alignment horizontal="center" vertical="center" wrapText="1"/>
    </xf>
    <xf numFmtId="0" fontId="47" fillId="12" borderId="108" xfId="10" quotePrefix="1" applyFont="1" applyFill="1" applyBorder="1" applyAlignment="1">
      <alignment horizontal="center" vertical="center" wrapText="1"/>
    </xf>
    <xf numFmtId="0" fontId="5" fillId="2" borderId="0" xfId="0" applyFont="1" applyFill="1" applyAlignment="1">
      <alignment horizontal="left" vertical="center"/>
    </xf>
    <xf numFmtId="0" fontId="0" fillId="0" borderId="4" xfId="0" applyBorder="1" applyAlignment="1">
      <alignment horizontal="left" vertical="center" wrapText="1"/>
    </xf>
    <xf numFmtId="0" fontId="0" fillId="0" borderId="8" xfId="0" applyBorder="1" applyAlignment="1">
      <alignment horizontal="left" vertical="center"/>
    </xf>
    <xf numFmtId="0" fontId="0" fillId="0" borderId="67" xfId="0" applyBorder="1" applyAlignment="1">
      <alignment horizontal="left" vertical="center"/>
    </xf>
    <xf numFmtId="0" fontId="0" fillId="0" borderId="53" xfId="0" applyBorder="1" applyAlignment="1">
      <alignment horizontal="left" vertical="center" wrapText="1"/>
    </xf>
    <xf numFmtId="0" fontId="0" fillId="0" borderId="7" xfId="0" applyBorder="1" applyAlignment="1">
      <alignment horizontal="left" vertical="center"/>
    </xf>
    <xf numFmtId="0" fontId="0" fillId="0" borderId="67" xfId="0" applyBorder="1" applyAlignment="1">
      <alignment horizontal="left" vertical="center" wrapText="1"/>
    </xf>
    <xf numFmtId="0" fontId="0" fillId="0" borderId="141" xfId="0" applyBorder="1" applyAlignment="1">
      <alignment horizontal="left" vertical="center" wrapText="1"/>
    </xf>
    <xf numFmtId="0" fontId="0" fillId="0" borderId="66" xfId="0" applyBorder="1" applyAlignment="1">
      <alignment horizontal="left" vertical="center" wrapText="1"/>
    </xf>
    <xf numFmtId="0" fontId="0" fillId="0" borderId="141" xfId="0" applyBorder="1" applyAlignment="1">
      <alignment horizontal="left" vertical="center"/>
    </xf>
    <xf numFmtId="0" fontId="0" fillId="0" borderId="118" xfId="0" applyBorder="1" applyAlignment="1">
      <alignment horizontal="left" vertical="center"/>
    </xf>
    <xf numFmtId="0" fontId="4" fillId="0" borderId="108" xfId="0" applyFont="1" applyBorder="1" applyAlignment="1">
      <alignment horizontal="center"/>
    </xf>
    <xf numFmtId="0" fontId="0" fillId="0" borderId="9" xfId="0" applyBorder="1" applyAlignment="1">
      <alignment horizontal="left" vertical="top" wrapText="1"/>
    </xf>
    <xf numFmtId="0" fontId="0" fillId="0" borderId="57" xfId="0" applyBorder="1" applyAlignment="1">
      <alignment horizontal="left" vertical="top" wrapText="1"/>
    </xf>
    <xf numFmtId="0" fontId="0" fillId="0" borderId="3" xfId="0" applyBorder="1" applyAlignment="1">
      <alignment horizontal="left" vertical="top" wrapText="1"/>
    </xf>
    <xf numFmtId="0" fontId="4" fillId="0" borderId="0" xfId="0" applyFont="1"/>
    <xf numFmtId="0" fontId="0" fillId="0" borderId="58" xfId="0" applyBorder="1" applyAlignment="1">
      <alignment horizontal="left" vertical="top"/>
    </xf>
    <xf numFmtId="0" fontId="0" fillId="0" borderId="57" xfId="0" applyBorder="1" applyAlignment="1">
      <alignment horizontal="left" vertical="top"/>
    </xf>
    <xf numFmtId="0" fontId="0" fillId="0" borderId="3" xfId="0" applyBorder="1" applyAlignment="1">
      <alignment horizontal="left" vertical="top"/>
    </xf>
    <xf numFmtId="0" fontId="30" fillId="16" borderId="108" xfId="0" applyFont="1" applyFill="1" applyBorder="1" applyAlignment="1">
      <alignment horizontal="left" vertical="top"/>
    </xf>
    <xf numFmtId="0" fontId="4" fillId="0" borderId="0" xfId="0" applyFont="1" applyAlignment="1">
      <alignment vertical="top"/>
    </xf>
    <xf numFmtId="0" fontId="5" fillId="0" borderId="0" xfId="0" applyFont="1" applyAlignment="1">
      <alignment horizontal="left" vertical="center"/>
    </xf>
    <xf numFmtId="0" fontId="8" fillId="16" borderId="0" xfId="0" applyFont="1" applyFill="1" applyAlignment="1">
      <alignment horizontal="left" vertical="top" wrapText="1"/>
    </xf>
    <xf numFmtId="0" fontId="11" fillId="16" borderId="147" xfId="0" applyFont="1" applyFill="1" applyBorder="1" applyAlignment="1">
      <alignment horizontal="left" vertical="top" wrapText="1"/>
    </xf>
    <xf numFmtId="0" fontId="11" fillId="16" borderId="148" xfId="0" applyFont="1" applyFill="1" applyBorder="1" applyAlignment="1">
      <alignment horizontal="left" vertical="top" wrapText="1"/>
    </xf>
    <xf numFmtId="0" fontId="11" fillId="16" borderId="63" xfId="0" applyFont="1" applyFill="1" applyBorder="1" applyAlignment="1">
      <alignment horizontal="left" vertical="top" wrapText="1"/>
    </xf>
    <xf numFmtId="0" fontId="11" fillId="16" borderId="108" xfId="0" applyFont="1" applyFill="1" applyBorder="1" applyAlignment="1">
      <alignment horizontal="left" vertical="top" wrapText="1"/>
    </xf>
    <xf numFmtId="0" fontId="47" fillId="12" borderId="108" xfId="10" applyFont="1" applyFill="1" applyBorder="1" applyAlignment="1">
      <alignment horizontal="center" vertical="center" wrapText="1"/>
    </xf>
    <xf numFmtId="0" fontId="8" fillId="16" borderId="108" xfId="0" applyFont="1" applyFill="1" applyBorder="1" applyAlignment="1">
      <alignment horizontal="left" vertical="top" wrapText="1"/>
    </xf>
    <xf numFmtId="0" fontId="54" fillId="0" borderId="9" xfId="0" applyFont="1" applyBorder="1" applyAlignment="1">
      <alignment horizontal="left" vertical="center" wrapText="1"/>
    </xf>
    <xf numFmtId="0" fontId="54" fillId="0" borderId="3" xfId="0" applyFont="1" applyBorder="1" applyAlignment="1">
      <alignment horizontal="left" vertical="center" wrapText="1"/>
    </xf>
    <xf numFmtId="0" fontId="0" fillId="0" borderId="20" xfId="0" applyBorder="1" applyAlignment="1">
      <alignment horizontal="center" vertical="center"/>
    </xf>
    <xf numFmtId="0" fontId="0" fillId="0" borderId="10" xfId="0" applyBorder="1" applyAlignment="1">
      <alignment horizontal="center" vertical="center"/>
    </xf>
    <xf numFmtId="0" fontId="15" fillId="0" borderId="9" xfId="0" applyFont="1" applyBorder="1" applyAlignment="1">
      <alignment horizontal="left" vertical="center" wrapText="1"/>
    </xf>
    <xf numFmtId="0" fontId="15" fillId="0" borderId="3" xfId="0" applyFont="1" applyBorder="1" applyAlignment="1">
      <alignment horizontal="left" vertical="center" wrapText="1"/>
    </xf>
    <xf numFmtId="0" fontId="54" fillId="0" borderId="9" xfId="0" applyFont="1" applyBorder="1" applyAlignment="1">
      <alignment horizontal="left" vertical="center"/>
    </xf>
    <xf numFmtId="0" fontId="54" fillId="0" borderId="3" xfId="0" applyFont="1" applyBorder="1" applyAlignment="1">
      <alignment horizontal="left" vertical="center"/>
    </xf>
    <xf numFmtId="0" fontId="8" fillId="0" borderId="20" xfId="0" applyFont="1" applyBorder="1" applyAlignment="1">
      <alignment horizontal="left" vertical="center"/>
    </xf>
    <xf numFmtId="0" fontId="8" fillId="0" borderId="10" xfId="0" applyFont="1" applyBorder="1" applyAlignment="1">
      <alignment horizontal="left" vertical="center"/>
    </xf>
    <xf numFmtId="0" fontId="8" fillId="10" borderId="0" xfId="0" applyFont="1" applyFill="1" applyAlignment="1">
      <alignment horizontal="left" vertical="center" wrapText="1"/>
    </xf>
    <xf numFmtId="0" fontId="38" fillId="14" borderId="89" xfId="0" applyFont="1" applyFill="1" applyBorder="1" applyAlignment="1">
      <alignment horizontal="center" vertical="top" wrapText="1"/>
    </xf>
    <xf numFmtId="0" fontId="38" fillId="14" borderId="121" xfId="0" applyFont="1" applyFill="1" applyBorder="1" applyAlignment="1">
      <alignment horizontal="center" vertical="top" wrapText="1"/>
    </xf>
    <xf numFmtId="0" fontId="38" fillId="14" borderId="90" xfId="0" applyFont="1" applyFill="1" applyBorder="1" applyAlignment="1">
      <alignment horizontal="center" vertical="top" wrapText="1"/>
    </xf>
    <xf numFmtId="0" fontId="8" fillId="10" borderId="108" xfId="0" applyFont="1" applyFill="1" applyBorder="1" applyAlignment="1">
      <alignment horizontal="left" vertical="center" wrapText="1"/>
    </xf>
    <xf numFmtId="0" fontId="7" fillId="10" borderId="0" xfId="0" applyFont="1" applyFill="1" applyAlignment="1">
      <alignment horizontal="left" vertical="center" wrapText="1"/>
    </xf>
    <xf numFmtId="0" fontId="0" fillId="10" borderId="0" xfId="0" applyFill="1" applyAlignment="1">
      <alignment horizontal="left" vertical="center" wrapText="1"/>
    </xf>
    <xf numFmtId="0" fontId="43" fillId="11" borderId="101" xfId="9" applyFont="1" applyFill="1" applyBorder="1" applyAlignment="1">
      <alignment horizontal="left" vertical="top" wrapText="1"/>
    </xf>
    <xf numFmtId="0" fontId="43" fillId="11" borderId="102" xfId="9" applyFont="1" applyFill="1" applyBorder="1" applyAlignment="1">
      <alignment horizontal="left" vertical="top" wrapText="1"/>
    </xf>
    <xf numFmtId="166" fontId="12" fillId="4" borderId="97" xfId="5" applyFont="1" applyFill="1" applyBorder="1" applyAlignment="1" applyProtection="1">
      <alignment horizontal="center" vertical="center"/>
      <protection locked="0"/>
    </xf>
    <xf numFmtId="166" fontId="12" fillId="4" borderId="96" xfId="5" applyFont="1" applyFill="1" applyBorder="1" applyAlignment="1" applyProtection="1">
      <alignment horizontal="center" vertical="center"/>
      <protection locked="0"/>
    </xf>
    <xf numFmtId="166" fontId="12" fillId="15" borderId="95" xfId="5" applyFont="1" applyFill="1" applyBorder="1" applyAlignment="1">
      <alignment horizontal="left" vertical="center" wrapText="1"/>
    </xf>
    <xf numFmtId="166" fontId="12" fillId="15" borderId="96" xfId="5" applyFont="1" applyFill="1" applyBorder="1" applyAlignment="1">
      <alignment horizontal="left" vertical="center" wrapText="1"/>
    </xf>
    <xf numFmtId="166" fontId="12" fillId="15" borderId="59" xfId="5" applyFont="1" applyFill="1" applyBorder="1" applyAlignment="1">
      <alignment horizontal="left" vertical="center" wrapText="1"/>
    </xf>
    <xf numFmtId="166" fontId="12" fillId="15" borderId="100" xfId="5" applyFont="1" applyFill="1" applyBorder="1" applyAlignment="1">
      <alignment horizontal="left" vertical="center" wrapText="1"/>
    </xf>
    <xf numFmtId="166" fontId="12" fillId="15" borderId="60" xfId="5" applyFont="1" applyFill="1" applyBorder="1" applyAlignment="1">
      <alignment horizontal="left" vertical="center" wrapText="1"/>
    </xf>
    <xf numFmtId="0" fontId="16" fillId="0" borderId="0" xfId="0" applyFont="1" applyAlignment="1">
      <alignment horizontal="left" vertical="top"/>
    </xf>
    <xf numFmtId="166" fontId="12" fillId="15" borderId="122" xfId="5" applyFont="1" applyFill="1" applyBorder="1" applyAlignment="1">
      <alignment horizontal="left" vertical="center" wrapText="1"/>
    </xf>
    <xf numFmtId="0" fontId="0" fillId="10" borderId="61" xfId="0" applyFill="1" applyBorder="1" applyAlignment="1">
      <alignment horizontal="left" vertical="center" wrapText="1"/>
    </xf>
    <xf numFmtId="49" fontId="0" fillId="16" borderId="63" xfId="5" applyNumberFormat="1" applyFont="1" applyFill="1" applyBorder="1" applyAlignment="1">
      <alignment horizontal="left" vertical="center" wrapText="1"/>
    </xf>
    <xf numFmtId="49" fontId="0" fillId="16" borderId="108" xfId="5" applyNumberFormat="1" applyFont="1" applyFill="1" applyBorder="1" applyAlignment="1">
      <alignment horizontal="left" vertical="center" wrapText="1"/>
    </xf>
    <xf numFmtId="49" fontId="0" fillId="16" borderId="64" xfId="5" applyNumberFormat="1" applyFont="1" applyFill="1" applyBorder="1" applyAlignment="1">
      <alignment horizontal="left" vertical="center" wrapText="1"/>
    </xf>
    <xf numFmtId="166" fontId="12" fillId="15" borderId="97" xfId="5" applyFont="1" applyFill="1" applyBorder="1" applyAlignment="1">
      <alignment horizontal="left" vertical="center" wrapText="1"/>
    </xf>
    <xf numFmtId="0" fontId="47" fillId="12" borderId="183" xfId="10" applyFont="1" applyFill="1" applyBorder="1" applyAlignment="1">
      <alignment horizontal="center" vertical="center" wrapText="1"/>
    </xf>
    <xf numFmtId="0" fontId="47" fillId="12" borderId="190" xfId="10" applyFont="1" applyFill="1" applyBorder="1" applyAlignment="1">
      <alignment horizontal="center" vertical="center" wrapText="1"/>
    </xf>
    <xf numFmtId="0" fontId="47" fillId="12" borderId="191" xfId="10" applyFont="1" applyFill="1" applyBorder="1" applyAlignment="1">
      <alignment horizontal="center" vertical="center" wrapText="1"/>
    </xf>
    <xf numFmtId="0" fontId="47" fillId="12" borderId="188" xfId="10" applyFont="1" applyFill="1" applyBorder="1" applyAlignment="1">
      <alignment horizontal="center" vertical="center" wrapText="1"/>
    </xf>
    <xf numFmtId="0" fontId="55" fillId="13" borderId="185" xfId="0" applyFont="1" applyFill="1" applyBorder="1" applyAlignment="1">
      <alignment horizontal="center" vertical="center"/>
    </xf>
    <xf numFmtId="0" fontId="0" fillId="16" borderId="192" xfId="0" quotePrefix="1" applyFill="1" applyBorder="1" applyAlignment="1">
      <alignment horizontal="center" vertical="center" wrapText="1"/>
    </xf>
    <xf numFmtId="0" fontId="0" fillId="10" borderId="75" xfId="0" applyFill="1" applyBorder="1" applyAlignment="1">
      <alignment horizontal="left" vertical="top" wrapText="1"/>
    </xf>
    <xf numFmtId="0" fontId="0" fillId="10" borderId="76" xfId="0" applyFill="1" applyBorder="1" applyAlignment="1">
      <alignment horizontal="left" vertical="top" wrapText="1"/>
    </xf>
    <xf numFmtId="0" fontId="0" fillId="10" borderId="77" xfId="0" applyFill="1" applyBorder="1" applyAlignment="1">
      <alignment horizontal="left" vertical="top" wrapText="1"/>
    </xf>
    <xf numFmtId="0" fontId="31" fillId="10" borderId="81" xfId="0" applyFont="1" applyFill="1" applyBorder="1" applyAlignment="1">
      <alignment horizontal="left" vertical="top" wrapText="1"/>
    </xf>
    <xf numFmtId="0" fontId="31" fillId="10" borderId="135" xfId="0" applyFont="1" applyFill="1" applyBorder="1" applyAlignment="1">
      <alignment horizontal="left" vertical="top" wrapText="1"/>
    </xf>
    <xf numFmtId="0" fontId="31" fillId="10" borderId="136" xfId="0" applyFont="1" applyFill="1" applyBorder="1" applyAlignment="1">
      <alignment horizontal="left" vertical="top"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12" fillId="0" borderId="81" xfId="0" applyFont="1" applyBorder="1" applyAlignment="1">
      <alignment horizontal="center"/>
    </xf>
    <xf numFmtId="0" fontId="12" fillId="0" borderId="71" xfId="0" applyFont="1" applyBorder="1" applyAlignment="1">
      <alignment horizontal="center"/>
    </xf>
    <xf numFmtId="0" fontId="12" fillId="9" borderId="78" xfId="0" applyFont="1" applyFill="1" applyBorder="1" applyAlignment="1">
      <alignment horizontal="center"/>
    </xf>
    <xf numFmtId="0" fontId="12" fillId="9" borderId="30" xfId="0" applyFont="1" applyFill="1" applyBorder="1" applyAlignment="1">
      <alignment horizontal="center"/>
    </xf>
    <xf numFmtId="0" fontId="7" fillId="0" borderId="0" xfId="0" applyFont="1" applyAlignment="1">
      <alignment vertical="top"/>
    </xf>
    <xf numFmtId="0" fontId="52" fillId="13" borderId="151" xfId="0" applyFont="1" applyFill="1" applyBorder="1" applyAlignment="1">
      <alignment horizontal="center" vertical="top"/>
    </xf>
    <xf numFmtId="0" fontId="52" fillId="13" borderId="161" xfId="0" applyFont="1" applyFill="1" applyBorder="1" applyAlignment="1">
      <alignment horizontal="center" vertical="top"/>
    </xf>
    <xf numFmtId="0" fontId="52" fillId="13" borderId="152" xfId="0" applyFont="1" applyFill="1" applyBorder="1" applyAlignment="1">
      <alignment horizontal="center" vertical="top"/>
    </xf>
    <xf numFmtId="0" fontId="56" fillId="10" borderId="43" xfId="0" applyFont="1" applyFill="1" applyBorder="1" applyAlignment="1">
      <alignment horizontal="left" vertical="center" wrapText="1"/>
    </xf>
    <xf numFmtId="0" fontId="36" fillId="10" borderId="0" xfId="0" applyFont="1" applyFill="1" applyAlignment="1">
      <alignment horizontal="left" vertical="center" wrapText="1"/>
    </xf>
    <xf numFmtId="0" fontId="36" fillId="10" borderId="42" xfId="0" applyFont="1" applyFill="1" applyBorder="1" applyAlignment="1">
      <alignment horizontal="left" vertical="center" wrapText="1"/>
    </xf>
    <xf numFmtId="0" fontId="12" fillId="15" borderId="124" xfId="0" applyFont="1" applyFill="1" applyBorder="1" applyAlignment="1">
      <alignment horizontal="center" vertical="center" wrapText="1"/>
    </xf>
    <xf numFmtId="0" fontId="12" fillId="15" borderId="125" xfId="0" applyFont="1" applyFill="1" applyBorder="1" applyAlignment="1">
      <alignment horizontal="center" vertical="center" wrapText="1"/>
    </xf>
    <xf numFmtId="0" fontId="26" fillId="15" borderId="33" xfId="0" applyFont="1" applyFill="1" applyBorder="1" applyAlignment="1">
      <alignment horizontal="center" vertical="center"/>
    </xf>
    <xf numFmtId="0" fontId="26" fillId="15" borderId="162" xfId="0" applyFont="1" applyFill="1" applyBorder="1" applyAlignment="1">
      <alignment horizontal="center" vertical="center"/>
    </xf>
    <xf numFmtId="0" fontId="26" fillId="15" borderId="34" xfId="0" applyFont="1" applyFill="1" applyBorder="1" applyAlignment="1">
      <alignment horizontal="center" vertical="center"/>
    </xf>
    <xf numFmtId="0" fontId="30" fillId="10" borderId="61" xfId="0" applyFont="1" applyFill="1" applyBorder="1" applyAlignment="1">
      <alignment horizontal="left" vertical="center" wrapText="1"/>
    </xf>
    <xf numFmtId="0" fontId="30" fillId="10" borderId="0" xfId="0" applyFont="1" applyFill="1" applyAlignment="1">
      <alignment horizontal="left" vertical="center" wrapText="1"/>
    </xf>
    <xf numFmtId="0" fontId="36" fillId="10" borderId="43" xfId="0" applyFont="1" applyFill="1" applyBorder="1" applyAlignment="1">
      <alignment horizontal="left" vertical="center" wrapText="1"/>
    </xf>
    <xf numFmtId="0" fontId="52" fillId="13" borderId="173" xfId="0" applyFont="1" applyFill="1" applyBorder="1" applyAlignment="1">
      <alignment horizontal="center" vertical="top"/>
    </xf>
    <xf numFmtId="0" fontId="52" fillId="13" borderId="174" xfId="0" applyFont="1" applyFill="1" applyBorder="1" applyAlignment="1">
      <alignment horizontal="center" vertical="top"/>
    </xf>
    <xf numFmtId="0" fontId="52" fillId="13" borderId="175" xfId="0" applyFont="1" applyFill="1" applyBorder="1" applyAlignment="1">
      <alignment horizontal="center" vertical="top"/>
    </xf>
    <xf numFmtId="0" fontId="36" fillId="10" borderId="176" xfId="0" applyFont="1" applyFill="1" applyBorder="1" applyAlignment="1">
      <alignment horizontal="left" vertical="center" wrapText="1"/>
    </xf>
    <xf numFmtId="0" fontId="36" fillId="10" borderId="177" xfId="0" applyFont="1" applyFill="1" applyBorder="1" applyAlignment="1">
      <alignment horizontal="left" vertical="center" wrapText="1"/>
    </xf>
    <xf numFmtId="0" fontId="5" fillId="0" borderId="0" xfId="0" applyFont="1" applyAlignment="1">
      <alignment horizontal="left"/>
    </xf>
    <xf numFmtId="0" fontId="12" fillId="15" borderId="35" xfId="0" applyFont="1" applyFill="1" applyBorder="1" applyAlignment="1">
      <alignment horizontal="center" vertical="center"/>
    </xf>
    <xf numFmtId="0" fontId="12" fillId="15" borderId="14" xfId="0" applyFont="1" applyFill="1" applyBorder="1" applyAlignment="1">
      <alignment horizontal="center" vertical="center"/>
    </xf>
    <xf numFmtId="0" fontId="36" fillId="0" borderId="35" xfId="0" applyFont="1" applyBorder="1" applyAlignment="1">
      <alignment horizontal="center" vertical="top"/>
    </xf>
    <xf numFmtId="0" fontId="36" fillId="0" borderId="14" xfId="0" applyFont="1" applyBorder="1" applyAlignment="1">
      <alignment horizontal="center" vertical="top"/>
    </xf>
    <xf numFmtId="0" fontId="28" fillId="0" borderId="38" xfId="0" applyFont="1" applyBorder="1" applyAlignment="1">
      <alignment horizontal="center" vertical="top"/>
    </xf>
    <xf numFmtId="0" fontId="28" fillId="0" borderId="163" xfId="0" applyFont="1" applyBorder="1" applyAlignment="1">
      <alignment horizontal="center" vertical="top"/>
    </xf>
    <xf numFmtId="0" fontId="12" fillId="15" borderId="36" xfId="0" applyFont="1" applyFill="1" applyBorder="1" applyAlignment="1">
      <alignment horizontal="center" vertical="center"/>
    </xf>
    <xf numFmtId="0" fontId="36" fillId="0" borderId="19" xfId="0" applyFont="1" applyBorder="1" applyAlignment="1">
      <alignment horizontal="center" vertical="top"/>
    </xf>
    <xf numFmtId="0" fontId="36" fillId="0" borderId="39" xfId="0" applyFont="1" applyBorder="1" applyAlignment="1">
      <alignment horizontal="center" vertical="top"/>
    </xf>
    <xf numFmtId="0" fontId="28" fillId="0" borderId="37" xfId="0" applyFont="1" applyBorder="1" applyAlignment="1">
      <alignment horizontal="center" vertical="top"/>
    </xf>
    <xf numFmtId="0" fontId="47" fillId="12" borderId="41" xfId="10" applyFont="1" applyFill="1" applyBorder="1" applyAlignment="1">
      <alignment horizontal="center" vertical="center" wrapText="1"/>
    </xf>
    <xf numFmtId="0" fontId="47" fillId="12" borderId="40" xfId="10" applyFont="1" applyFill="1" applyBorder="1" applyAlignment="1">
      <alignment horizontal="center" vertical="center" wrapText="1"/>
    </xf>
    <xf numFmtId="0" fontId="26" fillId="15" borderId="151" xfId="0" applyFont="1" applyFill="1" applyBorder="1" applyAlignment="1">
      <alignment horizontal="center" vertical="center" wrapText="1"/>
    </xf>
    <xf numFmtId="0" fontId="26" fillId="15" borderId="152" xfId="0" applyFont="1" applyFill="1" applyBorder="1" applyAlignment="1">
      <alignment horizontal="center" vertical="center" wrapText="1"/>
    </xf>
    <xf numFmtId="0" fontId="29" fillId="0" borderId="35" xfId="0" applyFont="1" applyBorder="1" applyAlignment="1">
      <alignment horizontal="center" vertical="center"/>
    </xf>
    <xf numFmtId="9" fontId="33" fillId="0" borderId="195" xfId="0" applyNumberFormat="1" applyFont="1" applyBorder="1" applyAlignment="1">
      <alignment horizontal="center" vertical="center"/>
    </xf>
    <xf numFmtId="9" fontId="33" fillId="0" borderId="199" xfId="0" applyNumberFormat="1" applyFont="1" applyBorder="1" applyAlignment="1">
      <alignment horizontal="center" vertical="center"/>
    </xf>
    <xf numFmtId="9" fontId="33" fillId="0" borderId="182" xfId="0" applyNumberFormat="1" applyFont="1" applyBorder="1" applyAlignment="1">
      <alignment horizontal="center" vertical="center"/>
    </xf>
    <xf numFmtId="9" fontId="33" fillId="0" borderId="200" xfId="0" applyNumberFormat="1" applyFont="1" applyBorder="1" applyAlignment="1">
      <alignment horizontal="center" vertical="center"/>
    </xf>
    <xf numFmtId="9" fontId="33" fillId="0" borderId="197" xfId="0" applyNumberFormat="1" applyFont="1" applyBorder="1" applyAlignment="1">
      <alignment horizontal="center" vertical="center"/>
    </xf>
    <xf numFmtId="9" fontId="33" fillId="0" borderId="201" xfId="0" applyNumberFormat="1" applyFont="1" applyBorder="1" applyAlignment="1">
      <alignment horizontal="center" vertical="center"/>
    </xf>
    <xf numFmtId="0" fontId="33" fillId="0" borderId="198" xfId="0" applyFont="1" applyBorder="1" applyAlignment="1">
      <alignment horizontal="center" vertical="center"/>
    </xf>
    <xf numFmtId="0" fontId="33" fillId="0" borderId="194" xfId="0" applyFont="1" applyBorder="1" applyAlignment="1">
      <alignment horizontal="center" vertical="center"/>
    </xf>
    <xf numFmtId="0" fontId="33" fillId="0" borderId="61" xfId="0" applyFont="1" applyBorder="1" applyAlignment="1">
      <alignment horizontal="center" vertical="center"/>
    </xf>
    <xf numFmtId="0" fontId="33" fillId="0" borderId="193" xfId="0" applyFont="1" applyBorder="1" applyAlignment="1">
      <alignment horizontal="center" vertical="center"/>
    </xf>
    <xf numFmtId="0" fontId="33" fillId="0" borderId="63" xfId="0" applyFont="1" applyBorder="1" applyAlignment="1">
      <alignment horizontal="center" vertical="center"/>
    </xf>
    <xf numFmtId="0" fontId="33" fillId="0" borderId="196" xfId="0" applyFont="1" applyBorder="1" applyAlignment="1">
      <alignment horizontal="center" vertical="center"/>
    </xf>
    <xf numFmtId="0" fontId="33" fillId="0" borderId="202" xfId="0" applyFont="1" applyBorder="1" applyAlignment="1">
      <alignment horizontal="center" vertical="center"/>
    </xf>
    <xf numFmtId="0" fontId="33" fillId="0" borderId="203" xfId="0" applyFont="1" applyBorder="1" applyAlignment="1">
      <alignment horizontal="center" vertical="center"/>
    </xf>
    <xf numFmtId="0" fontId="12" fillId="15" borderId="123" xfId="0" applyFont="1" applyFill="1" applyBorder="1" applyAlignment="1">
      <alignment horizontal="center" vertical="center"/>
    </xf>
    <xf numFmtId="0" fontId="12" fillId="15" borderId="124" xfId="0" applyFont="1" applyFill="1" applyBorder="1" applyAlignment="1">
      <alignment horizontal="center" vertical="center"/>
    </xf>
    <xf numFmtId="9" fontId="29" fillId="0" borderId="14" xfId="0" applyNumberFormat="1" applyFont="1" applyBorder="1" applyAlignment="1">
      <alignment horizontal="center" vertical="center" wrapText="1"/>
    </xf>
    <xf numFmtId="9" fontId="29" fillId="9" borderId="163" xfId="0" applyNumberFormat="1" applyFont="1" applyFill="1" applyBorder="1" applyAlignment="1">
      <alignment horizontal="center" vertical="center" wrapText="1"/>
    </xf>
    <xf numFmtId="0" fontId="12" fillId="9" borderId="14" xfId="0" applyFont="1" applyFill="1" applyBorder="1" applyAlignment="1">
      <alignment horizontal="center" vertical="center" wrapText="1"/>
    </xf>
    <xf numFmtId="0" fontId="12" fillId="9" borderId="35" xfId="0" applyFont="1" applyFill="1" applyBorder="1" applyAlignment="1">
      <alignment horizontal="center" vertical="center" wrapText="1"/>
    </xf>
    <xf numFmtId="0" fontId="29" fillId="0" borderId="35" xfId="0" applyFont="1" applyBorder="1" applyAlignment="1">
      <alignment horizontal="center" vertical="center" wrapText="1"/>
    </xf>
    <xf numFmtId="0" fontId="29" fillId="0" borderId="14" xfId="0" applyFont="1" applyBorder="1" applyAlignment="1">
      <alignment horizontal="center" vertical="center" wrapText="1"/>
    </xf>
    <xf numFmtId="0" fontId="12" fillId="9" borderId="38" xfId="0" applyFont="1" applyFill="1" applyBorder="1" applyAlignment="1">
      <alignment horizontal="center" vertical="center" wrapText="1"/>
    </xf>
    <xf numFmtId="0" fontId="12" fillId="9" borderId="163" xfId="0" applyFont="1" applyFill="1" applyBorder="1" applyAlignment="1">
      <alignment horizontal="center" vertical="center" wrapText="1"/>
    </xf>
    <xf numFmtId="0" fontId="29" fillId="0" borderId="36" xfId="0" applyFont="1" applyBorder="1" applyAlignment="1">
      <alignment horizontal="center" vertical="center"/>
    </xf>
    <xf numFmtId="0" fontId="26" fillId="15" borderId="155" xfId="0" applyFont="1" applyFill="1" applyBorder="1" applyAlignment="1">
      <alignment horizontal="center" vertical="center"/>
    </xf>
    <xf numFmtId="0" fontId="26" fillId="15" borderId="156" xfId="0" applyFont="1" applyFill="1" applyBorder="1" applyAlignment="1">
      <alignment horizontal="center" vertical="center"/>
    </xf>
    <xf numFmtId="0" fontId="12" fillId="9" borderId="36" xfId="0" applyFont="1" applyFill="1" applyBorder="1" applyAlignment="1">
      <alignment horizontal="center" vertical="center" wrapText="1"/>
    </xf>
    <xf numFmtId="0" fontId="12" fillId="0" borderId="14" xfId="0" applyFont="1" applyBorder="1" applyAlignment="1">
      <alignment horizontal="center" vertical="center" wrapText="1"/>
    </xf>
    <xf numFmtId="0" fontId="12" fillId="0" borderId="36" xfId="0" applyFont="1" applyBorder="1" applyAlignment="1">
      <alignment horizontal="center" vertical="center" wrapText="1"/>
    </xf>
    <xf numFmtId="0" fontId="12" fillId="9" borderId="37" xfId="0" applyFont="1" applyFill="1" applyBorder="1" applyAlignment="1">
      <alignment horizontal="center" vertical="center" wrapText="1"/>
    </xf>
  </cellXfs>
  <cellStyles count="11">
    <cellStyle name="Akzent 1 Petrol" xfId="4" xr:uid="{00000000-0005-0000-0000-000000000000}"/>
    <cellStyle name="Euro" xfId="6" xr:uid="{25BDD4C2-9555-4464-84E8-0C5C48FAD977}"/>
    <cellStyle name="Hyperlink" xfId="8" xr:uid="{00000000-000B-0000-0000-000008000000}"/>
    <cellStyle name="Link" xfId="10" builtinId="8"/>
    <cellStyle name="Normal 3" xfId="3" xr:uid="{00000000-0005-0000-0000-000001000000}"/>
    <cellStyle name="Prozent 2" xfId="7" xr:uid="{812153E7-CCCB-4BD4-9576-F254FAB12B31}"/>
    <cellStyle name="Standard" xfId="0" builtinId="0"/>
    <cellStyle name="Standard 2" xfId="1" xr:uid="{00000000-0005-0000-0000-000003000000}"/>
    <cellStyle name="Standard 2 2" xfId="5" xr:uid="{05186CBA-F0D6-4BF4-829C-8A4DC8C487E6}"/>
    <cellStyle name="Standard 3" xfId="2" xr:uid="{00000000-0005-0000-0000-000004000000}"/>
    <cellStyle name="Standard 4" xfId="9" xr:uid="{1CFFA41E-8372-475D-B0DE-C2119DD73224}"/>
  </cellStyles>
  <dxfs count="7">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F5050"/>
      <color rgb="FFEEE9E9"/>
      <color rgb="FF009D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Ablage/aii/Vertrieb/Kunden/Wirsol/SAPBA-BI/SAPLizenzen_WIRSOL_BI_07052012.xls" TargetMode="External"/><Relationship Id="rId1" Type="http://schemas.openxmlformats.org/officeDocument/2006/relationships/externalLinkPath" Target="/Ablage/aii/Vertrieb/Kunden/Wirsol/SAPBA-BI/SAPLizenzen_WIRSOL_BI_0705201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ache/Temporary%20Internet%20Files/OLK1/Vorlagen/Bewertung%20der%20Ausschreibung%202007_02_01.xls" TargetMode="External"/><Relationship Id="rId1" Type="http://schemas.openxmlformats.org/officeDocument/2006/relationships/externalLinkPath" Target="/Cache/Temporary%20Internet%20Files/OLK1/Vorlagen/Bewertung%20der%20Ausschreibung%202007_02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irect Quote"/>
      <sheetName val="Select Products"/>
      <sheetName val="Remarks"/>
      <sheetName val="3rd Party with full PE Disc."/>
      <sheetName val="Hot Seller"/>
      <sheetName val="Help"/>
      <sheetName val="Databases"/>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Zusatzfragenbeantwortung"/>
      <sheetName val="Zusatzfragen Bewertung"/>
      <sheetName val="Zusatzfragen Anpassungsaufwand"/>
      <sheetName val="Zusatzfragen Texte"/>
      <sheetName val="Referenzbewertung"/>
      <sheetName val="Lastenheft_gefordert+kritisch"/>
      <sheetName val="Lastenheft_kritisch"/>
      <sheetName val="Gesamtkosten (ausgang)"/>
      <sheetName val="Investitionskosten"/>
      <sheetName val="Wartungskosten"/>
      <sheetName val="Implementierung"/>
      <sheetName val="Gesamtreihenfolg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4">
    <tabColor theme="9"/>
  </sheetPr>
  <dimension ref="A1:Z1002"/>
  <sheetViews>
    <sheetView zoomScale="120" zoomScaleNormal="120" workbookViewId="0">
      <selection activeCell="F12" sqref="F12"/>
    </sheetView>
  </sheetViews>
  <sheetFormatPr baseColWidth="10" defaultColWidth="14.36328125" defaultRowHeight="14.5" x14ac:dyDescent="0.35"/>
  <cols>
    <col min="1" max="1" width="6.26953125" customWidth="1"/>
    <col min="2" max="2" width="50.6328125" customWidth="1"/>
    <col min="3" max="3" width="50.7265625" customWidth="1"/>
    <col min="4" max="4" width="18" customWidth="1"/>
    <col min="5" max="26" width="10.81640625" customWidth="1"/>
  </cols>
  <sheetData>
    <row r="1" spans="1:26" ht="21" x14ac:dyDescent="0.35">
      <c r="A1" s="619" t="s">
        <v>0</v>
      </c>
      <c r="B1" s="619"/>
      <c r="C1" s="619"/>
      <c r="D1" s="619"/>
      <c r="E1" s="15"/>
      <c r="F1" s="15"/>
      <c r="G1" s="15"/>
      <c r="H1" s="15"/>
      <c r="I1" s="15"/>
      <c r="J1" s="15"/>
      <c r="K1" s="15"/>
      <c r="L1" s="15"/>
      <c r="M1" s="15"/>
      <c r="N1" s="15"/>
      <c r="O1" s="15"/>
      <c r="P1" s="15"/>
      <c r="Q1" s="15"/>
      <c r="R1" s="15"/>
      <c r="S1" s="15"/>
      <c r="T1" s="15"/>
      <c r="U1" s="15"/>
      <c r="V1" s="15"/>
      <c r="W1" s="15"/>
      <c r="X1" s="15"/>
      <c r="Y1" s="15"/>
      <c r="Z1" s="15"/>
    </row>
    <row r="2" spans="1:26" ht="12.75" customHeight="1" thickBot="1" x14ac:dyDescent="0.4">
      <c r="A2" s="324"/>
      <c r="B2" s="630"/>
      <c r="C2" s="630"/>
      <c r="D2" s="630"/>
      <c r="E2" s="15"/>
      <c r="F2" s="15"/>
      <c r="G2" s="15"/>
      <c r="H2" s="15"/>
      <c r="I2" s="15"/>
      <c r="J2" s="15"/>
      <c r="K2" s="15"/>
      <c r="L2" s="15"/>
      <c r="M2" s="15"/>
      <c r="N2" s="15"/>
      <c r="O2" s="15"/>
      <c r="P2" s="15"/>
      <c r="Q2" s="15"/>
      <c r="R2" s="15"/>
      <c r="S2" s="15"/>
      <c r="T2" s="15"/>
      <c r="U2" s="15"/>
      <c r="V2" s="15"/>
      <c r="W2" s="15"/>
      <c r="X2" s="15"/>
      <c r="Y2" s="15"/>
      <c r="Z2" s="15"/>
    </row>
    <row r="3" spans="1:26" ht="14.25" customHeight="1" x14ac:dyDescent="0.35">
      <c r="A3" s="247" t="s">
        <v>1</v>
      </c>
      <c r="B3" s="246" t="s">
        <v>2</v>
      </c>
      <c r="C3" s="336" t="s">
        <v>3</v>
      </c>
      <c r="D3" s="329" t="s">
        <v>4</v>
      </c>
      <c r="E3" s="15"/>
      <c r="F3" s="15"/>
      <c r="G3" s="15"/>
      <c r="H3" s="15"/>
      <c r="I3" s="15"/>
      <c r="J3" s="15"/>
      <c r="K3" s="15"/>
      <c r="L3" s="15"/>
      <c r="M3" s="15"/>
      <c r="N3" s="15"/>
      <c r="O3" s="15"/>
      <c r="P3" s="15"/>
      <c r="Q3" s="15"/>
      <c r="R3" s="15"/>
      <c r="S3" s="15"/>
      <c r="T3" s="15"/>
      <c r="U3" s="15"/>
      <c r="V3" s="15"/>
      <c r="W3" s="15"/>
      <c r="X3" s="15"/>
      <c r="Y3" s="15"/>
      <c r="Z3" s="15"/>
    </row>
    <row r="4" spans="1:26" ht="36" customHeight="1" x14ac:dyDescent="0.35">
      <c r="A4" s="485">
        <v>1</v>
      </c>
      <c r="B4" s="337" t="s">
        <v>0</v>
      </c>
      <c r="C4" s="327"/>
      <c r="D4" s="625" t="s">
        <v>5</v>
      </c>
      <c r="E4" s="15"/>
      <c r="F4" s="15"/>
      <c r="G4" s="15"/>
      <c r="H4" s="15"/>
      <c r="I4" s="15"/>
      <c r="J4" s="15"/>
      <c r="K4" s="15"/>
      <c r="L4" s="15"/>
      <c r="M4" s="15"/>
      <c r="N4" s="15"/>
      <c r="O4" s="15"/>
      <c r="P4" s="15"/>
      <c r="Q4" s="15"/>
      <c r="R4" s="15"/>
      <c r="S4" s="15"/>
      <c r="T4" s="15"/>
      <c r="U4" s="15"/>
      <c r="V4" s="15"/>
      <c r="W4" s="15"/>
      <c r="X4" s="15"/>
      <c r="Y4" s="15"/>
      <c r="Z4" s="15"/>
    </row>
    <row r="5" spans="1:26" ht="41.25" customHeight="1" thickBot="1" x14ac:dyDescent="0.4">
      <c r="A5" s="486">
        <v>2</v>
      </c>
      <c r="B5" s="338" t="s">
        <v>6</v>
      </c>
      <c r="C5" s="334"/>
      <c r="D5" s="626"/>
      <c r="E5" s="15"/>
      <c r="F5" s="15"/>
      <c r="G5" s="15"/>
      <c r="H5" s="15"/>
      <c r="I5" s="15"/>
      <c r="J5" s="15"/>
      <c r="K5" s="15"/>
      <c r="L5" s="15"/>
      <c r="M5" s="15"/>
      <c r="N5" s="15"/>
      <c r="O5" s="15"/>
      <c r="P5" s="15"/>
      <c r="Q5" s="15"/>
      <c r="R5" s="15"/>
      <c r="S5" s="15"/>
      <c r="T5" s="15"/>
      <c r="U5" s="15"/>
      <c r="V5" s="15"/>
      <c r="W5" s="15"/>
      <c r="X5" s="15"/>
      <c r="Y5" s="15"/>
      <c r="Z5" s="15"/>
    </row>
    <row r="6" spans="1:26" ht="30" customHeight="1" x14ac:dyDescent="0.35">
      <c r="A6" s="487">
        <v>3</v>
      </c>
      <c r="B6" s="339" t="s">
        <v>7</v>
      </c>
      <c r="C6" s="476" t="s">
        <v>8</v>
      </c>
      <c r="D6" s="623" t="s">
        <v>9</v>
      </c>
      <c r="E6" s="15"/>
      <c r="F6" s="15"/>
      <c r="G6" s="15"/>
      <c r="H6" s="15"/>
      <c r="I6" s="15"/>
      <c r="J6" s="15"/>
      <c r="K6" s="15"/>
      <c r="L6" s="15"/>
      <c r="M6" s="15"/>
      <c r="N6" s="15"/>
      <c r="O6" s="15"/>
      <c r="P6" s="15"/>
      <c r="Q6" s="15"/>
      <c r="R6" s="15"/>
      <c r="S6" s="15"/>
      <c r="T6" s="15"/>
      <c r="U6" s="15"/>
      <c r="V6" s="15"/>
      <c r="W6" s="15"/>
      <c r="X6" s="15"/>
      <c r="Y6" s="15"/>
      <c r="Z6" s="15"/>
    </row>
    <row r="7" spans="1:26" ht="27" customHeight="1" x14ac:dyDescent="0.35">
      <c r="A7" s="485">
        <v>4</v>
      </c>
      <c r="B7" s="340" t="s">
        <v>10</v>
      </c>
      <c r="C7" s="477" t="s">
        <v>8</v>
      </c>
      <c r="D7" s="621"/>
      <c r="E7" s="15"/>
      <c r="F7" s="15"/>
      <c r="G7" s="15"/>
      <c r="H7" s="15"/>
      <c r="I7" s="15"/>
      <c r="J7" s="15"/>
      <c r="K7" s="15"/>
      <c r="L7" s="15"/>
      <c r="M7" s="15"/>
      <c r="N7" s="15"/>
      <c r="O7" s="15"/>
      <c r="P7" s="15"/>
      <c r="Q7" s="15"/>
      <c r="R7" s="15"/>
      <c r="S7" s="15"/>
      <c r="T7" s="15"/>
      <c r="U7" s="15"/>
      <c r="V7" s="15"/>
      <c r="W7" s="15"/>
      <c r="X7" s="15"/>
      <c r="Y7" s="15"/>
      <c r="Z7" s="15"/>
    </row>
    <row r="8" spans="1:26" ht="30.75" customHeight="1" x14ac:dyDescent="0.35">
      <c r="A8" s="485">
        <v>5</v>
      </c>
      <c r="B8" s="340" t="s">
        <v>11</v>
      </c>
      <c r="C8" s="477" t="s">
        <v>8</v>
      </c>
      <c r="D8" s="621"/>
      <c r="E8" s="15"/>
      <c r="F8" s="15"/>
      <c r="G8" s="15"/>
      <c r="H8" s="15"/>
      <c r="I8" s="15"/>
      <c r="J8" s="15"/>
      <c r="K8" s="15"/>
      <c r="L8" s="15"/>
      <c r="M8" s="15"/>
      <c r="N8" s="15"/>
      <c r="O8" s="15"/>
      <c r="P8" s="15"/>
      <c r="Q8" s="15"/>
      <c r="R8" s="15"/>
      <c r="S8" s="15"/>
      <c r="T8" s="15"/>
      <c r="U8" s="15"/>
      <c r="V8" s="15"/>
      <c r="W8" s="15"/>
      <c r="X8" s="15"/>
      <c r="Y8" s="15"/>
      <c r="Z8" s="15"/>
    </row>
    <row r="9" spans="1:26" ht="33" customHeight="1" thickBot="1" x14ac:dyDescent="0.4">
      <c r="A9" s="488">
        <v>6</v>
      </c>
      <c r="B9" s="341" t="s">
        <v>12</v>
      </c>
      <c r="C9" s="478" t="s">
        <v>8</v>
      </c>
      <c r="D9" s="624"/>
      <c r="E9" s="15"/>
      <c r="F9" s="15"/>
      <c r="G9" s="15"/>
      <c r="H9" s="15"/>
      <c r="I9" s="15"/>
      <c r="J9" s="15"/>
      <c r="K9" s="15"/>
      <c r="L9" s="15"/>
      <c r="M9" s="15"/>
      <c r="N9" s="15"/>
      <c r="O9" s="15"/>
      <c r="P9" s="15"/>
      <c r="Q9" s="15"/>
      <c r="R9" s="15"/>
      <c r="S9" s="15"/>
      <c r="T9" s="15"/>
      <c r="U9" s="15"/>
      <c r="V9" s="15"/>
      <c r="W9" s="15"/>
      <c r="X9" s="15"/>
      <c r="Y9" s="15"/>
      <c r="Z9" s="15"/>
    </row>
    <row r="10" spans="1:26" ht="17.25" customHeight="1" x14ac:dyDescent="0.35">
      <c r="A10" s="489">
        <v>7</v>
      </c>
      <c r="B10" s="342" t="s">
        <v>13</v>
      </c>
      <c r="C10" s="335"/>
      <c r="D10" s="620" t="s">
        <v>14</v>
      </c>
      <c r="E10" s="15"/>
      <c r="F10" s="15"/>
      <c r="G10" s="15"/>
      <c r="H10" s="15"/>
      <c r="I10" s="15"/>
      <c r="J10" s="15"/>
      <c r="K10" s="15"/>
      <c r="L10" s="15"/>
      <c r="M10" s="15"/>
      <c r="N10" s="15"/>
      <c r="O10" s="15"/>
      <c r="P10" s="15"/>
      <c r="Q10" s="15"/>
      <c r="R10" s="15"/>
      <c r="S10" s="15"/>
      <c r="T10" s="15"/>
      <c r="U10" s="15"/>
      <c r="V10" s="15"/>
      <c r="W10" s="15"/>
      <c r="X10" s="15"/>
      <c r="Y10" s="15"/>
      <c r="Z10" s="15"/>
    </row>
    <row r="11" spans="1:26" ht="17.25" customHeight="1" x14ac:dyDescent="0.35">
      <c r="A11" s="485">
        <v>8</v>
      </c>
      <c r="B11" s="343" t="s">
        <v>15</v>
      </c>
      <c r="C11" s="327"/>
      <c r="D11" s="621"/>
      <c r="E11" s="15"/>
      <c r="F11" s="15"/>
      <c r="G11" s="15"/>
      <c r="H11" s="15"/>
      <c r="I11" s="15"/>
      <c r="J11" s="15"/>
      <c r="K11" s="15"/>
      <c r="L11" s="15"/>
      <c r="M11" s="15"/>
      <c r="N11" s="15"/>
      <c r="O11" s="15"/>
      <c r="P11" s="15"/>
      <c r="Q11" s="15"/>
      <c r="R11" s="15"/>
      <c r="S11" s="15"/>
      <c r="T11" s="15"/>
      <c r="U11" s="15"/>
      <c r="V11" s="15"/>
      <c r="W11" s="15"/>
      <c r="X11" s="15"/>
      <c r="Y11" s="15"/>
      <c r="Z11" s="15"/>
    </row>
    <row r="12" spans="1:26" ht="18" customHeight="1" x14ac:dyDescent="0.35">
      <c r="A12" s="485">
        <v>9</v>
      </c>
      <c r="B12" s="343" t="s">
        <v>16</v>
      </c>
      <c r="C12" s="327"/>
      <c r="D12" s="621"/>
      <c r="E12" s="15"/>
      <c r="F12" s="15"/>
      <c r="G12" s="15"/>
      <c r="H12" s="15"/>
      <c r="I12" s="15"/>
      <c r="J12" s="15"/>
      <c r="K12" s="15"/>
      <c r="L12" s="15"/>
      <c r="M12" s="15"/>
      <c r="N12" s="15"/>
      <c r="O12" s="15"/>
      <c r="P12" s="15"/>
      <c r="Q12" s="15"/>
      <c r="R12" s="15"/>
      <c r="S12" s="15"/>
      <c r="T12" s="15"/>
      <c r="U12" s="15"/>
      <c r="V12" s="15"/>
      <c r="W12" s="15"/>
      <c r="X12" s="15"/>
      <c r="Y12" s="15"/>
      <c r="Z12" s="15"/>
    </row>
    <row r="13" spans="1:26" ht="20.25" customHeight="1" x14ac:dyDescent="0.35">
      <c r="A13" s="485">
        <v>10</v>
      </c>
      <c r="B13" s="343" t="s">
        <v>17</v>
      </c>
      <c r="C13" s="327"/>
      <c r="D13" s="621"/>
      <c r="E13" s="15"/>
      <c r="F13" s="15"/>
      <c r="G13" s="15"/>
      <c r="H13" s="15"/>
      <c r="I13" s="15"/>
      <c r="J13" s="15"/>
      <c r="K13" s="15"/>
      <c r="L13" s="15"/>
      <c r="M13" s="15"/>
      <c r="N13" s="15"/>
      <c r="O13" s="15"/>
      <c r="P13" s="15"/>
      <c r="Q13" s="15"/>
      <c r="R13" s="15"/>
      <c r="S13" s="15"/>
      <c r="T13" s="15"/>
      <c r="U13" s="15"/>
      <c r="V13" s="15"/>
      <c r="W13" s="15"/>
      <c r="X13" s="15"/>
      <c r="Y13" s="15"/>
      <c r="Z13" s="15"/>
    </row>
    <row r="14" spans="1:26" ht="18.75" customHeight="1" x14ac:dyDescent="0.35">
      <c r="A14" s="485">
        <v>11</v>
      </c>
      <c r="B14" s="343" t="s">
        <v>18</v>
      </c>
      <c r="C14" s="327"/>
      <c r="D14" s="621"/>
      <c r="E14" s="15"/>
      <c r="F14" s="15"/>
      <c r="G14" s="15"/>
      <c r="H14" s="15"/>
      <c r="I14" s="15"/>
      <c r="J14" s="15"/>
      <c r="K14" s="15"/>
      <c r="L14" s="15"/>
      <c r="M14" s="15"/>
      <c r="N14" s="15"/>
      <c r="O14" s="15"/>
      <c r="P14" s="15"/>
      <c r="Q14" s="15"/>
      <c r="R14" s="15"/>
      <c r="S14" s="15"/>
      <c r="T14" s="15"/>
      <c r="U14" s="15"/>
      <c r="V14" s="15"/>
      <c r="W14" s="15"/>
      <c r="X14" s="15"/>
      <c r="Y14" s="15"/>
      <c r="Z14" s="15"/>
    </row>
    <row r="15" spans="1:26" ht="18" customHeight="1" x14ac:dyDescent="0.35">
      <c r="A15" s="485">
        <v>12</v>
      </c>
      <c r="B15" s="343" t="s">
        <v>19</v>
      </c>
      <c r="C15" s="327"/>
      <c r="D15" s="621"/>
      <c r="E15" s="15"/>
      <c r="F15" s="15"/>
      <c r="G15" s="15"/>
      <c r="H15" s="15"/>
      <c r="I15" s="15"/>
      <c r="J15" s="15"/>
      <c r="K15" s="15"/>
      <c r="L15" s="15"/>
      <c r="M15" s="15"/>
      <c r="N15" s="15"/>
      <c r="O15" s="15"/>
      <c r="P15" s="15"/>
      <c r="Q15" s="15"/>
      <c r="R15" s="15"/>
      <c r="S15" s="15"/>
      <c r="T15" s="15"/>
      <c r="U15" s="15"/>
      <c r="V15" s="15"/>
      <c r="W15" s="15"/>
      <c r="X15" s="15"/>
      <c r="Y15" s="15"/>
      <c r="Z15" s="15"/>
    </row>
    <row r="16" spans="1:26" ht="18.75" customHeight="1" thickBot="1" x14ac:dyDescent="0.4">
      <c r="A16" s="486">
        <v>13</v>
      </c>
      <c r="B16" s="344" t="s">
        <v>20</v>
      </c>
      <c r="C16" s="334"/>
      <c r="D16" s="622"/>
      <c r="E16" s="15"/>
      <c r="F16" s="15"/>
      <c r="G16" s="15"/>
      <c r="H16" s="15"/>
      <c r="I16" s="15"/>
      <c r="J16" s="15"/>
      <c r="K16" s="15"/>
      <c r="L16" s="15"/>
      <c r="M16" s="15"/>
      <c r="N16" s="15"/>
      <c r="O16" s="15"/>
      <c r="P16" s="15"/>
      <c r="Q16" s="15"/>
      <c r="R16" s="15"/>
      <c r="S16" s="15"/>
      <c r="T16" s="15"/>
      <c r="U16" s="15"/>
      <c r="V16" s="15"/>
      <c r="W16" s="15"/>
      <c r="X16" s="15"/>
      <c r="Y16" s="15"/>
      <c r="Z16" s="15"/>
    </row>
    <row r="17" spans="1:26" ht="18.75" customHeight="1" x14ac:dyDescent="0.35">
      <c r="A17" s="487">
        <v>14</v>
      </c>
      <c r="B17" s="345" t="s">
        <v>21</v>
      </c>
      <c r="C17" s="333"/>
      <c r="D17" s="627" t="s">
        <v>22</v>
      </c>
      <c r="E17" s="15"/>
      <c r="F17" s="15"/>
      <c r="G17" s="15"/>
      <c r="H17" s="15"/>
      <c r="I17" s="15"/>
      <c r="J17" s="15"/>
      <c r="K17" s="15"/>
      <c r="L17" s="15"/>
      <c r="M17" s="15"/>
      <c r="N17" s="15"/>
      <c r="O17" s="15"/>
      <c r="P17" s="15"/>
      <c r="Q17" s="15"/>
      <c r="R17" s="15"/>
      <c r="S17" s="15"/>
      <c r="T17" s="15"/>
      <c r="U17" s="15"/>
      <c r="V17" s="15"/>
      <c r="W17" s="15"/>
      <c r="X17" s="15"/>
      <c r="Y17" s="15"/>
      <c r="Z17" s="15"/>
    </row>
    <row r="18" spans="1:26" ht="21.75" customHeight="1" x14ac:dyDescent="0.35">
      <c r="A18" s="485">
        <v>15</v>
      </c>
      <c r="B18" s="346" t="s">
        <v>23</v>
      </c>
      <c r="C18" s="477" t="s">
        <v>8</v>
      </c>
      <c r="D18" s="628"/>
      <c r="E18" s="15"/>
      <c r="F18" s="15"/>
      <c r="G18" s="15"/>
      <c r="H18" s="15"/>
      <c r="I18" s="15"/>
      <c r="J18" s="15"/>
      <c r="K18" s="15"/>
      <c r="L18" s="15"/>
      <c r="M18" s="15"/>
      <c r="N18" s="15"/>
      <c r="O18" s="15"/>
      <c r="P18" s="15"/>
      <c r="Q18" s="15"/>
      <c r="R18" s="15"/>
      <c r="S18" s="15"/>
      <c r="T18" s="15"/>
      <c r="U18" s="15"/>
      <c r="V18" s="15"/>
      <c r="W18" s="15"/>
      <c r="X18" s="15"/>
      <c r="Y18" s="15"/>
      <c r="Z18" s="15"/>
    </row>
    <row r="19" spans="1:26" ht="18.75" customHeight="1" x14ac:dyDescent="0.35">
      <c r="A19" s="485">
        <v>16</v>
      </c>
      <c r="B19" s="346" t="s">
        <v>24</v>
      </c>
      <c r="C19" s="327"/>
      <c r="D19" s="628"/>
      <c r="E19" s="15"/>
      <c r="F19" s="15"/>
      <c r="G19" s="15"/>
      <c r="H19" s="15"/>
      <c r="I19" s="15"/>
      <c r="J19" s="15"/>
      <c r="K19" s="15"/>
      <c r="L19" s="15"/>
      <c r="M19" s="15"/>
      <c r="N19" s="15"/>
      <c r="O19" s="15"/>
      <c r="P19" s="15"/>
      <c r="Q19" s="15"/>
      <c r="R19" s="15"/>
      <c r="S19" s="15"/>
      <c r="T19" s="15"/>
      <c r="U19" s="15"/>
      <c r="V19" s="15"/>
      <c r="W19" s="15"/>
      <c r="X19" s="15"/>
      <c r="Y19" s="15"/>
      <c r="Z19" s="15"/>
    </row>
    <row r="20" spans="1:26" ht="21" customHeight="1" x14ac:dyDescent="0.35">
      <c r="A20" s="485">
        <v>17</v>
      </c>
      <c r="B20" s="346" t="s">
        <v>25</v>
      </c>
      <c r="C20" s="327"/>
      <c r="D20" s="628"/>
      <c r="E20" s="15"/>
      <c r="F20" s="15"/>
      <c r="G20" s="15"/>
      <c r="H20" s="15"/>
      <c r="I20" s="15"/>
      <c r="J20" s="15"/>
      <c r="K20" s="15"/>
      <c r="L20" s="15"/>
      <c r="M20" s="15"/>
      <c r="N20" s="15"/>
      <c r="O20" s="15"/>
      <c r="P20" s="15"/>
      <c r="Q20" s="15"/>
      <c r="R20" s="15"/>
      <c r="S20" s="15"/>
      <c r="T20" s="15"/>
      <c r="U20" s="15"/>
      <c r="V20" s="15"/>
      <c r="W20" s="15"/>
      <c r="X20" s="15"/>
      <c r="Y20" s="15"/>
      <c r="Z20" s="15"/>
    </row>
    <row r="21" spans="1:26" ht="22.5" customHeight="1" thickBot="1" x14ac:dyDescent="0.4">
      <c r="A21" s="488">
        <v>18</v>
      </c>
      <c r="B21" s="347" t="s">
        <v>26</v>
      </c>
      <c r="C21" s="328"/>
      <c r="D21" s="629"/>
      <c r="E21" s="15"/>
      <c r="F21" s="15"/>
      <c r="G21" s="15"/>
      <c r="H21" s="15"/>
      <c r="I21" s="15"/>
      <c r="J21" s="15"/>
      <c r="K21" s="15"/>
      <c r="L21" s="15"/>
      <c r="M21" s="15"/>
      <c r="N21" s="15"/>
      <c r="O21" s="15"/>
      <c r="P21" s="15"/>
      <c r="Q21" s="15"/>
      <c r="R21" s="15"/>
      <c r="S21" s="15"/>
      <c r="T21" s="15"/>
      <c r="U21" s="15"/>
      <c r="V21" s="15"/>
      <c r="W21" s="15"/>
      <c r="X21" s="15"/>
      <c r="Y21" s="15"/>
      <c r="Z21" s="15"/>
    </row>
    <row r="22" spans="1:26" ht="14.25" customHeight="1" x14ac:dyDescent="0.3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ht="14.25" customHeight="1" x14ac:dyDescent="0.3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ht="14.25" customHeight="1" x14ac:dyDescent="0.3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ht="14.25" customHeight="1" x14ac:dyDescent="0.3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ht="14.25" customHeight="1" x14ac:dyDescent="0.3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ht="14.25" customHeight="1" x14ac:dyDescent="0.3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ht="14.25" customHeight="1" x14ac:dyDescent="0.3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ht="14.25" customHeight="1" x14ac:dyDescent="0.3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ht="14.25" customHeight="1" x14ac:dyDescent="0.3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ht="14.25" customHeight="1" x14ac:dyDescent="0.35">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ht="14.25" customHeight="1" x14ac:dyDescent="0.3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ht="14.25" customHeight="1" x14ac:dyDescent="0.35">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ht="14.25" customHeight="1" x14ac:dyDescent="0.3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ht="14.25" customHeight="1" x14ac:dyDescent="0.3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ht="14.25" customHeight="1" x14ac:dyDescent="0.3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ht="14.25" customHeight="1" x14ac:dyDescent="0.3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ht="14.25" customHeight="1" x14ac:dyDescent="0.3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ht="14.25" customHeight="1" x14ac:dyDescent="0.3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ht="14.25" customHeight="1" x14ac:dyDescent="0.3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ht="14.25" customHeight="1" x14ac:dyDescent="0.3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ht="14.25" customHeight="1" x14ac:dyDescent="0.3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ht="14.25" customHeight="1" x14ac:dyDescent="0.3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ht="14.25" customHeight="1" x14ac:dyDescent="0.3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ht="14.25" customHeight="1" x14ac:dyDescent="0.3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ht="14.25" customHeight="1" x14ac:dyDescent="0.3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ht="14.25" customHeight="1" x14ac:dyDescent="0.3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ht="14.25" customHeight="1" x14ac:dyDescent="0.3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ht="14.25" customHeight="1" x14ac:dyDescent="0.3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ht="14.25" customHeight="1" x14ac:dyDescent="0.3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ht="14.25" customHeight="1" x14ac:dyDescent="0.3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ht="14.25" customHeight="1" x14ac:dyDescent="0.3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ht="14.25" customHeight="1" x14ac:dyDescent="0.3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ht="14.25" customHeight="1" x14ac:dyDescent="0.3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ht="14.25" customHeight="1" x14ac:dyDescent="0.3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ht="14.25" customHeight="1" x14ac:dyDescent="0.3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ht="14.25" customHeight="1" x14ac:dyDescent="0.3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ht="14.25" customHeight="1" x14ac:dyDescent="0.3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ht="14.25" customHeight="1" x14ac:dyDescent="0.3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ht="14.25" customHeight="1" x14ac:dyDescent="0.3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ht="14.25" customHeight="1" x14ac:dyDescent="0.3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ht="14.25" customHeight="1" x14ac:dyDescent="0.3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ht="14.25" customHeight="1" x14ac:dyDescent="0.3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ht="14.25" customHeight="1" x14ac:dyDescent="0.3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ht="14.25" customHeight="1" x14ac:dyDescent="0.3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ht="14.25" customHeight="1" x14ac:dyDescent="0.3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ht="14.25" customHeight="1" x14ac:dyDescent="0.3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ht="14.25" customHeight="1" x14ac:dyDescent="0.3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ht="14.25" customHeight="1" x14ac:dyDescent="0.3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ht="14.25" customHeight="1" x14ac:dyDescent="0.3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ht="14.25" customHeight="1" x14ac:dyDescent="0.3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ht="14.25" customHeight="1" x14ac:dyDescent="0.3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ht="14.25" customHeight="1" x14ac:dyDescent="0.3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ht="14.25" customHeight="1" x14ac:dyDescent="0.3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4.25" customHeight="1" x14ac:dyDescent="0.3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ht="14.25" customHeight="1" x14ac:dyDescent="0.3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ht="14.25" customHeight="1" x14ac:dyDescent="0.3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ht="14.25" customHeight="1" x14ac:dyDescent="0.3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ht="14.25" customHeight="1" x14ac:dyDescent="0.3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ht="14.25" customHeight="1" x14ac:dyDescent="0.3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ht="14.25" customHeight="1" x14ac:dyDescent="0.3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ht="14.25" customHeight="1" x14ac:dyDescent="0.3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ht="14.25" customHeight="1" x14ac:dyDescent="0.3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ht="14.25" customHeight="1" x14ac:dyDescent="0.3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ht="14.25" customHeight="1" x14ac:dyDescent="0.3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ht="14.25" customHeight="1" x14ac:dyDescent="0.3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4.25" customHeight="1" x14ac:dyDescent="0.3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ht="14.25" customHeight="1" x14ac:dyDescent="0.3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ht="14.25" customHeight="1" x14ac:dyDescent="0.3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ht="14.25" customHeight="1" x14ac:dyDescent="0.3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ht="14.25" customHeight="1" x14ac:dyDescent="0.3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ht="14.25" customHeight="1" x14ac:dyDescent="0.3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ht="14.25" customHeight="1" x14ac:dyDescent="0.3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ht="14.25" customHeight="1" x14ac:dyDescent="0.3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ht="14.25" customHeight="1" x14ac:dyDescent="0.3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ht="14.25" customHeight="1" x14ac:dyDescent="0.3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ht="14.25" customHeight="1" x14ac:dyDescent="0.3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ht="14.25" customHeight="1" x14ac:dyDescent="0.3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4.25" customHeight="1" x14ac:dyDescent="0.3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ht="14.25" customHeight="1" x14ac:dyDescent="0.3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ht="14.25" customHeight="1" x14ac:dyDescent="0.3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ht="14.25" customHeight="1" x14ac:dyDescent="0.3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ht="14.25" customHeight="1" x14ac:dyDescent="0.3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ht="14.25" customHeight="1" x14ac:dyDescent="0.3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ht="14.25" customHeight="1" x14ac:dyDescent="0.3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ht="14.25" customHeight="1" x14ac:dyDescent="0.3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ht="14.25" customHeight="1" x14ac:dyDescent="0.3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4.25" customHeight="1" x14ac:dyDescent="0.3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ht="14.25" customHeight="1" x14ac:dyDescent="0.3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ht="14.25" customHeight="1" x14ac:dyDescent="0.3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ht="14.25" customHeight="1" x14ac:dyDescent="0.3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ht="14.25" customHeight="1" x14ac:dyDescent="0.3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ht="14.25" customHeight="1" x14ac:dyDescent="0.3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ht="14.25" customHeight="1" x14ac:dyDescent="0.3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ht="14.25" customHeight="1" x14ac:dyDescent="0.3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ht="14.25" customHeight="1" x14ac:dyDescent="0.3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4.25" customHeight="1" x14ac:dyDescent="0.3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ht="14.25" customHeight="1" x14ac:dyDescent="0.3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ht="14.25" customHeight="1" x14ac:dyDescent="0.3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ht="14.25" customHeight="1" x14ac:dyDescent="0.3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4.25" customHeight="1" x14ac:dyDescent="0.3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ht="14.25" customHeight="1" x14ac:dyDescent="0.3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ht="14.25" customHeight="1" x14ac:dyDescent="0.3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4.25" customHeight="1" x14ac:dyDescent="0.3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ht="14.25" customHeight="1" x14ac:dyDescent="0.3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ht="14.25" customHeight="1" x14ac:dyDescent="0.3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ht="14.25" customHeight="1" x14ac:dyDescent="0.3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ht="14.25" customHeight="1" x14ac:dyDescent="0.3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ht="14.25" customHeight="1" x14ac:dyDescent="0.3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ht="14.25" customHeight="1" x14ac:dyDescent="0.3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ht="14.25" customHeight="1" x14ac:dyDescent="0.3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ht="14.25" customHeight="1" x14ac:dyDescent="0.3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ht="14.25" customHeight="1" x14ac:dyDescent="0.3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ht="14.25" customHeight="1" x14ac:dyDescent="0.3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ht="14.25" customHeight="1" x14ac:dyDescent="0.3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ht="14.25" customHeight="1" x14ac:dyDescent="0.3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ht="14.25" customHeight="1" x14ac:dyDescent="0.3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ht="14.25" customHeight="1" x14ac:dyDescent="0.3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ht="14.25" customHeight="1" x14ac:dyDescent="0.3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ht="14.25" customHeight="1" x14ac:dyDescent="0.3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ht="14.25" customHeight="1" x14ac:dyDescent="0.3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ht="14.25" customHeight="1" x14ac:dyDescent="0.3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ht="14.25" customHeight="1" x14ac:dyDescent="0.3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ht="14.25" customHeight="1" x14ac:dyDescent="0.3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ht="14.25" customHeight="1" x14ac:dyDescent="0.3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ht="14.25" customHeight="1" x14ac:dyDescent="0.3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ht="14.25" customHeight="1" x14ac:dyDescent="0.3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ht="14.25" customHeight="1" x14ac:dyDescent="0.3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ht="14.25" customHeight="1" x14ac:dyDescent="0.3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ht="14.25" customHeight="1" x14ac:dyDescent="0.3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ht="14.25" customHeight="1" x14ac:dyDescent="0.3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ht="14.25" customHeight="1" x14ac:dyDescent="0.3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ht="14.25" customHeight="1" x14ac:dyDescent="0.3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ht="14.25" customHeight="1" x14ac:dyDescent="0.3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ht="14.25" customHeight="1" x14ac:dyDescent="0.3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ht="14.25" customHeight="1" x14ac:dyDescent="0.3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ht="14.25" customHeight="1" x14ac:dyDescent="0.3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ht="14.25" customHeight="1" x14ac:dyDescent="0.3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ht="14.25" customHeight="1" x14ac:dyDescent="0.3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ht="14.25" customHeight="1" x14ac:dyDescent="0.3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ht="14.25" customHeight="1" x14ac:dyDescent="0.3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ht="14.25" customHeight="1" x14ac:dyDescent="0.3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ht="14.25" customHeight="1" x14ac:dyDescent="0.3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4.25" customHeight="1" x14ac:dyDescent="0.3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ht="14.25" customHeight="1" x14ac:dyDescent="0.3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ht="14.25" customHeight="1" x14ac:dyDescent="0.3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ht="14.25" customHeight="1" x14ac:dyDescent="0.3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ht="14.25" customHeight="1" x14ac:dyDescent="0.3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ht="14.25" customHeight="1" x14ac:dyDescent="0.3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4.25" customHeight="1" x14ac:dyDescent="0.3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ht="14.25" customHeight="1" x14ac:dyDescent="0.3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ht="14.25" customHeight="1" x14ac:dyDescent="0.3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ht="14.25" customHeight="1" x14ac:dyDescent="0.3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ht="14.25" customHeight="1" x14ac:dyDescent="0.3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ht="14.25" customHeight="1" x14ac:dyDescent="0.3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ht="14.25" customHeight="1" x14ac:dyDescent="0.3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ht="14.25" customHeight="1" x14ac:dyDescent="0.3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ht="14.25" customHeight="1" x14ac:dyDescent="0.3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ht="14.25" customHeight="1" x14ac:dyDescent="0.3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ht="14.25" customHeight="1" x14ac:dyDescent="0.3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ht="14.25" customHeight="1" x14ac:dyDescent="0.3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ht="14.25" customHeight="1" x14ac:dyDescent="0.3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ht="14.25" customHeight="1" x14ac:dyDescent="0.3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ht="14.25" customHeight="1" x14ac:dyDescent="0.3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ht="14.25" customHeight="1" x14ac:dyDescent="0.3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4.25" customHeight="1" x14ac:dyDescent="0.3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ht="14.25" customHeight="1" x14ac:dyDescent="0.3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ht="14.25" customHeight="1" x14ac:dyDescent="0.3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ht="14.25" customHeight="1" x14ac:dyDescent="0.3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ht="14.25" customHeight="1" x14ac:dyDescent="0.3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ht="14.25" customHeight="1" x14ac:dyDescent="0.3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ht="14.25" customHeight="1" x14ac:dyDescent="0.3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ht="14.25" customHeight="1" x14ac:dyDescent="0.3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ht="14.25" customHeight="1" x14ac:dyDescent="0.3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ht="14.25" customHeight="1" x14ac:dyDescent="0.3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ht="14.25" customHeight="1" x14ac:dyDescent="0.3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ht="14.25" customHeight="1" x14ac:dyDescent="0.3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4.25" customHeight="1" x14ac:dyDescent="0.3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ht="14.25" customHeight="1" x14ac:dyDescent="0.3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ht="14.25" customHeight="1" x14ac:dyDescent="0.3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ht="14.25" customHeight="1" x14ac:dyDescent="0.3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ht="14.25" customHeight="1" x14ac:dyDescent="0.3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ht="14.25" customHeight="1" x14ac:dyDescent="0.3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ht="14.25" customHeight="1" x14ac:dyDescent="0.3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ht="14.25" customHeight="1" x14ac:dyDescent="0.3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ht="14.25" customHeight="1" x14ac:dyDescent="0.3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ht="14.25" customHeight="1" x14ac:dyDescent="0.3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ht="14.25" customHeight="1" x14ac:dyDescent="0.3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ht="14.25" customHeight="1" x14ac:dyDescent="0.3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ht="14.25" customHeight="1" x14ac:dyDescent="0.3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ht="14.25" customHeight="1" x14ac:dyDescent="0.3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ht="14.25" customHeight="1" x14ac:dyDescent="0.3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ht="14.25" customHeight="1" x14ac:dyDescent="0.3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ht="14.25" customHeight="1" x14ac:dyDescent="0.3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ht="14.25" customHeight="1" x14ac:dyDescent="0.3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ht="14.25" customHeight="1" x14ac:dyDescent="0.3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ht="14.25" customHeight="1" x14ac:dyDescent="0.3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ht="14.25" customHeight="1" x14ac:dyDescent="0.3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ht="14.25" customHeight="1" x14ac:dyDescent="0.3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ht="14.25" customHeight="1" x14ac:dyDescent="0.3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ht="14.25" customHeight="1" x14ac:dyDescent="0.3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4.25" customHeight="1" x14ac:dyDescent="0.3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4.25" customHeight="1" x14ac:dyDescent="0.3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4.25" customHeight="1" x14ac:dyDescent="0.3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4.25" customHeight="1" x14ac:dyDescent="0.3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4.25" customHeight="1" x14ac:dyDescent="0.3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4.25" customHeight="1" x14ac:dyDescent="0.3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4.25" customHeight="1" x14ac:dyDescent="0.3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4.25" customHeight="1" x14ac:dyDescent="0.3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4.25" customHeight="1" x14ac:dyDescent="0.3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4.25" customHeight="1" x14ac:dyDescent="0.3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4.25" customHeight="1" x14ac:dyDescent="0.3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4.25" customHeight="1" x14ac:dyDescent="0.3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4.25" customHeight="1" x14ac:dyDescent="0.3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4.25" customHeight="1" x14ac:dyDescent="0.3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4.25" customHeight="1" x14ac:dyDescent="0.3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4.25" customHeight="1" x14ac:dyDescent="0.3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4.25" customHeight="1" x14ac:dyDescent="0.3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4.25" customHeight="1" x14ac:dyDescent="0.3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4.25" customHeight="1" x14ac:dyDescent="0.3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4.25" customHeight="1" x14ac:dyDescent="0.3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4.25" customHeight="1" x14ac:dyDescent="0.3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4.25" customHeight="1" x14ac:dyDescent="0.3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4.25" customHeight="1" x14ac:dyDescent="0.35">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ht="14.25" customHeight="1" x14ac:dyDescent="0.35">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ht="14.25" customHeight="1" x14ac:dyDescent="0.35">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ht="14.25" customHeight="1" x14ac:dyDescent="0.35">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ht="14.25" customHeight="1" x14ac:dyDescent="0.35">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ht="14.25" customHeight="1" x14ac:dyDescent="0.35">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ht="14.25" customHeight="1" x14ac:dyDescent="0.35">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ht="14.25" customHeight="1" x14ac:dyDescent="0.35">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ht="14.25" customHeight="1" x14ac:dyDescent="0.35">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ht="14.25" customHeight="1" x14ac:dyDescent="0.35">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ht="14.25" customHeight="1" x14ac:dyDescent="0.35">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ht="14.25" customHeight="1" x14ac:dyDescent="0.35">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ht="14.25" customHeight="1" x14ac:dyDescent="0.35">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ht="14.25" customHeight="1" x14ac:dyDescent="0.35">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ht="14.25" customHeight="1" x14ac:dyDescent="0.35">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4.25" customHeight="1" x14ac:dyDescent="0.35">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ht="14.25" customHeight="1" x14ac:dyDescent="0.35">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ht="14.25" customHeight="1" x14ac:dyDescent="0.35">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ht="14.25" customHeight="1" x14ac:dyDescent="0.35">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ht="14.25" customHeight="1" x14ac:dyDescent="0.35">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ht="14.25" customHeight="1" x14ac:dyDescent="0.35">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ht="14.25" customHeight="1" x14ac:dyDescent="0.35">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ht="14.25" customHeight="1" x14ac:dyDescent="0.35">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ht="14.25" customHeight="1" x14ac:dyDescent="0.35">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ht="14.25" customHeight="1" x14ac:dyDescent="0.35">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ht="14.25" customHeight="1" x14ac:dyDescent="0.35">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ht="14.25" customHeight="1" x14ac:dyDescent="0.35">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ht="14.25" customHeight="1" x14ac:dyDescent="0.35">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ht="14.25" customHeight="1" x14ac:dyDescent="0.35">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ht="14.25" customHeight="1" x14ac:dyDescent="0.35">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4.25" customHeight="1" x14ac:dyDescent="0.35">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ht="14.25" customHeight="1" x14ac:dyDescent="0.35">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ht="14.25" customHeight="1" x14ac:dyDescent="0.35">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ht="14.25" customHeight="1" x14ac:dyDescent="0.35">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ht="14.25" customHeight="1" x14ac:dyDescent="0.35">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ht="14.25" customHeight="1" x14ac:dyDescent="0.35">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ht="14.25" customHeight="1" x14ac:dyDescent="0.35">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ht="14.25" customHeight="1" x14ac:dyDescent="0.35">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ht="14.25" customHeight="1" x14ac:dyDescent="0.35">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ht="14.25" customHeight="1" x14ac:dyDescent="0.35">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ht="14.25" customHeight="1" x14ac:dyDescent="0.35">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ht="14.25" customHeight="1" x14ac:dyDescent="0.35">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ht="14.25" customHeight="1" x14ac:dyDescent="0.35">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ht="14.25" customHeight="1" x14ac:dyDescent="0.35">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ht="14.25" customHeight="1" x14ac:dyDescent="0.35">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ht="14.25" customHeight="1" x14ac:dyDescent="0.35">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ht="14.25" customHeight="1" x14ac:dyDescent="0.35">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ht="14.25" customHeight="1" x14ac:dyDescent="0.35">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ht="14.25" customHeight="1" x14ac:dyDescent="0.35">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ht="14.25" customHeight="1" x14ac:dyDescent="0.35">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ht="14.25" customHeight="1" x14ac:dyDescent="0.35">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ht="14.25" customHeight="1" x14ac:dyDescent="0.35">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ht="14.25" customHeight="1" x14ac:dyDescent="0.35">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ht="14.25" customHeight="1" x14ac:dyDescent="0.35">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ht="14.25" customHeight="1" x14ac:dyDescent="0.35">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ht="14.25" customHeight="1" x14ac:dyDescent="0.35">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4.25" customHeight="1" x14ac:dyDescent="0.35">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ht="14.25" customHeight="1" x14ac:dyDescent="0.35">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ht="14.25" customHeight="1" x14ac:dyDescent="0.35">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ht="14.25" customHeight="1" x14ac:dyDescent="0.35">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ht="14.25" customHeight="1" x14ac:dyDescent="0.35">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ht="14.25" customHeight="1" x14ac:dyDescent="0.35">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ht="14.25" customHeight="1" x14ac:dyDescent="0.35">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4.25" customHeight="1" x14ac:dyDescent="0.35">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4.25" customHeight="1" x14ac:dyDescent="0.35">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ht="14.25" customHeight="1" x14ac:dyDescent="0.35">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ht="14.25" customHeight="1" x14ac:dyDescent="0.35">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4.25" customHeight="1" x14ac:dyDescent="0.35">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4.25" customHeight="1" x14ac:dyDescent="0.35">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4.25" customHeight="1" x14ac:dyDescent="0.35">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4.25" customHeight="1" x14ac:dyDescent="0.35">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4.25" customHeight="1" x14ac:dyDescent="0.35">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4.25" customHeight="1" x14ac:dyDescent="0.35">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4.25" customHeight="1" x14ac:dyDescent="0.35">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4.25" customHeight="1" x14ac:dyDescent="0.35">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4.25" customHeight="1" x14ac:dyDescent="0.35">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4.25" customHeight="1" x14ac:dyDescent="0.35">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4.25" customHeight="1" x14ac:dyDescent="0.35">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4.25" customHeight="1" x14ac:dyDescent="0.35">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4.25" customHeight="1" x14ac:dyDescent="0.35">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4.25" customHeight="1" x14ac:dyDescent="0.35">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4.25" customHeight="1" x14ac:dyDescent="0.35">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4.25" customHeight="1" x14ac:dyDescent="0.35">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4.25" customHeight="1" x14ac:dyDescent="0.35">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4.25" customHeight="1" x14ac:dyDescent="0.35">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4.25" customHeight="1" x14ac:dyDescent="0.35">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4.25" customHeight="1" x14ac:dyDescent="0.35">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4.25" customHeight="1" x14ac:dyDescent="0.35">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4.25" customHeight="1" x14ac:dyDescent="0.35">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4.25" customHeight="1" x14ac:dyDescent="0.35">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4.25" customHeight="1" x14ac:dyDescent="0.35">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4.25" customHeight="1" x14ac:dyDescent="0.35">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4.25" customHeight="1" x14ac:dyDescent="0.35">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4.25" customHeight="1" x14ac:dyDescent="0.35">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4.25" customHeight="1" x14ac:dyDescent="0.35">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4.25" customHeight="1" x14ac:dyDescent="0.35">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4.25" customHeight="1" x14ac:dyDescent="0.35">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4.25" customHeight="1" x14ac:dyDescent="0.35">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4.25" customHeight="1" x14ac:dyDescent="0.35">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4.25" customHeight="1" x14ac:dyDescent="0.35">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4.25" customHeight="1" x14ac:dyDescent="0.35">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4.25" customHeight="1" x14ac:dyDescent="0.35">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4.25" customHeight="1" x14ac:dyDescent="0.35">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4.25" customHeight="1" x14ac:dyDescent="0.35">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4.25" customHeight="1" x14ac:dyDescent="0.35">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4.25" customHeight="1" x14ac:dyDescent="0.35">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4.25" customHeight="1" x14ac:dyDescent="0.35">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4.25" customHeight="1" x14ac:dyDescent="0.35">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4.25" customHeight="1" x14ac:dyDescent="0.35">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4.25" customHeight="1" x14ac:dyDescent="0.35">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4.25" customHeight="1" x14ac:dyDescent="0.35">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4.25" customHeight="1" x14ac:dyDescent="0.35">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4.25" customHeight="1" x14ac:dyDescent="0.35">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4.25" customHeight="1" x14ac:dyDescent="0.35">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4.25" customHeight="1" x14ac:dyDescent="0.35">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4.25" customHeight="1" x14ac:dyDescent="0.35">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4.25" customHeight="1" x14ac:dyDescent="0.35">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4.25" customHeight="1" x14ac:dyDescent="0.35">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4.25" customHeight="1" x14ac:dyDescent="0.35">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4.25" customHeight="1" x14ac:dyDescent="0.35">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4.25" customHeight="1" x14ac:dyDescent="0.35">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4.25" customHeight="1" x14ac:dyDescent="0.35">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4.25" customHeight="1" x14ac:dyDescent="0.35">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4.25" customHeight="1" x14ac:dyDescent="0.35">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4.25" customHeight="1" x14ac:dyDescent="0.35">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4.25" customHeight="1" x14ac:dyDescent="0.35">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4.25" customHeight="1" x14ac:dyDescent="0.35">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4.25" customHeight="1" x14ac:dyDescent="0.35">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4.25" customHeight="1" x14ac:dyDescent="0.35">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4.25" customHeight="1" x14ac:dyDescent="0.35">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4.25" customHeight="1" x14ac:dyDescent="0.35">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4.25" customHeight="1" x14ac:dyDescent="0.35">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4.25" customHeight="1" x14ac:dyDescent="0.35">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4.25" customHeight="1" x14ac:dyDescent="0.35">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4.25" customHeight="1" x14ac:dyDescent="0.35">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4.25" customHeight="1" x14ac:dyDescent="0.35">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4.25" customHeight="1" x14ac:dyDescent="0.35">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4.25" customHeight="1" x14ac:dyDescent="0.35">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4.25" customHeight="1" x14ac:dyDescent="0.35">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4.25" customHeight="1" x14ac:dyDescent="0.35">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4.25" customHeight="1" x14ac:dyDescent="0.35">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4.25" customHeight="1" x14ac:dyDescent="0.35">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4.25" customHeight="1" x14ac:dyDescent="0.35">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4.25" customHeight="1" x14ac:dyDescent="0.35">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4.25" customHeight="1" x14ac:dyDescent="0.35">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4.25" customHeight="1" x14ac:dyDescent="0.35">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4.25" customHeight="1" x14ac:dyDescent="0.35">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4.25" customHeight="1" x14ac:dyDescent="0.35">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4.25" customHeight="1" x14ac:dyDescent="0.35">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4.25" customHeight="1" x14ac:dyDescent="0.35">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4.25" customHeight="1" x14ac:dyDescent="0.35">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4.25" customHeight="1" x14ac:dyDescent="0.35">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4.25" customHeight="1" x14ac:dyDescent="0.35">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4.25" customHeight="1" x14ac:dyDescent="0.35">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4.25" customHeight="1" x14ac:dyDescent="0.35">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4.25" customHeight="1" x14ac:dyDescent="0.35">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4.25" customHeight="1" x14ac:dyDescent="0.35">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4.25" customHeight="1" x14ac:dyDescent="0.35">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4.25" customHeight="1" x14ac:dyDescent="0.35">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4.25" customHeight="1" x14ac:dyDescent="0.35">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4.25" customHeight="1" x14ac:dyDescent="0.35">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4.25" customHeight="1" x14ac:dyDescent="0.35">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4.25" customHeight="1" x14ac:dyDescent="0.35">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4.25" customHeight="1" x14ac:dyDescent="0.35">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4.25" customHeight="1" x14ac:dyDescent="0.35">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4.25" customHeight="1" x14ac:dyDescent="0.35">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4.25" customHeight="1" x14ac:dyDescent="0.35">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4.25" customHeight="1" x14ac:dyDescent="0.35">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4.25" customHeight="1" x14ac:dyDescent="0.35">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4.25" customHeight="1" x14ac:dyDescent="0.35">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4.25" customHeight="1" x14ac:dyDescent="0.35">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4.25" customHeight="1" x14ac:dyDescent="0.35">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4.25" customHeight="1" x14ac:dyDescent="0.35">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4.25" customHeight="1" x14ac:dyDescent="0.35">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4.25" customHeight="1" x14ac:dyDescent="0.35">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4.25" customHeight="1" x14ac:dyDescent="0.35">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4.25" customHeight="1" x14ac:dyDescent="0.35">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4.25" customHeight="1" x14ac:dyDescent="0.35">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4.25" customHeight="1" x14ac:dyDescent="0.35">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4.25" customHeight="1" x14ac:dyDescent="0.35">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4.25" customHeight="1" x14ac:dyDescent="0.35">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4.25" customHeight="1" x14ac:dyDescent="0.35">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4.25" customHeight="1" x14ac:dyDescent="0.35">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4.25" customHeight="1" x14ac:dyDescent="0.35">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4.25" customHeight="1" x14ac:dyDescent="0.35">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4.25" customHeight="1" x14ac:dyDescent="0.35">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4.25" customHeight="1" x14ac:dyDescent="0.35">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4.25" customHeight="1" x14ac:dyDescent="0.35">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4.25" customHeight="1" x14ac:dyDescent="0.35">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4.25" customHeight="1" x14ac:dyDescent="0.35">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4.25" customHeight="1" x14ac:dyDescent="0.35">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4.25" customHeight="1" x14ac:dyDescent="0.35">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4.25" customHeight="1" x14ac:dyDescent="0.35">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4.25" customHeight="1" x14ac:dyDescent="0.35">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4.25" customHeight="1" x14ac:dyDescent="0.35">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4.25" customHeight="1" x14ac:dyDescent="0.35">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4.25" customHeight="1" x14ac:dyDescent="0.35">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4.25" customHeight="1" x14ac:dyDescent="0.35">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4.25" customHeight="1" x14ac:dyDescent="0.35">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4.25" customHeight="1" x14ac:dyDescent="0.35">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4.25" customHeight="1" x14ac:dyDescent="0.35">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4.25" customHeight="1" x14ac:dyDescent="0.35">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4.25" customHeight="1" x14ac:dyDescent="0.35">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4.25" customHeight="1" x14ac:dyDescent="0.35">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4.25" customHeight="1" x14ac:dyDescent="0.35">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4.25" customHeight="1" x14ac:dyDescent="0.35">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4.25" customHeight="1" x14ac:dyDescent="0.35">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4.25" customHeight="1" x14ac:dyDescent="0.35">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4.25" customHeight="1" x14ac:dyDescent="0.35">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4.25" customHeight="1" x14ac:dyDescent="0.35">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4.25" customHeight="1" x14ac:dyDescent="0.35">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4.25" customHeight="1" x14ac:dyDescent="0.35">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4.25" customHeight="1" x14ac:dyDescent="0.35">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4.25" customHeight="1" x14ac:dyDescent="0.35">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4.25" customHeight="1" x14ac:dyDescent="0.35">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4.25" customHeight="1" x14ac:dyDescent="0.35">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4.25" customHeight="1" x14ac:dyDescent="0.35">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4.25" customHeight="1" x14ac:dyDescent="0.35">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4.25" customHeight="1" x14ac:dyDescent="0.35">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4.25" customHeight="1" x14ac:dyDescent="0.35">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4.25" customHeight="1" x14ac:dyDescent="0.35">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4.25" customHeight="1" x14ac:dyDescent="0.35">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4.25" customHeight="1" x14ac:dyDescent="0.35">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4.25" customHeight="1" x14ac:dyDescent="0.35">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4.25" customHeight="1" x14ac:dyDescent="0.35">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4.25" customHeight="1" x14ac:dyDescent="0.35">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4.25" customHeight="1" x14ac:dyDescent="0.35">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4.25" customHeight="1" x14ac:dyDescent="0.35">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4.25" customHeight="1" x14ac:dyDescent="0.35">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4.25" customHeight="1" x14ac:dyDescent="0.35">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4.25" customHeight="1" x14ac:dyDescent="0.35">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4.25" customHeight="1" x14ac:dyDescent="0.35">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4.25" customHeight="1" x14ac:dyDescent="0.35">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4.25" customHeight="1" x14ac:dyDescent="0.35">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4.25" customHeight="1" x14ac:dyDescent="0.35">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4.25" customHeight="1" x14ac:dyDescent="0.35">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4.25" customHeight="1" x14ac:dyDescent="0.35">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4.25" customHeight="1" x14ac:dyDescent="0.35">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4.25" customHeight="1" x14ac:dyDescent="0.35">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4.25" customHeight="1" x14ac:dyDescent="0.35">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4.25" customHeight="1" x14ac:dyDescent="0.35">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4.25" customHeight="1" x14ac:dyDescent="0.35">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4.25" customHeight="1" x14ac:dyDescent="0.35">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4.25" customHeight="1" x14ac:dyDescent="0.35">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4.25" customHeight="1" x14ac:dyDescent="0.35">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4.25" customHeight="1" x14ac:dyDescent="0.35">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4.25" customHeight="1" x14ac:dyDescent="0.35">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4.25" customHeight="1" x14ac:dyDescent="0.35">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4.25" customHeight="1" x14ac:dyDescent="0.35">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4.25" customHeight="1" x14ac:dyDescent="0.35">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4.25" customHeight="1" x14ac:dyDescent="0.35">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4.25" customHeight="1" x14ac:dyDescent="0.35">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4.25" customHeight="1" x14ac:dyDescent="0.35">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4.25" customHeight="1" x14ac:dyDescent="0.35">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4.25" customHeight="1" x14ac:dyDescent="0.35">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4.25" customHeight="1" x14ac:dyDescent="0.35">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4.25" customHeight="1" x14ac:dyDescent="0.35">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4.25" customHeight="1" x14ac:dyDescent="0.35">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4.25" customHeight="1" x14ac:dyDescent="0.35">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4.25" customHeight="1" x14ac:dyDescent="0.35">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4.25" customHeight="1" x14ac:dyDescent="0.35">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4.25" customHeight="1" x14ac:dyDescent="0.35">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4.25" customHeight="1" x14ac:dyDescent="0.35">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4.25" customHeight="1" x14ac:dyDescent="0.35">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4.25" customHeight="1" x14ac:dyDescent="0.35">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4.25" customHeight="1" x14ac:dyDescent="0.35">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4.25" customHeight="1" x14ac:dyDescent="0.35">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4.25" customHeight="1" x14ac:dyDescent="0.35">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4.25" customHeight="1" x14ac:dyDescent="0.35">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4.25" customHeight="1" x14ac:dyDescent="0.35">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4.25" customHeight="1" x14ac:dyDescent="0.35">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4.25" customHeight="1" x14ac:dyDescent="0.35">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4.25" customHeight="1" x14ac:dyDescent="0.35">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4.25" customHeight="1" x14ac:dyDescent="0.35">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4.25" customHeight="1" x14ac:dyDescent="0.35">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4.25" customHeight="1" x14ac:dyDescent="0.35">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4.25" customHeight="1" x14ac:dyDescent="0.35">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4.25" customHeight="1" x14ac:dyDescent="0.35">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4.25" customHeight="1" x14ac:dyDescent="0.35">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4.25" customHeight="1" x14ac:dyDescent="0.35">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4.25" customHeight="1" x14ac:dyDescent="0.35">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4.25" customHeight="1" x14ac:dyDescent="0.35">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4.25" customHeight="1" x14ac:dyDescent="0.35">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4.25" customHeight="1" x14ac:dyDescent="0.35">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4.25" customHeight="1" x14ac:dyDescent="0.35">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4.25" customHeight="1" x14ac:dyDescent="0.35">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4.25" customHeight="1" x14ac:dyDescent="0.35">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4.25" customHeight="1" x14ac:dyDescent="0.35">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4.25" customHeight="1" x14ac:dyDescent="0.35">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4.25" customHeight="1" x14ac:dyDescent="0.35">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4.25" customHeight="1" x14ac:dyDescent="0.35">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4.25" customHeight="1" x14ac:dyDescent="0.35">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4.25" customHeight="1" x14ac:dyDescent="0.35">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4.25" customHeight="1" x14ac:dyDescent="0.35">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4.25" customHeight="1" x14ac:dyDescent="0.35">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4.25" customHeight="1" x14ac:dyDescent="0.35">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4.25" customHeight="1" x14ac:dyDescent="0.35">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4.25" customHeight="1" x14ac:dyDescent="0.35">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4.25" customHeight="1" x14ac:dyDescent="0.35">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4.25" customHeight="1" x14ac:dyDescent="0.35">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4.25" customHeight="1" x14ac:dyDescent="0.35">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4.25" customHeight="1" x14ac:dyDescent="0.35">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4.25" customHeight="1" x14ac:dyDescent="0.35">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4.25" customHeight="1" x14ac:dyDescent="0.35">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4.25" customHeight="1" x14ac:dyDescent="0.35">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4.25" customHeight="1" x14ac:dyDescent="0.35">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4.25" customHeight="1" x14ac:dyDescent="0.35">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4.25" customHeight="1" x14ac:dyDescent="0.35">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4.25" customHeight="1" x14ac:dyDescent="0.35">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4.25" customHeight="1" x14ac:dyDescent="0.35">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4.25" customHeight="1" x14ac:dyDescent="0.35">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4.25" customHeight="1" x14ac:dyDescent="0.35">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4.25" customHeight="1" x14ac:dyDescent="0.35">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4.25" customHeight="1" x14ac:dyDescent="0.35">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4.25" customHeight="1" x14ac:dyDescent="0.35">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4.25" customHeight="1" x14ac:dyDescent="0.35">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4.25" customHeight="1" x14ac:dyDescent="0.35">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4.25" customHeight="1" x14ac:dyDescent="0.35">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4.25" customHeight="1" x14ac:dyDescent="0.35">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4.25" customHeight="1" x14ac:dyDescent="0.35">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4.25" customHeight="1" x14ac:dyDescent="0.35">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4.25" customHeight="1" x14ac:dyDescent="0.35">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4.25" customHeight="1" x14ac:dyDescent="0.35">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4.25" customHeight="1" x14ac:dyDescent="0.35">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4.25" customHeight="1" x14ac:dyDescent="0.35">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4.25" customHeight="1" x14ac:dyDescent="0.35">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4.25" customHeight="1" x14ac:dyDescent="0.35">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4.25" customHeight="1" x14ac:dyDescent="0.35">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4.25" customHeight="1" x14ac:dyDescent="0.35">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4.25" customHeight="1" x14ac:dyDescent="0.35">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4.25" customHeight="1" x14ac:dyDescent="0.35">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4.25" customHeight="1" x14ac:dyDescent="0.35">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4.25" customHeight="1" x14ac:dyDescent="0.35">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4.25" customHeight="1" x14ac:dyDescent="0.35">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4.25" customHeight="1" x14ac:dyDescent="0.35">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4.25" customHeight="1" x14ac:dyDescent="0.35">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4.25" customHeight="1" x14ac:dyDescent="0.35">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4.25" customHeight="1" x14ac:dyDescent="0.35">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4.25" customHeight="1" x14ac:dyDescent="0.35">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4.25" customHeight="1" x14ac:dyDescent="0.35">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4.25" customHeight="1" x14ac:dyDescent="0.35">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4.25" customHeight="1" x14ac:dyDescent="0.35">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4.25" customHeight="1" x14ac:dyDescent="0.35">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4.25" customHeight="1" x14ac:dyDescent="0.35">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4.25" customHeight="1" x14ac:dyDescent="0.35">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4.25" customHeight="1" x14ac:dyDescent="0.35">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4.25" customHeight="1" x14ac:dyDescent="0.35">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4.25" customHeight="1" x14ac:dyDescent="0.35">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4.25" customHeight="1" x14ac:dyDescent="0.35">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4.25" customHeight="1" x14ac:dyDescent="0.35">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4.25" customHeight="1" x14ac:dyDescent="0.35">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4.25" customHeight="1" x14ac:dyDescent="0.35">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4.25" customHeight="1" x14ac:dyDescent="0.35">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4.25" customHeight="1" x14ac:dyDescent="0.35">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4.25" customHeight="1" x14ac:dyDescent="0.35">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4.25" customHeight="1" x14ac:dyDescent="0.35">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4.25" customHeight="1" x14ac:dyDescent="0.35">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4.25" customHeight="1" x14ac:dyDescent="0.35">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4.25" customHeight="1" x14ac:dyDescent="0.35">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4.25" customHeight="1" x14ac:dyDescent="0.35">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4.25" customHeight="1" x14ac:dyDescent="0.35">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4.25" customHeight="1" x14ac:dyDescent="0.35">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4.25" customHeight="1" x14ac:dyDescent="0.35">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4.25" customHeight="1" x14ac:dyDescent="0.35">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4.25" customHeight="1" x14ac:dyDescent="0.35">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4.25" customHeight="1" x14ac:dyDescent="0.35">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4.25" customHeight="1" x14ac:dyDescent="0.35">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4.25" customHeight="1" x14ac:dyDescent="0.35">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4.25" customHeight="1" x14ac:dyDescent="0.35">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4.25" customHeight="1" x14ac:dyDescent="0.35">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4.25" customHeight="1" x14ac:dyDescent="0.35">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4.25" customHeight="1" x14ac:dyDescent="0.35">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4.25" customHeight="1" x14ac:dyDescent="0.35">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4.25" customHeight="1" x14ac:dyDescent="0.35">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4.25" customHeight="1" x14ac:dyDescent="0.35">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4.25" customHeight="1" x14ac:dyDescent="0.35">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4.25" customHeight="1" x14ac:dyDescent="0.35">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4.25" customHeight="1" x14ac:dyDescent="0.35">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4.25" customHeight="1" x14ac:dyDescent="0.35">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4.25" customHeight="1" x14ac:dyDescent="0.35">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4.25" customHeight="1" x14ac:dyDescent="0.35">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4.25" customHeight="1" x14ac:dyDescent="0.35">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4.25" customHeight="1" x14ac:dyDescent="0.35">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4.25" customHeight="1" x14ac:dyDescent="0.35">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4.25" customHeight="1" x14ac:dyDescent="0.35">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4.25" customHeight="1" x14ac:dyDescent="0.35">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4.25" customHeight="1" x14ac:dyDescent="0.35">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4.25" customHeight="1" x14ac:dyDescent="0.35">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4.25" customHeight="1" x14ac:dyDescent="0.35">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4.25" customHeight="1" x14ac:dyDescent="0.35">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4.25" customHeight="1" x14ac:dyDescent="0.35">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4.25" customHeight="1" x14ac:dyDescent="0.35">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4.25" customHeight="1" x14ac:dyDescent="0.35">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4.25" customHeight="1" x14ac:dyDescent="0.35">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4.25" customHeight="1" x14ac:dyDescent="0.35">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4.25" customHeight="1" x14ac:dyDescent="0.35">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4.25" customHeight="1" x14ac:dyDescent="0.35">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4.25" customHeight="1" x14ac:dyDescent="0.35">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4.25" customHeight="1" x14ac:dyDescent="0.35">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4.25" customHeight="1" x14ac:dyDescent="0.35">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4.25" customHeight="1" x14ac:dyDescent="0.35">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4.25" customHeight="1" x14ac:dyDescent="0.35">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4.25" customHeight="1" x14ac:dyDescent="0.35">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4.25" customHeight="1" x14ac:dyDescent="0.35">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4.25" customHeight="1" x14ac:dyDescent="0.35">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4.25" customHeight="1" x14ac:dyDescent="0.35">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4.25" customHeight="1" x14ac:dyDescent="0.35">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4.25" customHeight="1" x14ac:dyDescent="0.35">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4.25" customHeight="1" x14ac:dyDescent="0.35">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4.25" customHeight="1" x14ac:dyDescent="0.35">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4.25" customHeight="1" x14ac:dyDescent="0.35">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4.25" customHeight="1" x14ac:dyDescent="0.35">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4.25" customHeight="1" x14ac:dyDescent="0.35">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4.25" customHeight="1" x14ac:dyDescent="0.35">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4.25" customHeight="1" x14ac:dyDescent="0.35">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4.25" customHeight="1" x14ac:dyDescent="0.35">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4.25" customHeight="1" x14ac:dyDescent="0.35">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4.25" customHeight="1" x14ac:dyDescent="0.35">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4.25" customHeight="1" x14ac:dyDescent="0.35">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4.25" customHeight="1" x14ac:dyDescent="0.35">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4.25" customHeight="1" x14ac:dyDescent="0.35">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4.25" customHeight="1" x14ac:dyDescent="0.35">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4.25" customHeight="1" x14ac:dyDescent="0.35">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4.25" customHeight="1" x14ac:dyDescent="0.35">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4.25" customHeight="1" x14ac:dyDescent="0.35">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4.25" customHeight="1" x14ac:dyDescent="0.35">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4.25" customHeight="1" x14ac:dyDescent="0.35">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4.25" customHeight="1" x14ac:dyDescent="0.35">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4.25" customHeight="1" x14ac:dyDescent="0.35">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4.25" customHeight="1" x14ac:dyDescent="0.35">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4.25" customHeight="1" x14ac:dyDescent="0.35">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4.25" customHeight="1" x14ac:dyDescent="0.35">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4.25" customHeight="1" x14ac:dyDescent="0.35">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4.25" customHeight="1" x14ac:dyDescent="0.35">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4.25" customHeight="1" x14ac:dyDescent="0.35">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4.25" customHeight="1" x14ac:dyDescent="0.35">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4.25" customHeight="1" x14ac:dyDescent="0.35">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4.25" customHeight="1" x14ac:dyDescent="0.35">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4.25" customHeight="1" x14ac:dyDescent="0.35">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4.25" customHeight="1" x14ac:dyDescent="0.35">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4.25" customHeight="1" x14ac:dyDescent="0.35">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4.25" customHeight="1" x14ac:dyDescent="0.35">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4.25" customHeight="1" x14ac:dyDescent="0.35">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4.25" customHeight="1" x14ac:dyDescent="0.35">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4.25" customHeight="1" x14ac:dyDescent="0.35">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4.25" customHeight="1" x14ac:dyDescent="0.35">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4.25" customHeight="1" x14ac:dyDescent="0.35">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4.25" customHeight="1" x14ac:dyDescent="0.35">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4.25" customHeight="1" x14ac:dyDescent="0.35">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4.25" customHeight="1" x14ac:dyDescent="0.35">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4.25" customHeight="1" x14ac:dyDescent="0.35">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4.25" customHeight="1" x14ac:dyDescent="0.35">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4.25" customHeight="1" x14ac:dyDescent="0.35">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4.25" customHeight="1" x14ac:dyDescent="0.35">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4.25" customHeight="1" x14ac:dyDescent="0.35">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4.25" customHeight="1" x14ac:dyDescent="0.35">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4.25" customHeight="1" x14ac:dyDescent="0.35">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4.25" customHeight="1" x14ac:dyDescent="0.35">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4.25" customHeight="1" x14ac:dyDescent="0.35">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4.25" customHeight="1" x14ac:dyDescent="0.35">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4.25" customHeight="1" x14ac:dyDescent="0.35">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4.25" customHeight="1" x14ac:dyDescent="0.35">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4.25" customHeight="1" x14ac:dyDescent="0.35">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4.25" customHeight="1" x14ac:dyDescent="0.35">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4.25" customHeight="1" x14ac:dyDescent="0.35">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4.25" customHeight="1" x14ac:dyDescent="0.35">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4.25" customHeight="1" x14ac:dyDescent="0.35">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4.25" customHeight="1" x14ac:dyDescent="0.35">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4.25" customHeight="1" x14ac:dyDescent="0.35">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4.25" customHeight="1" x14ac:dyDescent="0.35">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4.25" customHeight="1" x14ac:dyDescent="0.35">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4.25" customHeight="1" x14ac:dyDescent="0.35">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4.25" customHeight="1" x14ac:dyDescent="0.35">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4.25" customHeight="1" x14ac:dyDescent="0.35">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4.25" customHeight="1" x14ac:dyDescent="0.35">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4.25" customHeight="1" x14ac:dyDescent="0.35">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4.25" customHeight="1" x14ac:dyDescent="0.35">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4.25" customHeight="1" x14ac:dyDescent="0.35">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4.25" customHeight="1" x14ac:dyDescent="0.35">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4.25" customHeight="1" x14ac:dyDescent="0.35">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4.25" customHeight="1" x14ac:dyDescent="0.35">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4.25" customHeight="1" x14ac:dyDescent="0.35">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4.25" customHeight="1" x14ac:dyDescent="0.35">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4.25" customHeight="1" x14ac:dyDescent="0.35">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4.25" customHeight="1" x14ac:dyDescent="0.35">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4.25" customHeight="1" x14ac:dyDescent="0.35">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4.25" customHeight="1" x14ac:dyDescent="0.35">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4.25" customHeight="1" x14ac:dyDescent="0.35">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4.25" customHeight="1" x14ac:dyDescent="0.35">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4.25" customHeight="1" x14ac:dyDescent="0.35">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4.25" customHeight="1" x14ac:dyDescent="0.35">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4.25" customHeight="1" x14ac:dyDescent="0.35">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4.25" customHeight="1" x14ac:dyDescent="0.35">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4.25" customHeight="1" x14ac:dyDescent="0.35">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4.25" customHeight="1" x14ac:dyDescent="0.35">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4.25" customHeight="1" x14ac:dyDescent="0.35">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4.25" customHeight="1" x14ac:dyDescent="0.35">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4.25" customHeight="1" x14ac:dyDescent="0.35">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4.25" customHeight="1" x14ac:dyDescent="0.35">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4.25" customHeight="1" x14ac:dyDescent="0.35">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4.25" customHeight="1" x14ac:dyDescent="0.35">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4.25" customHeight="1" x14ac:dyDescent="0.35">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4.25" customHeight="1" x14ac:dyDescent="0.35">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4.25" customHeight="1" x14ac:dyDescent="0.35">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4.25" customHeight="1" x14ac:dyDescent="0.35">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4.25" customHeight="1" x14ac:dyDescent="0.35">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4.25" customHeight="1" x14ac:dyDescent="0.35">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4.25" customHeight="1" x14ac:dyDescent="0.35">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4.25" customHeight="1" x14ac:dyDescent="0.35">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4.25" customHeight="1" x14ac:dyDescent="0.35">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4.25" customHeight="1" x14ac:dyDescent="0.35">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4.25" customHeight="1" x14ac:dyDescent="0.35">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4.25" customHeight="1" x14ac:dyDescent="0.35">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4.25" customHeight="1" x14ac:dyDescent="0.35">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4.25" customHeight="1" x14ac:dyDescent="0.35">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4.25" customHeight="1" x14ac:dyDescent="0.35">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4.25" customHeight="1" x14ac:dyDescent="0.35">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4.25" customHeight="1" x14ac:dyDescent="0.35">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4.25" customHeight="1" x14ac:dyDescent="0.35">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4.25" customHeight="1" x14ac:dyDescent="0.35">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4.25" customHeight="1" x14ac:dyDescent="0.35">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4.25" customHeight="1" x14ac:dyDescent="0.35">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4.25" customHeight="1" x14ac:dyDescent="0.35">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4.25" customHeight="1" x14ac:dyDescent="0.35">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4.25" customHeight="1" x14ac:dyDescent="0.35">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4.25" customHeight="1" x14ac:dyDescent="0.35">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4.25" customHeight="1" x14ac:dyDescent="0.35">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4.25" customHeight="1" x14ac:dyDescent="0.35">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4.25" customHeight="1" x14ac:dyDescent="0.35">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4.25" customHeight="1" x14ac:dyDescent="0.35">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4.25" customHeight="1" x14ac:dyDescent="0.35">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4.25" customHeight="1" x14ac:dyDescent="0.35">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4.25" customHeight="1" x14ac:dyDescent="0.35">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4.25" customHeight="1" x14ac:dyDescent="0.35">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4.25" customHeight="1" x14ac:dyDescent="0.35">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4.25" customHeight="1" x14ac:dyDescent="0.35">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4.25" customHeight="1" x14ac:dyDescent="0.35">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4.25" customHeight="1" x14ac:dyDescent="0.35">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4.25" customHeight="1" x14ac:dyDescent="0.35">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4.25" customHeight="1" x14ac:dyDescent="0.35">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4.25" customHeight="1" x14ac:dyDescent="0.35">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4.25" customHeight="1" x14ac:dyDescent="0.35">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4.25" customHeight="1" x14ac:dyDescent="0.35">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4.25" customHeight="1" x14ac:dyDescent="0.35">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4.25" customHeight="1" x14ac:dyDescent="0.35">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4.25" customHeight="1" x14ac:dyDescent="0.35">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4.25" customHeight="1" x14ac:dyDescent="0.35">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4.25" customHeight="1" x14ac:dyDescent="0.35">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4.25" customHeight="1" x14ac:dyDescent="0.35">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4.25" customHeight="1" x14ac:dyDescent="0.35">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4.25" customHeight="1" x14ac:dyDescent="0.35">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4.25" customHeight="1" x14ac:dyDescent="0.35">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4.25" customHeight="1" x14ac:dyDescent="0.35">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4.25" customHeight="1" x14ac:dyDescent="0.35">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4.25" customHeight="1" x14ac:dyDescent="0.35">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4.25" customHeight="1" x14ac:dyDescent="0.35">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4.25" customHeight="1" x14ac:dyDescent="0.35">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4.25" customHeight="1" x14ac:dyDescent="0.35">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4.25" customHeight="1" x14ac:dyDescent="0.35">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4.25" customHeight="1" x14ac:dyDescent="0.35">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4.25" customHeight="1" x14ac:dyDescent="0.35">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4.25" customHeight="1" x14ac:dyDescent="0.35">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4.25" customHeight="1" x14ac:dyDescent="0.35">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4.25" customHeight="1" x14ac:dyDescent="0.35">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4.25" customHeight="1" x14ac:dyDescent="0.35">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4.25" customHeight="1" x14ac:dyDescent="0.35">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4.25" customHeight="1" x14ac:dyDescent="0.35">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4.25" customHeight="1" x14ac:dyDescent="0.35">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4.25" customHeight="1" x14ac:dyDescent="0.35">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4.25" customHeight="1" x14ac:dyDescent="0.35">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4.25" customHeight="1" x14ac:dyDescent="0.35">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4.25" customHeight="1" x14ac:dyDescent="0.35">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4.25" customHeight="1" x14ac:dyDescent="0.35">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4.25" customHeight="1" x14ac:dyDescent="0.35">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4.25" customHeight="1" x14ac:dyDescent="0.35">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4.25" customHeight="1" x14ac:dyDescent="0.35">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4.25" customHeight="1" x14ac:dyDescent="0.35">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4.25" customHeight="1" x14ac:dyDescent="0.35">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4.25" customHeight="1" x14ac:dyDescent="0.35">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4.25" customHeight="1" x14ac:dyDescent="0.35">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4.25" customHeight="1" x14ac:dyDescent="0.35">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4.25" customHeight="1" x14ac:dyDescent="0.35">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4.25" customHeight="1" x14ac:dyDescent="0.35">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4.25" customHeight="1" x14ac:dyDescent="0.35">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4.25" customHeight="1" x14ac:dyDescent="0.35">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4.25" customHeight="1" x14ac:dyDescent="0.35">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4.25" customHeight="1" x14ac:dyDescent="0.35">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4.25" customHeight="1" x14ac:dyDescent="0.35">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4.25" customHeight="1" x14ac:dyDescent="0.35">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4.25" customHeight="1" x14ac:dyDescent="0.35">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4.25" customHeight="1" x14ac:dyDescent="0.35">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4.25" customHeight="1" x14ac:dyDescent="0.35">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4.25" customHeight="1" x14ac:dyDescent="0.35">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4.25" customHeight="1" x14ac:dyDescent="0.35">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4.25" customHeight="1" x14ac:dyDescent="0.35">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4.25" customHeight="1" x14ac:dyDescent="0.35">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4.25" customHeight="1" x14ac:dyDescent="0.35">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4.25" customHeight="1" x14ac:dyDescent="0.35">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4.25" customHeight="1" x14ac:dyDescent="0.35">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4.25" customHeight="1" x14ac:dyDescent="0.35">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4.25" customHeight="1" x14ac:dyDescent="0.35">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4.25" customHeight="1" x14ac:dyDescent="0.35">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4.25" customHeight="1" x14ac:dyDescent="0.35">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4.25" customHeight="1" x14ac:dyDescent="0.35">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4.25" customHeight="1" x14ac:dyDescent="0.35">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4.25" customHeight="1" x14ac:dyDescent="0.35">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4.25" customHeight="1" x14ac:dyDescent="0.35">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4.25" customHeight="1" x14ac:dyDescent="0.35">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4.25" customHeight="1" x14ac:dyDescent="0.35">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4.25" customHeight="1" x14ac:dyDescent="0.35">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4.25" customHeight="1" x14ac:dyDescent="0.35">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4.25" customHeight="1" x14ac:dyDescent="0.35">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4.25" customHeight="1" x14ac:dyDescent="0.35">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4.25" customHeight="1" x14ac:dyDescent="0.35">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4.25" customHeight="1" x14ac:dyDescent="0.35">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4.25" customHeight="1" x14ac:dyDescent="0.35">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4.25" customHeight="1" x14ac:dyDescent="0.35">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4.25" customHeight="1" x14ac:dyDescent="0.35">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4.25" customHeight="1" x14ac:dyDescent="0.35">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4.25" customHeight="1" x14ac:dyDescent="0.35">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4.25" customHeight="1" x14ac:dyDescent="0.35">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4.25" customHeight="1" x14ac:dyDescent="0.35">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4.25" customHeight="1" x14ac:dyDescent="0.35">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4.25" customHeight="1" x14ac:dyDescent="0.35">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4.25" customHeight="1" x14ac:dyDescent="0.35">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4.25" customHeight="1" x14ac:dyDescent="0.35">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4.25" customHeight="1" x14ac:dyDescent="0.35">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4.25" customHeight="1" x14ac:dyDescent="0.35">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4.25" customHeight="1" x14ac:dyDescent="0.35">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4.25" customHeight="1" x14ac:dyDescent="0.35">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4.25" customHeight="1" x14ac:dyDescent="0.35">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4.25" customHeight="1" x14ac:dyDescent="0.35">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4.25" customHeight="1" x14ac:dyDescent="0.35">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4.25" customHeight="1" x14ac:dyDescent="0.35">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4.25" customHeight="1" x14ac:dyDescent="0.35">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4.25" customHeight="1" x14ac:dyDescent="0.35">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4.25" customHeight="1" x14ac:dyDescent="0.35">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4.25" customHeight="1" x14ac:dyDescent="0.35">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4.25" customHeight="1" x14ac:dyDescent="0.35">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4.25" customHeight="1" x14ac:dyDescent="0.35">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4.25" customHeight="1" x14ac:dyDescent="0.35">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4.25" customHeight="1" x14ac:dyDescent="0.35">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4.25" customHeight="1" x14ac:dyDescent="0.35">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4.25" customHeight="1" x14ac:dyDescent="0.35">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4.25" customHeight="1" x14ac:dyDescent="0.35">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4.25" customHeight="1" x14ac:dyDescent="0.35">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4.25" customHeight="1" x14ac:dyDescent="0.35">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4.25" customHeight="1" x14ac:dyDescent="0.35">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4.25" customHeight="1" x14ac:dyDescent="0.35">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4.25" customHeight="1" x14ac:dyDescent="0.35">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4.25" customHeight="1" x14ac:dyDescent="0.35">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4.25" customHeight="1" x14ac:dyDescent="0.35">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4.25" customHeight="1" x14ac:dyDescent="0.35">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4.25" customHeight="1" x14ac:dyDescent="0.35">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4.25" customHeight="1" x14ac:dyDescent="0.35">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4.25" customHeight="1" x14ac:dyDescent="0.35">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4.25" customHeight="1" x14ac:dyDescent="0.35">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4.25" customHeight="1" x14ac:dyDescent="0.35">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4.25" customHeight="1" x14ac:dyDescent="0.35">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4.25" customHeight="1" x14ac:dyDescent="0.35">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4.25" customHeight="1" x14ac:dyDescent="0.35">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4.25" customHeight="1" x14ac:dyDescent="0.35">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4.25" customHeight="1" x14ac:dyDescent="0.35">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4.25" customHeight="1" x14ac:dyDescent="0.35">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4.25" customHeight="1" x14ac:dyDescent="0.35">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4.25" customHeight="1" x14ac:dyDescent="0.35">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4.25" customHeight="1" x14ac:dyDescent="0.35">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4.25" customHeight="1" x14ac:dyDescent="0.35">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4.25" customHeight="1" x14ac:dyDescent="0.35">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4.25" customHeight="1" x14ac:dyDescent="0.35">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4.25" customHeight="1" x14ac:dyDescent="0.35">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4.25" customHeight="1" x14ac:dyDescent="0.35">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4.25" customHeight="1" x14ac:dyDescent="0.35">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4.25" customHeight="1" x14ac:dyDescent="0.35">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4.25" customHeight="1" x14ac:dyDescent="0.35">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4.25" customHeight="1" x14ac:dyDescent="0.35">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4.25" customHeight="1" x14ac:dyDescent="0.35">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4.25" customHeight="1" x14ac:dyDescent="0.35">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4.25" customHeight="1" x14ac:dyDescent="0.35">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4.25" customHeight="1" x14ac:dyDescent="0.35">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4.25" customHeight="1" x14ac:dyDescent="0.35">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4.25" customHeight="1" x14ac:dyDescent="0.35">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4.25" customHeight="1" x14ac:dyDescent="0.35">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4.25" customHeight="1" x14ac:dyDescent="0.35">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4.25" customHeight="1" x14ac:dyDescent="0.35">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4.25" customHeight="1" x14ac:dyDescent="0.35">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4.25" customHeight="1" x14ac:dyDescent="0.35">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4.25" customHeight="1" x14ac:dyDescent="0.35">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4.25" customHeight="1" x14ac:dyDescent="0.35">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4.25" customHeight="1" x14ac:dyDescent="0.35">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4.25" customHeight="1" x14ac:dyDescent="0.35">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4.25" customHeight="1" x14ac:dyDescent="0.35">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4.25" customHeight="1" x14ac:dyDescent="0.35">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4.25" customHeight="1" x14ac:dyDescent="0.35">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4.25" customHeight="1" x14ac:dyDescent="0.35">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4.25" customHeight="1" x14ac:dyDescent="0.35">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4.25" customHeight="1" x14ac:dyDescent="0.35">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4.25" customHeight="1" x14ac:dyDescent="0.35">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4.25" customHeight="1" x14ac:dyDescent="0.35">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4.25" customHeight="1" x14ac:dyDescent="0.35">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4.25" customHeight="1" x14ac:dyDescent="0.35">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4.25" customHeight="1" x14ac:dyDescent="0.35">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4.25" customHeight="1" x14ac:dyDescent="0.35">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4.25" customHeight="1" x14ac:dyDescent="0.35">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4.25" customHeight="1" x14ac:dyDescent="0.35">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4.25" customHeight="1" x14ac:dyDescent="0.35">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4.25" customHeight="1" x14ac:dyDescent="0.35">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4.25" customHeight="1" x14ac:dyDescent="0.35">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4.25" customHeight="1" x14ac:dyDescent="0.35">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4.25" customHeight="1" x14ac:dyDescent="0.35">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4.25" customHeight="1" x14ac:dyDescent="0.35">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4.25" customHeight="1" x14ac:dyDescent="0.35">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4.25" customHeight="1" x14ac:dyDescent="0.35">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4.25" customHeight="1" x14ac:dyDescent="0.35">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4.25" customHeight="1" x14ac:dyDescent="0.35">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4.25" customHeight="1" x14ac:dyDescent="0.35">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4.25" customHeight="1" x14ac:dyDescent="0.35">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4.25" customHeight="1" x14ac:dyDescent="0.35">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4.25" customHeight="1" x14ac:dyDescent="0.35">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4.25" customHeight="1" x14ac:dyDescent="0.35">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4.25" customHeight="1" x14ac:dyDescent="0.35">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4.25" customHeight="1" x14ac:dyDescent="0.35">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4.25" customHeight="1" x14ac:dyDescent="0.35">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4.25" customHeight="1" x14ac:dyDescent="0.35">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4.25" customHeight="1" x14ac:dyDescent="0.35">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4.25" customHeight="1" x14ac:dyDescent="0.35">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4.25" customHeight="1" x14ac:dyDescent="0.35">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4.25" customHeight="1" x14ac:dyDescent="0.35">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4.25" customHeight="1" x14ac:dyDescent="0.35">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4.25" customHeight="1" x14ac:dyDescent="0.35">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4.25" customHeight="1" x14ac:dyDescent="0.35">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4.25" customHeight="1" x14ac:dyDescent="0.35">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4.25" customHeight="1" x14ac:dyDescent="0.35">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4.25" customHeight="1" x14ac:dyDescent="0.35">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4.25" customHeight="1" x14ac:dyDescent="0.35">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4.25" customHeight="1" x14ac:dyDescent="0.35">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4.25" customHeight="1" x14ac:dyDescent="0.35">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4.25" customHeight="1" x14ac:dyDescent="0.35">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4.25" customHeight="1" x14ac:dyDescent="0.35">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4.25" customHeight="1" x14ac:dyDescent="0.35">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4.25" customHeight="1" x14ac:dyDescent="0.35">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4.25" customHeight="1" x14ac:dyDescent="0.35">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4.25" customHeight="1" x14ac:dyDescent="0.35">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4.25" customHeight="1" x14ac:dyDescent="0.35">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4.25" customHeight="1" x14ac:dyDescent="0.35">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4.25" customHeight="1" x14ac:dyDescent="0.35">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4.25" customHeight="1" x14ac:dyDescent="0.35">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4.25" customHeight="1" x14ac:dyDescent="0.35">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4.25" customHeight="1" x14ac:dyDescent="0.35">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4.25" customHeight="1" x14ac:dyDescent="0.35">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4.25" customHeight="1" x14ac:dyDescent="0.35">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4.25" customHeight="1" x14ac:dyDescent="0.35">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4.25" customHeight="1" x14ac:dyDescent="0.35">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4.25" customHeight="1" x14ac:dyDescent="0.35">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4.25" customHeight="1" x14ac:dyDescent="0.35">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4.25" customHeight="1" x14ac:dyDescent="0.35">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4.25" customHeight="1" x14ac:dyDescent="0.35">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row r="1001" spans="1:26" ht="14.25" customHeight="1" x14ac:dyDescent="0.35">
      <c r="A1001" s="15"/>
      <c r="B1001" s="15"/>
      <c r="C1001" s="15"/>
      <c r="D1001" s="15"/>
      <c r="E1001" s="15"/>
      <c r="F1001" s="15"/>
      <c r="G1001" s="15"/>
      <c r="H1001" s="15"/>
      <c r="I1001" s="15"/>
      <c r="J1001" s="15"/>
      <c r="K1001" s="15"/>
      <c r="L1001" s="15"/>
      <c r="M1001" s="15"/>
      <c r="N1001" s="15"/>
      <c r="O1001" s="15"/>
      <c r="P1001" s="15"/>
      <c r="Q1001" s="15"/>
      <c r="R1001" s="15"/>
      <c r="S1001" s="15"/>
      <c r="T1001" s="15"/>
      <c r="U1001" s="15"/>
      <c r="V1001" s="15"/>
      <c r="W1001" s="15"/>
      <c r="X1001" s="15"/>
      <c r="Y1001" s="15"/>
      <c r="Z1001" s="15"/>
    </row>
    <row r="1002" spans="1:26" ht="14.25" customHeight="1" x14ac:dyDescent="0.35">
      <c r="A1002" s="15"/>
      <c r="B1002" s="15"/>
      <c r="C1002" s="15"/>
      <c r="D1002" s="15"/>
      <c r="E1002" s="15"/>
      <c r="F1002" s="15"/>
      <c r="G1002" s="15"/>
      <c r="H1002" s="15"/>
      <c r="I1002" s="15"/>
      <c r="J1002" s="15"/>
      <c r="K1002" s="15"/>
      <c r="L1002" s="15"/>
      <c r="M1002" s="15"/>
      <c r="N1002" s="15"/>
      <c r="O1002" s="15"/>
      <c r="P1002" s="15"/>
      <c r="Q1002" s="15"/>
      <c r="R1002" s="15"/>
      <c r="S1002" s="15"/>
      <c r="T1002" s="15"/>
      <c r="U1002" s="15"/>
      <c r="V1002" s="15"/>
      <c r="W1002" s="15"/>
      <c r="X1002" s="15"/>
      <c r="Y1002" s="15"/>
      <c r="Z1002" s="15"/>
    </row>
  </sheetData>
  <sheetProtection sheet="1" objects="1" scenarios="1"/>
  <mergeCells count="6">
    <mergeCell ref="A1:D1"/>
    <mergeCell ref="D10:D16"/>
    <mergeCell ref="D6:D9"/>
    <mergeCell ref="D4:D5"/>
    <mergeCell ref="D17:D21"/>
    <mergeCell ref="B2:D2"/>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tabColor theme="9"/>
  </sheetPr>
  <dimension ref="A1:Z992"/>
  <sheetViews>
    <sheetView zoomScale="115" zoomScaleNormal="115" workbookViewId="0">
      <selection activeCell="B11" sqref="B11"/>
    </sheetView>
  </sheetViews>
  <sheetFormatPr baseColWidth="10" defaultColWidth="14.36328125" defaultRowHeight="14.5" x14ac:dyDescent="0.35"/>
  <cols>
    <col min="1" max="1" width="40.81640625" customWidth="1"/>
    <col min="2" max="2" width="99.81640625" customWidth="1"/>
    <col min="3" max="26" width="40.81640625" customWidth="1"/>
  </cols>
  <sheetData>
    <row r="1" spans="1:26" ht="21" x14ac:dyDescent="0.35">
      <c r="A1" s="615" t="s">
        <v>27</v>
      </c>
      <c r="B1" s="634"/>
      <c r="C1" s="38"/>
      <c r="D1" s="4"/>
      <c r="E1" s="4"/>
      <c r="F1" s="4"/>
      <c r="G1" s="4"/>
      <c r="H1" s="4"/>
      <c r="I1" s="4"/>
      <c r="J1" s="4"/>
      <c r="K1" s="4"/>
      <c r="L1" s="4"/>
      <c r="M1" s="4"/>
      <c r="N1" s="4"/>
      <c r="O1" s="4"/>
      <c r="P1" s="4"/>
      <c r="Q1" s="4"/>
      <c r="R1" s="4"/>
      <c r="S1" s="4"/>
      <c r="T1" s="4"/>
      <c r="U1" s="4"/>
      <c r="V1" s="4"/>
      <c r="W1" s="4"/>
      <c r="X1" s="4"/>
      <c r="Y1" s="4"/>
      <c r="Z1" s="4"/>
    </row>
    <row r="2" spans="1:26" ht="21" x14ac:dyDescent="0.35">
      <c r="A2" s="23"/>
      <c r="B2" s="116"/>
      <c r="C2" s="38"/>
      <c r="D2" s="4"/>
      <c r="E2" s="4"/>
      <c r="F2" s="4"/>
      <c r="G2" s="4"/>
      <c r="H2" s="4"/>
      <c r="I2" s="4"/>
      <c r="J2" s="4"/>
      <c r="K2" s="4"/>
      <c r="L2" s="4"/>
      <c r="M2" s="4"/>
      <c r="N2" s="4"/>
      <c r="O2" s="4"/>
      <c r="P2" s="4"/>
      <c r="Q2" s="4"/>
      <c r="R2" s="4"/>
      <c r="S2" s="4"/>
      <c r="T2" s="4"/>
      <c r="U2" s="4"/>
      <c r="V2" s="4"/>
      <c r="W2" s="4"/>
      <c r="X2" s="4"/>
      <c r="Y2" s="4"/>
      <c r="Z2" s="4"/>
    </row>
    <row r="3" spans="1:26" ht="19" thickBot="1" x14ac:dyDescent="0.4">
      <c r="A3" s="160" t="s">
        <v>28</v>
      </c>
      <c r="B3" s="161" t="s">
        <v>29</v>
      </c>
      <c r="C3" s="4"/>
      <c r="D3" s="4"/>
      <c r="E3" s="4"/>
      <c r="F3" s="4"/>
      <c r="G3" s="4"/>
      <c r="H3" s="4"/>
      <c r="I3" s="4"/>
      <c r="J3" s="4"/>
      <c r="K3" s="4"/>
      <c r="L3" s="4"/>
      <c r="M3" s="4"/>
      <c r="N3" s="4"/>
      <c r="O3" s="4"/>
      <c r="P3" s="4"/>
      <c r="Q3" s="4"/>
      <c r="R3" s="4"/>
      <c r="S3" s="4"/>
      <c r="T3" s="4"/>
      <c r="U3" s="4"/>
      <c r="V3" s="4"/>
      <c r="W3" s="4"/>
      <c r="X3" s="4"/>
      <c r="Y3" s="4"/>
      <c r="Z3" s="4"/>
    </row>
    <row r="4" spans="1:26" ht="29" x14ac:dyDescent="0.35">
      <c r="A4" s="635" t="s">
        <v>30</v>
      </c>
      <c r="B4" s="446" t="s">
        <v>31</v>
      </c>
      <c r="C4" s="4"/>
      <c r="D4" s="4"/>
      <c r="E4" s="4"/>
      <c r="F4" s="4"/>
      <c r="G4" s="4"/>
      <c r="H4" s="4"/>
      <c r="I4" s="4"/>
      <c r="J4" s="4"/>
      <c r="K4" s="4"/>
      <c r="L4" s="4"/>
      <c r="M4" s="4"/>
      <c r="N4" s="4"/>
      <c r="O4" s="4"/>
      <c r="P4" s="4"/>
      <c r="Q4" s="4"/>
      <c r="R4" s="4"/>
      <c r="S4" s="4"/>
      <c r="T4" s="4"/>
      <c r="U4" s="4"/>
      <c r="V4" s="4"/>
      <c r="W4" s="4"/>
      <c r="X4" s="4"/>
      <c r="Y4" s="4"/>
      <c r="Z4" s="4"/>
    </row>
    <row r="5" spans="1:26" x14ac:dyDescent="0.35">
      <c r="A5" s="636"/>
      <c r="B5" s="39" t="s">
        <v>32</v>
      </c>
      <c r="C5" s="4"/>
      <c r="D5" s="4"/>
      <c r="E5" s="4"/>
      <c r="F5" s="4"/>
      <c r="G5" s="4"/>
      <c r="H5" s="4"/>
      <c r="I5" s="4"/>
      <c r="J5" s="4"/>
      <c r="K5" s="4"/>
      <c r="L5" s="4"/>
      <c r="M5" s="4"/>
      <c r="N5" s="4"/>
      <c r="O5" s="4"/>
      <c r="P5" s="4"/>
      <c r="Q5" s="4"/>
      <c r="R5" s="4"/>
      <c r="S5" s="4"/>
      <c r="T5" s="4"/>
      <c r="U5" s="4"/>
      <c r="V5" s="4"/>
      <c r="W5" s="4"/>
      <c r="X5" s="4"/>
      <c r="Y5" s="4"/>
      <c r="Z5" s="4"/>
    </row>
    <row r="6" spans="1:26" x14ac:dyDescent="0.35">
      <c r="A6" s="636"/>
      <c r="B6" s="40" t="s">
        <v>33</v>
      </c>
      <c r="C6" s="4"/>
      <c r="D6" s="4"/>
      <c r="E6" s="4"/>
      <c r="F6" s="4"/>
      <c r="G6" s="4"/>
      <c r="H6" s="4"/>
      <c r="I6" s="4"/>
      <c r="J6" s="4"/>
      <c r="K6" s="4"/>
      <c r="L6" s="4"/>
      <c r="M6" s="4"/>
      <c r="N6" s="4"/>
      <c r="O6" s="4"/>
      <c r="P6" s="4"/>
      <c r="Q6" s="4"/>
      <c r="R6" s="4"/>
      <c r="S6" s="4"/>
      <c r="T6" s="4"/>
      <c r="U6" s="4"/>
      <c r="V6" s="4"/>
      <c r="W6" s="4"/>
      <c r="X6" s="4"/>
      <c r="Y6" s="4"/>
      <c r="Z6" s="4"/>
    </row>
    <row r="7" spans="1:26" x14ac:dyDescent="0.35">
      <c r="A7" s="637"/>
      <c r="B7" s="40" t="s">
        <v>34</v>
      </c>
      <c r="C7" s="4"/>
      <c r="D7" s="4"/>
      <c r="E7" s="4"/>
      <c r="F7" s="4"/>
      <c r="G7" s="4"/>
      <c r="H7" s="4"/>
      <c r="I7" s="4"/>
      <c r="J7" s="4"/>
      <c r="K7" s="4"/>
      <c r="L7" s="4"/>
      <c r="M7" s="4"/>
      <c r="N7" s="4"/>
      <c r="O7" s="4"/>
      <c r="P7" s="4"/>
      <c r="Q7" s="4"/>
      <c r="R7" s="4"/>
      <c r="S7" s="4"/>
      <c r="T7" s="4"/>
      <c r="U7" s="4"/>
      <c r="V7" s="4"/>
      <c r="W7" s="4"/>
      <c r="X7" s="4"/>
      <c r="Y7" s="4"/>
      <c r="Z7" s="4"/>
    </row>
    <row r="8" spans="1:26" ht="87" x14ac:dyDescent="0.35">
      <c r="A8" s="631" t="s">
        <v>35</v>
      </c>
      <c r="B8" s="40" t="s">
        <v>36</v>
      </c>
      <c r="C8" s="4"/>
      <c r="D8" s="4"/>
      <c r="E8" s="4"/>
      <c r="F8" s="4"/>
      <c r="G8" s="4"/>
      <c r="H8" s="4"/>
      <c r="I8" s="4"/>
      <c r="J8" s="4"/>
      <c r="K8" s="4"/>
      <c r="L8" s="4"/>
      <c r="M8" s="4"/>
      <c r="N8" s="4"/>
      <c r="O8" s="4"/>
      <c r="P8" s="4"/>
      <c r="Q8" s="4"/>
      <c r="R8" s="4"/>
      <c r="S8" s="4"/>
      <c r="T8" s="4"/>
      <c r="U8" s="4"/>
      <c r="V8" s="4"/>
      <c r="W8" s="4"/>
      <c r="X8" s="4"/>
      <c r="Y8" s="4"/>
      <c r="Z8" s="4"/>
    </row>
    <row r="9" spans="1:26" ht="29" x14ac:dyDescent="0.35">
      <c r="A9" s="632"/>
      <c r="B9" s="40" t="s">
        <v>37</v>
      </c>
      <c r="C9" s="4"/>
      <c r="D9" s="4"/>
      <c r="E9" s="4"/>
      <c r="F9" s="4"/>
      <c r="G9" s="4"/>
      <c r="H9" s="4"/>
      <c r="I9" s="4"/>
      <c r="J9" s="4"/>
      <c r="K9" s="4"/>
      <c r="L9" s="4"/>
      <c r="M9" s="4"/>
      <c r="N9" s="4"/>
      <c r="O9" s="4"/>
      <c r="P9" s="4"/>
      <c r="Q9" s="4"/>
      <c r="R9" s="4"/>
      <c r="S9" s="4"/>
      <c r="T9" s="4"/>
      <c r="U9" s="4"/>
      <c r="V9" s="4"/>
      <c r="W9" s="4"/>
      <c r="X9" s="4"/>
      <c r="Y9" s="4"/>
      <c r="Z9" s="4"/>
    </row>
    <row r="10" spans="1:26" x14ac:dyDescent="0.35">
      <c r="A10" s="633"/>
      <c r="B10" s="40" t="s">
        <v>38</v>
      </c>
      <c r="C10" s="4"/>
      <c r="D10" s="4"/>
      <c r="E10" s="4"/>
      <c r="F10" s="4"/>
      <c r="G10" s="4"/>
      <c r="H10" s="4"/>
      <c r="I10" s="4"/>
      <c r="J10" s="4"/>
      <c r="K10" s="4"/>
      <c r="L10" s="4"/>
      <c r="M10" s="4"/>
      <c r="N10" s="4"/>
      <c r="O10" s="4"/>
      <c r="P10" s="4"/>
      <c r="Q10" s="4"/>
      <c r="R10" s="4"/>
      <c r="S10" s="4"/>
      <c r="T10" s="4"/>
      <c r="U10" s="4"/>
      <c r="V10" s="4"/>
      <c r="W10" s="4"/>
      <c r="X10" s="4"/>
      <c r="Y10" s="4"/>
      <c r="Z10" s="4"/>
    </row>
    <row r="11" spans="1:26" ht="43.5" x14ac:dyDescent="0.35">
      <c r="A11" s="631" t="s">
        <v>39</v>
      </c>
      <c r="B11" s="40" t="s">
        <v>40</v>
      </c>
      <c r="C11" s="4"/>
      <c r="D11" s="4"/>
      <c r="E11" s="4"/>
      <c r="F11" s="4"/>
      <c r="G11" s="4"/>
      <c r="H11" s="4"/>
      <c r="I11" s="4"/>
      <c r="J11" s="4"/>
      <c r="K11" s="4"/>
      <c r="L11" s="4"/>
      <c r="M11" s="4"/>
      <c r="N11" s="4"/>
      <c r="O11" s="4"/>
      <c r="P11" s="4"/>
      <c r="Q11" s="4"/>
      <c r="R11" s="4"/>
      <c r="S11" s="4"/>
      <c r="T11" s="4"/>
      <c r="U11" s="4"/>
      <c r="V11" s="4"/>
      <c r="W11" s="4"/>
      <c r="X11" s="4"/>
      <c r="Y11" s="4"/>
      <c r="Z11" s="4"/>
    </row>
    <row r="12" spans="1:26" ht="108" customHeight="1" x14ac:dyDescent="0.35">
      <c r="A12" s="632"/>
      <c r="B12" s="40" t="s">
        <v>41</v>
      </c>
      <c r="C12" s="4"/>
      <c r="D12" s="4"/>
      <c r="E12" s="4"/>
      <c r="F12" s="4"/>
      <c r="G12" s="4"/>
      <c r="H12" s="4"/>
      <c r="I12" s="4"/>
      <c r="J12" s="4"/>
      <c r="K12" s="4"/>
      <c r="L12" s="4"/>
      <c r="M12" s="4"/>
      <c r="N12" s="4"/>
      <c r="O12" s="4"/>
      <c r="P12" s="4"/>
      <c r="Q12" s="4"/>
      <c r="R12" s="4"/>
      <c r="S12" s="4"/>
      <c r="T12" s="4"/>
      <c r="U12" s="4"/>
      <c r="V12" s="4"/>
      <c r="W12" s="4"/>
      <c r="X12" s="4"/>
      <c r="Y12" s="4"/>
      <c r="Z12" s="4"/>
    </row>
    <row r="13" spans="1:26" ht="31.5" customHeight="1" x14ac:dyDescent="0.35">
      <c r="A13" s="632"/>
      <c r="B13" s="40" t="s">
        <v>42</v>
      </c>
      <c r="C13" s="4"/>
      <c r="D13" s="4"/>
      <c r="E13" s="4"/>
      <c r="F13" s="4"/>
      <c r="G13" s="4"/>
      <c r="H13" s="4"/>
      <c r="I13" s="4"/>
      <c r="J13" s="4"/>
      <c r="K13" s="4"/>
      <c r="L13" s="4"/>
      <c r="M13" s="4"/>
      <c r="N13" s="4"/>
      <c r="O13" s="4"/>
      <c r="P13" s="4"/>
      <c r="Q13" s="4"/>
      <c r="R13" s="4"/>
      <c r="S13" s="4"/>
      <c r="T13" s="4"/>
      <c r="U13" s="4"/>
      <c r="V13" s="4"/>
      <c r="W13" s="4"/>
      <c r="X13" s="4"/>
      <c r="Y13" s="4"/>
      <c r="Z13" s="4"/>
    </row>
    <row r="14" spans="1:26" ht="31.5" customHeight="1" x14ac:dyDescent="0.35">
      <c r="A14" s="633"/>
      <c r="B14" s="40" t="s">
        <v>38</v>
      </c>
      <c r="C14" s="4"/>
      <c r="D14" s="4"/>
      <c r="E14" s="4"/>
      <c r="F14" s="4"/>
      <c r="G14" s="4"/>
      <c r="H14" s="4"/>
      <c r="I14" s="4"/>
      <c r="J14" s="4"/>
      <c r="K14" s="4"/>
      <c r="L14" s="4"/>
      <c r="M14" s="4"/>
      <c r="N14" s="4"/>
      <c r="O14" s="4"/>
      <c r="P14" s="4"/>
      <c r="Q14" s="4"/>
      <c r="R14" s="4"/>
      <c r="S14" s="4"/>
      <c r="T14" s="4"/>
      <c r="U14" s="4"/>
      <c r="V14" s="4"/>
      <c r="W14" s="4"/>
      <c r="X14" s="4"/>
      <c r="Y14" s="4"/>
      <c r="Z14" s="4"/>
    </row>
    <row r="15" spans="1:26" ht="29" x14ac:dyDescent="0.35">
      <c r="A15" s="631" t="s">
        <v>43</v>
      </c>
      <c r="B15" s="40" t="s">
        <v>44</v>
      </c>
      <c r="C15" s="4"/>
      <c r="D15" s="4"/>
      <c r="E15" s="4"/>
      <c r="F15" s="4"/>
      <c r="G15" s="4"/>
      <c r="H15" s="4"/>
      <c r="I15" s="4"/>
      <c r="J15" s="4"/>
      <c r="K15" s="4"/>
      <c r="L15" s="4"/>
      <c r="M15" s="4"/>
      <c r="N15" s="4"/>
      <c r="O15" s="4"/>
      <c r="P15" s="4"/>
      <c r="Q15" s="4"/>
      <c r="R15" s="4"/>
      <c r="S15" s="4"/>
      <c r="T15" s="4"/>
      <c r="U15" s="4"/>
      <c r="V15" s="4"/>
      <c r="W15" s="4"/>
      <c r="X15" s="4"/>
      <c r="Y15" s="4"/>
      <c r="Z15" s="4"/>
    </row>
    <row r="16" spans="1:26" ht="50.25" customHeight="1" x14ac:dyDescent="0.35">
      <c r="A16" s="632"/>
      <c r="B16" s="40" t="s">
        <v>45</v>
      </c>
      <c r="C16" s="4"/>
      <c r="D16" s="4"/>
      <c r="E16" s="4"/>
      <c r="F16" s="4"/>
      <c r="G16" s="4"/>
      <c r="H16" s="4"/>
      <c r="I16" s="4"/>
      <c r="J16" s="4"/>
      <c r="K16" s="4"/>
      <c r="L16" s="4"/>
      <c r="M16" s="4"/>
      <c r="N16" s="4"/>
      <c r="O16" s="4"/>
      <c r="P16" s="4"/>
      <c r="Q16" s="4"/>
      <c r="R16" s="4"/>
      <c r="S16" s="4"/>
      <c r="T16" s="4"/>
      <c r="U16" s="4"/>
      <c r="V16" s="4"/>
      <c r="W16" s="4"/>
      <c r="X16" s="4"/>
      <c r="Y16" s="4"/>
      <c r="Z16" s="4"/>
    </row>
    <row r="17" spans="1:26" x14ac:dyDescent="0.35">
      <c r="A17" s="633"/>
      <c r="B17" s="40" t="s">
        <v>38</v>
      </c>
      <c r="C17" s="4"/>
      <c r="D17" s="4"/>
      <c r="E17" s="4"/>
      <c r="F17" s="4"/>
      <c r="G17" s="4"/>
      <c r="H17" s="4"/>
      <c r="I17" s="4"/>
      <c r="J17" s="4"/>
      <c r="K17" s="4"/>
      <c r="L17" s="4"/>
      <c r="M17" s="4"/>
      <c r="N17" s="4"/>
      <c r="O17" s="4"/>
      <c r="P17" s="4"/>
      <c r="Q17" s="4"/>
      <c r="R17" s="4"/>
      <c r="S17" s="4"/>
      <c r="T17" s="4"/>
      <c r="U17" s="4"/>
      <c r="V17" s="4"/>
      <c r="W17" s="4"/>
      <c r="X17" s="4"/>
      <c r="Y17" s="4"/>
      <c r="Z17" s="4"/>
    </row>
    <row r="18" spans="1:26" x14ac:dyDescent="0.35">
      <c r="A18" s="150" t="s">
        <v>46</v>
      </c>
      <c r="B18" s="151" t="s">
        <v>47</v>
      </c>
      <c r="C18" s="4"/>
      <c r="D18" s="4"/>
      <c r="E18" s="4"/>
      <c r="F18" s="4"/>
      <c r="G18" s="4"/>
      <c r="H18" s="4"/>
      <c r="I18" s="4"/>
      <c r="J18" s="4"/>
      <c r="K18" s="4"/>
      <c r="L18" s="4"/>
      <c r="M18" s="4"/>
      <c r="N18" s="4"/>
      <c r="O18" s="4"/>
      <c r="P18" s="4"/>
      <c r="Q18" s="4"/>
      <c r="R18" s="4"/>
      <c r="S18" s="4"/>
      <c r="T18" s="4"/>
      <c r="U18" s="4"/>
      <c r="V18" s="4"/>
      <c r="W18" s="4"/>
      <c r="X18" s="4"/>
      <c r="Y18" s="4"/>
      <c r="Z18" s="4"/>
    </row>
    <row r="19" spans="1:26" x14ac:dyDescent="0.35">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x14ac:dyDescent="0.35">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x14ac:dyDescent="0.35">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x14ac:dyDescent="0.35">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x14ac:dyDescent="0.35">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x14ac:dyDescent="0.35">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x14ac:dyDescent="0.35">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x14ac:dyDescent="0.35">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x14ac:dyDescent="0.35">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x14ac:dyDescent="0.35">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x14ac:dyDescent="0.35">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x14ac:dyDescent="0.35">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x14ac:dyDescent="0.35">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x14ac:dyDescent="0.35">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x14ac:dyDescent="0.35">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x14ac:dyDescent="0.35">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x14ac:dyDescent="0.35">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x14ac:dyDescent="0.35">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x14ac:dyDescent="0.35">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x14ac:dyDescent="0.35">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x14ac:dyDescent="0.35">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x14ac:dyDescent="0.35">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x14ac:dyDescent="0.35">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x14ac:dyDescent="0.35">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x14ac:dyDescent="0.35">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x14ac:dyDescent="0.35">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x14ac:dyDescent="0.35">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x14ac:dyDescent="0.35">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x14ac:dyDescent="0.35">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x14ac:dyDescent="0.35">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x14ac:dyDescent="0.35">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x14ac:dyDescent="0.35">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x14ac:dyDescent="0.35">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x14ac:dyDescent="0.35">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x14ac:dyDescent="0.35">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x14ac:dyDescent="0.35">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x14ac:dyDescent="0.35">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x14ac:dyDescent="0.35">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x14ac:dyDescent="0.35">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x14ac:dyDescent="0.35">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x14ac:dyDescent="0.35">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x14ac:dyDescent="0.35">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x14ac:dyDescent="0.35">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x14ac:dyDescent="0.35">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x14ac:dyDescent="0.35">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x14ac:dyDescent="0.35">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x14ac:dyDescent="0.35">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x14ac:dyDescent="0.35">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x14ac:dyDescent="0.35">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x14ac:dyDescent="0.35">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x14ac:dyDescent="0.35">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x14ac:dyDescent="0.35">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x14ac:dyDescent="0.35">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x14ac:dyDescent="0.35">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x14ac:dyDescent="0.35">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x14ac:dyDescent="0.35">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x14ac:dyDescent="0.35">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x14ac:dyDescent="0.35">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x14ac:dyDescent="0.35">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x14ac:dyDescent="0.35">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x14ac:dyDescent="0.35">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x14ac:dyDescent="0.35">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x14ac:dyDescent="0.35">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x14ac:dyDescent="0.35">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x14ac:dyDescent="0.35">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x14ac:dyDescent="0.35">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x14ac:dyDescent="0.35">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x14ac:dyDescent="0.35">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x14ac:dyDescent="0.35">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x14ac:dyDescent="0.35">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x14ac:dyDescent="0.35">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x14ac:dyDescent="0.35">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x14ac:dyDescent="0.35">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x14ac:dyDescent="0.35">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x14ac:dyDescent="0.35">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x14ac:dyDescent="0.35">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x14ac:dyDescent="0.35">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x14ac:dyDescent="0.35">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x14ac:dyDescent="0.35">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x14ac:dyDescent="0.35">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x14ac:dyDescent="0.35">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x14ac:dyDescent="0.3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x14ac:dyDescent="0.3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x14ac:dyDescent="0.3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x14ac:dyDescent="0.3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x14ac:dyDescent="0.3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x14ac:dyDescent="0.3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x14ac:dyDescent="0.3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x14ac:dyDescent="0.3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x14ac:dyDescent="0.3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x14ac:dyDescent="0.3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x14ac:dyDescent="0.3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x14ac:dyDescent="0.3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x14ac:dyDescent="0.3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x14ac:dyDescent="0.3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x14ac:dyDescent="0.3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x14ac:dyDescent="0.3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x14ac:dyDescent="0.3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x14ac:dyDescent="0.3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x14ac:dyDescent="0.3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x14ac:dyDescent="0.3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x14ac:dyDescent="0.3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x14ac:dyDescent="0.3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x14ac:dyDescent="0.3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x14ac:dyDescent="0.3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x14ac:dyDescent="0.3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x14ac:dyDescent="0.3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x14ac:dyDescent="0.3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x14ac:dyDescent="0.3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x14ac:dyDescent="0.3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x14ac:dyDescent="0.3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x14ac:dyDescent="0.3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x14ac:dyDescent="0.3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x14ac:dyDescent="0.3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x14ac:dyDescent="0.3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x14ac:dyDescent="0.3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x14ac:dyDescent="0.3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x14ac:dyDescent="0.3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x14ac:dyDescent="0.3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x14ac:dyDescent="0.3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x14ac:dyDescent="0.3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x14ac:dyDescent="0.3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x14ac:dyDescent="0.3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x14ac:dyDescent="0.3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x14ac:dyDescent="0.3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x14ac:dyDescent="0.3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x14ac:dyDescent="0.35">
      <c r="C992" s="4"/>
    </row>
  </sheetData>
  <sheetProtection sheet="1" objects="1" scenarios="1"/>
  <mergeCells count="5">
    <mergeCell ref="A15:A17"/>
    <mergeCell ref="A1:B1"/>
    <mergeCell ref="A8:A10"/>
    <mergeCell ref="A11:A14"/>
    <mergeCell ref="A4:A7"/>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8">
    <tabColor rgb="FF0070C0"/>
  </sheetPr>
  <dimension ref="A1:H52"/>
  <sheetViews>
    <sheetView zoomScale="90" zoomScaleNormal="90" workbookViewId="0">
      <pane ySplit="3" topLeftCell="A4" activePane="bottomLeft" state="frozen"/>
      <selection activeCell="B5" sqref="B5"/>
      <selection pane="bottomLeft" activeCell="D14" sqref="D14"/>
    </sheetView>
  </sheetViews>
  <sheetFormatPr baseColWidth="10" defaultColWidth="11.36328125" defaultRowHeight="14.5" x14ac:dyDescent="0.35"/>
  <cols>
    <col min="1" max="1" width="14.6328125" customWidth="1"/>
    <col min="2" max="2" width="22.7265625" customWidth="1"/>
    <col min="3" max="3" width="11.36328125" customWidth="1"/>
    <col min="4" max="4" width="80.08984375" customWidth="1"/>
    <col min="5" max="5" width="13.36328125" style="55" customWidth="1"/>
    <col min="6" max="6" width="10.81640625" style="55" customWidth="1"/>
    <col min="7" max="7" width="21.08984375" customWidth="1"/>
    <col min="8" max="8" width="53.36328125" customWidth="1"/>
    <col min="9" max="9" width="28.26953125" customWidth="1"/>
  </cols>
  <sheetData>
    <row r="1" spans="1:8" ht="21" x14ac:dyDescent="0.35">
      <c r="A1" s="615" t="s">
        <v>7</v>
      </c>
      <c r="B1" s="615"/>
      <c r="C1" s="615"/>
      <c r="D1" s="615"/>
      <c r="E1" s="615"/>
      <c r="F1" s="615"/>
      <c r="G1" s="615"/>
      <c r="H1" s="615"/>
    </row>
    <row r="2" spans="1:8" ht="54.75" customHeight="1" x14ac:dyDescent="0.35">
      <c r="A2" s="616" t="s">
        <v>48</v>
      </c>
      <c r="B2" s="638"/>
      <c r="C2" s="638"/>
      <c r="D2" s="638"/>
      <c r="E2" s="638"/>
      <c r="F2" s="638"/>
      <c r="G2" s="638"/>
      <c r="H2" s="638"/>
    </row>
    <row r="3" spans="1:8" ht="37" x14ac:dyDescent="0.35">
      <c r="A3" s="174" t="s">
        <v>49</v>
      </c>
      <c r="B3" s="175" t="s">
        <v>2</v>
      </c>
      <c r="C3" s="175" t="s">
        <v>50</v>
      </c>
      <c r="D3" s="175" t="s">
        <v>51</v>
      </c>
      <c r="E3" s="177" t="s">
        <v>52</v>
      </c>
      <c r="F3" s="177" t="s">
        <v>53</v>
      </c>
      <c r="G3" s="356" t="s">
        <v>54</v>
      </c>
      <c r="H3" s="178" t="s">
        <v>55</v>
      </c>
    </row>
    <row r="4" spans="1:8" ht="18.5" x14ac:dyDescent="0.35">
      <c r="A4" s="592" t="s">
        <v>56</v>
      </c>
      <c r="B4" s="593"/>
      <c r="C4" s="593"/>
      <c r="D4" s="594" t="s">
        <v>56</v>
      </c>
      <c r="E4" s="595"/>
      <c r="F4" s="595"/>
      <c r="G4" s="350"/>
      <c r="H4" s="355"/>
    </row>
    <row r="5" spans="1:8" ht="29" x14ac:dyDescent="0.35">
      <c r="A5" s="592" t="s">
        <v>56</v>
      </c>
      <c r="B5" s="16" t="s">
        <v>57</v>
      </c>
      <c r="C5" s="596" t="s">
        <v>58</v>
      </c>
      <c r="D5" s="587" t="s">
        <v>59</v>
      </c>
      <c r="E5" s="52" t="s">
        <v>8</v>
      </c>
      <c r="F5" s="52"/>
      <c r="G5" s="491"/>
      <c r="H5" s="492"/>
    </row>
    <row r="6" spans="1:8" x14ac:dyDescent="0.35">
      <c r="A6" s="592" t="s">
        <v>56</v>
      </c>
      <c r="B6" s="16" t="s">
        <v>57</v>
      </c>
      <c r="C6" s="596" t="s">
        <v>60</v>
      </c>
      <c r="D6" s="588" t="s">
        <v>61</v>
      </c>
      <c r="E6" s="589" t="s">
        <v>8</v>
      </c>
      <c r="F6" s="589"/>
      <c r="G6" s="491"/>
      <c r="H6" s="492"/>
    </row>
    <row r="7" spans="1:8" x14ac:dyDescent="0.35">
      <c r="A7" s="592" t="s">
        <v>56</v>
      </c>
      <c r="B7" s="16" t="s">
        <v>57</v>
      </c>
      <c r="C7" s="596" t="s">
        <v>62</v>
      </c>
      <c r="D7" s="590" t="s">
        <v>63</v>
      </c>
      <c r="E7" s="589" t="s">
        <v>8</v>
      </c>
      <c r="F7" s="589"/>
      <c r="G7" s="491"/>
      <c r="H7" s="492"/>
    </row>
    <row r="8" spans="1:8" ht="29" x14ac:dyDescent="0.35">
      <c r="A8" s="592" t="s">
        <v>56</v>
      </c>
      <c r="B8" s="16" t="s">
        <v>57</v>
      </c>
      <c r="C8" s="596" t="s">
        <v>64</v>
      </c>
      <c r="D8" s="587" t="s">
        <v>65</v>
      </c>
      <c r="E8" s="91" t="s">
        <v>8</v>
      </c>
      <c r="F8" s="91"/>
      <c r="G8" s="491"/>
      <c r="H8" s="492"/>
    </row>
    <row r="9" spans="1:8" x14ac:dyDescent="0.35">
      <c r="A9" s="592" t="s">
        <v>56</v>
      </c>
      <c r="B9" s="16" t="s">
        <v>66</v>
      </c>
      <c r="C9" s="596" t="s">
        <v>67</v>
      </c>
      <c r="D9" s="590" t="s">
        <v>68</v>
      </c>
      <c r="E9" s="589" t="s">
        <v>8</v>
      </c>
      <c r="F9" s="589"/>
      <c r="G9" s="491"/>
      <c r="H9" s="492"/>
    </row>
    <row r="10" spans="1:8" x14ac:dyDescent="0.35">
      <c r="A10" s="592" t="s">
        <v>56</v>
      </c>
      <c r="B10" s="16" t="s">
        <v>69</v>
      </c>
      <c r="C10" s="596" t="s">
        <v>70</v>
      </c>
      <c r="D10" s="590" t="s">
        <v>71</v>
      </c>
      <c r="E10" s="589" t="s">
        <v>8</v>
      </c>
      <c r="F10" s="589"/>
      <c r="G10" s="491"/>
      <c r="H10" s="492"/>
    </row>
    <row r="11" spans="1:8" x14ac:dyDescent="0.35">
      <c r="A11" s="592" t="s">
        <v>56</v>
      </c>
      <c r="B11" s="16" t="s">
        <v>69</v>
      </c>
      <c r="C11" s="596" t="s">
        <v>72</v>
      </c>
      <c r="D11" s="590" t="s">
        <v>73</v>
      </c>
      <c r="E11" s="589" t="s">
        <v>8</v>
      </c>
      <c r="F11" s="589"/>
      <c r="G11" s="491"/>
      <c r="H11" s="492"/>
    </row>
    <row r="12" spans="1:8" ht="43.5" x14ac:dyDescent="0.35">
      <c r="A12" s="592" t="s">
        <v>56</v>
      </c>
      <c r="B12" s="16" t="s">
        <v>74</v>
      </c>
      <c r="C12" s="596" t="s">
        <v>75</v>
      </c>
      <c r="D12" s="590" t="s">
        <v>76</v>
      </c>
      <c r="E12" s="589" t="s">
        <v>8</v>
      </c>
      <c r="F12" s="589"/>
      <c r="G12" s="491"/>
      <c r="H12" s="492"/>
    </row>
    <row r="13" spans="1:8" ht="29" x14ac:dyDescent="0.35">
      <c r="A13" s="592" t="s">
        <v>56</v>
      </c>
      <c r="B13" s="16" t="s">
        <v>74</v>
      </c>
      <c r="C13" s="596" t="s">
        <v>77</v>
      </c>
      <c r="D13" s="590" t="s">
        <v>78</v>
      </c>
      <c r="E13" s="591" t="s">
        <v>8</v>
      </c>
      <c r="F13" s="591"/>
      <c r="G13" s="491"/>
      <c r="H13" s="492"/>
    </row>
    <row r="14" spans="1:8" ht="29" x14ac:dyDescent="0.35">
      <c r="A14" s="592" t="s">
        <v>56</v>
      </c>
      <c r="B14" s="16" t="s">
        <v>74</v>
      </c>
      <c r="C14" s="596" t="s">
        <v>79</v>
      </c>
      <c r="D14" s="590" t="s">
        <v>80</v>
      </c>
      <c r="E14" s="589" t="s">
        <v>8</v>
      </c>
      <c r="F14" s="589"/>
      <c r="G14" s="491"/>
      <c r="H14" s="492"/>
    </row>
    <row r="15" spans="1:8" ht="29" x14ac:dyDescent="0.35">
      <c r="A15" s="592" t="s">
        <v>56</v>
      </c>
      <c r="B15" s="16" t="s">
        <v>81</v>
      </c>
      <c r="C15" s="596" t="s">
        <v>82</v>
      </c>
      <c r="D15" s="590" t="s">
        <v>83</v>
      </c>
      <c r="E15" s="589" t="s">
        <v>8</v>
      </c>
      <c r="F15" s="589"/>
      <c r="G15" s="491"/>
      <c r="H15" s="492"/>
    </row>
    <row r="16" spans="1:8" ht="29" x14ac:dyDescent="0.35">
      <c r="A16" s="592" t="s">
        <v>56</v>
      </c>
      <c r="B16" s="16" t="s">
        <v>84</v>
      </c>
      <c r="C16" s="596" t="s">
        <v>85</v>
      </c>
      <c r="D16" s="590" t="s">
        <v>86</v>
      </c>
      <c r="E16" s="589" t="s">
        <v>8</v>
      </c>
      <c r="F16" s="589"/>
      <c r="G16" s="491"/>
      <c r="H16" s="492"/>
    </row>
    <row r="17" spans="1:8" ht="29" x14ac:dyDescent="0.35">
      <c r="A17" s="592" t="s">
        <v>56</v>
      </c>
      <c r="B17" s="16" t="s">
        <v>84</v>
      </c>
      <c r="C17" s="596" t="s">
        <v>87</v>
      </c>
      <c r="D17" s="590" t="s">
        <v>88</v>
      </c>
      <c r="E17" s="589" t="s">
        <v>8</v>
      </c>
      <c r="F17" s="589"/>
      <c r="G17" s="491"/>
      <c r="H17" s="492"/>
    </row>
    <row r="18" spans="1:8" ht="29" x14ac:dyDescent="0.35">
      <c r="A18" s="592" t="s">
        <v>56</v>
      </c>
      <c r="B18" s="16" t="s">
        <v>84</v>
      </c>
      <c r="C18" s="596" t="s">
        <v>89</v>
      </c>
      <c r="D18" s="590" t="s">
        <v>90</v>
      </c>
      <c r="E18" s="589" t="s">
        <v>8</v>
      </c>
      <c r="F18" s="589"/>
      <c r="G18" s="491"/>
      <c r="H18" s="492"/>
    </row>
    <row r="19" spans="1:8" ht="29" x14ac:dyDescent="0.35">
      <c r="A19" s="592" t="s">
        <v>56</v>
      </c>
      <c r="B19" s="16" t="s">
        <v>91</v>
      </c>
      <c r="C19" s="596" t="s">
        <v>92</v>
      </c>
      <c r="D19" s="590" t="s">
        <v>93</v>
      </c>
      <c r="E19" s="589" t="s">
        <v>8</v>
      </c>
      <c r="F19" s="589"/>
      <c r="G19" s="491"/>
      <c r="H19" s="492"/>
    </row>
    <row r="20" spans="1:8" ht="29" x14ac:dyDescent="0.35">
      <c r="A20" s="592" t="s">
        <v>56</v>
      </c>
      <c r="B20" s="16" t="s">
        <v>91</v>
      </c>
      <c r="C20" s="596" t="s">
        <v>94</v>
      </c>
      <c r="D20" s="590" t="s">
        <v>95</v>
      </c>
      <c r="E20" s="589" t="s">
        <v>8</v>
      </c>
      <c r="F20" s="589"/>
      <c r="G20" s="491"/>
      <c r="H20" s="492"/>
    </row>
    <row r="21" spans="1:8" ht="29" x14ac:dyDescent="0.35">
      <c r="A21" s="592" t="s">
        <v>56</v>
      </c>
      <c r="B21" s="16" t="s">
        <v>84</v>
      </c>
      <c r="C21" s="596" t="s">
        <v>96</v>
      </c>
      <c r="D21" s="590" t="s">
        <v>97</v>
      </c>
      <c r="E21" s="589"/>
      <c r="F21" s="589">
        <v>1</v>
      </c>
      <c r="G21" s="491"/>
      <c r="H21" s="492"/>
    </row>
    <row r="22" spans="1:8" x14ac:dyDescent="0.35">
      <c r="A22" s="592" t="s">
        <v>56</v>
      </c>
      <c r="B22" s="16" t="s">
        <v>57</v>
      </c>
      <c r="C22" s="596" t="s">
        <v>98</v>
      </c>
      <c r="D22" s="590" t="s">
        <v>99</v>
      </c>
      <c r="E22" s="589"/>
      <c r="F22" s="589">
        <v>2</v>
      </c>
      <c r="G22" s="491"/>
      <c r="H22" s="492"/>
    </row>
    <row r="23" spans="1:8" x14ac:dyDescent="0.35">
      <c r="A23" s="592" t="s">
        <v>56</v>
      </c>
      <c r="B23" s="16" t="s">
        <v>66</v>
      </c>
      <c r="C23" s="596" t="s">
        <v>100</v>
      </c>
      <c r="D23" s="587" t="s">
        <v>101</v>
      </c>
      <c r="E23" s="91"/>
      <c r="F23" s="91">
        <v>2</v>
      </c>
      <c r="G23" s="491"/>
      <c r="H23" s="492"/>
    </row>
    <row r="24" spans="1:8" ht="29" x14ac:dyDescent="0.35">
      <c r="A24" s="592" t="s">
        <v>56</v>
      </c>
      <c r="B24" s="16" t="s">
        <v>84</v>
      </c>
      <c r="C24" s="596" t="s">
        <v>102</v>
      </c>
      <c r="D24" s="590" t="s">
        <v>103</v>
      </c>
      <c r="E24" s="589"/>
      <c r="F24" s="589">
        <v>2</v>
      </c>
      <c r="G24" s="491"/>
      <c r="H24" s="492"/>
    </row>
    <row r="25" spans="1:8" ht="29" x14ac:dyDescent="0.35">
      <c r="A25" s="592" t="s">
        <v>56</v>
      </c>
      <c r="B25" s="16" t="s">
        <v>57</v>
      </c>
      <c r="C25" s="596" t="s">
        <v>104</v>
      </c>
      <c r="D25" s="590" t="s">
        <v>105</v>
      </c>
      <c r="E25" s="589"/>
      <c r="F25" s="589">
        <v>3</v>
      </c>
      <c r="G25" s="491"/>
      <c r="H25" s="492"/>
    </row>
    <row r="26" spans="1:8" ht="29" x14ac:dyDescent="0.35">
      <c r="A26" s="592" t="s">
        <v>106</v>
      </c>
      <c r="B26" s="593"/>
      <c r="C26" s="593"/>
      <c r="D26" s="594" t="s">
        <v>107</v>
      </c>
      <c r="E26" s="597"/>
      <c r="F26" s="598"/>
      <c r="G26" s="123"/>
      <c r="H26" s="355"/>
    </row>
    <row r="27" spans="1:8" s="2" customFormat="1" ht="43.5" x14ac:dyDescent="0.35">
      <c r="A27" s="592" t="s">
        <v>106</v>
      </c>
      <c r="B27" s="16" t="s">
        <v>108</v>
      </c>
      <c r="C27" s="16" t="s">
        <v>109</v>
      </c>
      <c r="D27" s="17" t="s">
        <v>110</v>
      </c>
      <c r="E27" s="91" t="s">
        <v>8</v>
      </c>
      <c r="F27" s="91"/>
      <c r="G27" s="491"/>
      <c r="H27" s="492"/>
    </row>
    <row r="28" spans="1:8" s="2" customFormat="1" ht="29" x14ac:dyDescent="0.35">
      <c r="A28" s="592" t="s">
        <v>106</v>
      </c>
      <c r="B28" s="16" t="s">
        <v>108</v>
      </c>
      <c r="C28" s="16" t="s">
        <v>111</v>
      </c>
      <c r="D28" s="17" t="s">
        <v>112</v>
      </c>
      <c r="E28" s="91" t="s">
        <v>8</v>
      </c>
      <c r="F28" s="91"/>
      <c r="G28" s="491"/>
      <c r="H28" s="492"/>
    </row>
    <row r="29" spans="1:8" s="2" customFormat="1" ht="29" x14ac:dyDescent="0.35">
      <c r="A29" s="592" t="s">
        <v>106</v>
      </c>
      <c r="B29" s="16" t="s">
        <v>108</v>
      </c>
      <c r="C29" s="16" t="s">
        <v>113</v>
      </c>
      <c r="D29" s="17" t="s">
        <v>114</v>
      </c>
      <c r="E29" s="91" t="s">
        <v>8</v>
      </c>
      <c r="F29" s="91"/>
      <c r="G29" s="491"/>
      <c r="H29" s="492"/>
    </row>
    <row r="30" spans="1:8" s="2" customFormat="1" ht="29" x14ac:dyDescent="0.35">
      <c r="A30" s="592" t="s">
        <v>106</v>
      </c>
      <c r="B30" s="16" t="s">
        <v>108</v>
      </c>
      <c r="C30" s="16" t="s">
        <v>115</v>
      </c>
      <c r="D30" s="17" t="s">
        <v>116</v>
      </c>
      <c r="E30" s="91" t="s">
        <v>8</v>
      </c>
      <c r="F30" s="91"/>
      <c r="G30" s="491"/>
      <c r="H30" s="492"/>
    </row>
    <row r="31" spans="1:8" s="2" customFormat="1" ht="58" x14ac:dyDescent="0.35">
      <c r="A31" s="592" t="s">
        <v>106</v>
      </c>
      <c r="B31" s="16" t="s">
        <v>108</v>
      </c>
      <c r="C31" s="16" t="s">
        <v>117</v>
      </c>
      <c r="D31" s="17" t="s">
        <v>118</v>
      </c>
      <c r="E31" s="91" t="s">
        <v>8</v>
      </c>
      <c r="F31" s="91"/>
      <c r="G31" s="491"/>
      <c r="H31" s="492"/>
    </row>
    <row r="32" spans="1:8" s="2" customFormat="1" ht="29" x14ac:dyDescent="0.35">
      <c r="A32" s="592" t="s">
        <v>106</v>
      </c>
      <c r="B32" s="16" t="s">
        <v>108</v>
      </c>
      <c r="C32" s="16" t="s">
        <v>119</v>
      </c>
      <c r="D32" s="17" t="s">
        <v>120</v>
      </c>
      <c r="E32" s="91" t="s">
        <v>8</v>
      </c>
      <c r="F32" s="91"/>
      <c r="G32" s="491"/>
      <c r="H32" s="492"/>
    </row>
    <row r="33" spans="1:8" s="2" customFormat="1" ht="29" x14ac:dyDescent="0.35">
      <c r="A33" s="592" t="s">
        <v>106</v>
      </c>
      <c r="B33" s="16" t="s">
        <v>108</v>
      </c>
      <c r="C33" s="16" t="s">
        <v>121</v>
      </c>
      <c r="D33" s="17" t="s">
        <v>1492</v>
      </c>
      <c r="E33" s="91" t="s">
        <v>8</v>
      </c>
      <c r="F33" s="91"/>
      <c r="G33" s="491"/>
      <c r="H33" s="492"/>
    </row>
    <row r="34" spans="1:8" s="2" customFormat="1" ht="29" x14ac:dyDescent="0.35">
      <c r="A34" s="592" t="s">
        <v>106</v>
      </c>
      <c r="B34" s="16" t="s">
        <v>108</v>
      </c>
      <c r="C34" s="16" t="s">
        <v>122</v>
      </c>
      <c r="D34" s="17" t="s">
        <v>123</v>
      </c>
      <c r="E34" s="91" t="s">
        <v>8</v>
      </c>
      <c r="F34" s="91"/>
      <c r="G34" s="491"/>
      <c r="H34" s="492"/>
    </row>
    <row r="35" spans="1:8" ht="29" x14ac:dyDescent="0.35">
      <c r="A35" s="592" t="s">
        <v>106</v>
      </c>
      <c r="B35" s="16" t="s">
        <v>108</v>
      </c>
      <c r="C35" s="16" t="s">
        <v>124</v>
      </c>
      <c r="D35" s="599" t="s">
        <v>125</v>
      </c>
      <c r="E35" s="600" t="s">
        <v>8</v>
      </c>
      <c r="F35" s="600"/>
      <c r="G35" s="491"/>
      <c r="H35" s="492"/>
    </row>
    <row r="36" spans="1:8" s="2" customFormat="1" ht="29" x14ac:dyDescent="0.35">
      <c r="A36" s="592" t="s">
        <v>106</v>
      </c>
      <c r="B36" s="16" t="s">
        <v>108</v>
      </c>
      <c r="C36" s="16" t="s">
        <v>126</v>
      </c>
      <c r="D36" s="599" t="s">
        <v>127</v>
      </c>
      <c r="E36" s="600" t="s">
        <v>8</v>
      </c>
      <c r="F36" s="600"/>
      <c r="G36" s="491"/>
      <c r="H36" s="492"/>
    </row>
    <row r="37" spans="1:8" s="2" customFormat="1" ht="29" x14ac:dyDescent="0.35">
      <c r="A37" s="592" t="s">
        <v>106</v>
      </c>
      <c r="B37" s="16" t="s">
        <v>128</v>
      </c>
      <c r="C37" s="16" t="s">
        <v>129</v>
      </c>
      <c r="D37" s="17" t="s">
        <v>130</v>
      </c>
      <c r="E37" s="91" t="s">
        <v>8</v>
      </c>
      <c r="F37" s="91"/>
      <c r="G37" s="491"/>
      <c r="H37" s="492"/>
    </row>
    <row r="38" spans="1:8" s="2" customFormat="1" ht="29" x14ac:dyDescent="0.35">
      <c r="A38" s="592" t="s">
        <v>106</v>
      </c>
      <c r="B38" s="16" t="s">
        <v>128</v>
      </c>
      <c r="C38" s="16" t="s">
        <v>131</v>
      </c>
      <c r="D38" s="17" t="s">
        <v>132</v>
      </c>
      <c r="E38" s="91" t="s">
        <v>8</v>
      </c>
      <c r="F38" s="91"/>
      <c r="G38" s="491"/>
      <c r="H38" s="492"/>
    </row>
    <row r="39" spans="1:8" s="2" customFormat="1" ht="29" x14ac:dyDescent="0.35">
      <c r="A39" s="592" t="s">
        <v>106</v>
      </c>
      <c r="B39" s="16" t="s">
        <v>128</v>
      </c>
      <c r="C39" s="16" t="s">
        <v>133</v>
      </c>
      <c r="D39" s="17" t="s">
        <v>134</v>
      </c>
      <c r="E39" s="91" t="s">
        <v>8</v>
      </c>
      <c r="F39" s="91"/>
      <c r="G39" s="491"/>
      <c r="H39" s="492"/>
    </row>
    <row r="40" spans="1:8" s="2" customFormat="1" ht="58" x14ac:dyDescent="0.35">
      <c r="A40" s="592" t="s">
        <v>106</v>
      </c>
      <c r="B40" s="16" t="s">
        <v>128</v>
      </c>
      <c r="C40" s="16" t="s">
        <v>135</v>
      </c>
      <c r="D40" s="17" t="s">
        <v>136</v>
      </c>
      <c r="E40" s="91" t="s">
        <v>8</v>
      </c>
      <c r="F40" s="91"/>
      <c r="G40" s="491"/>
      <c r="H40" s="492"/>
    </row>
    <row r="41" spans="1:8" s="2" customFormat="1" ht="43.5" x14ac:dyDescent="0.35">
      <c r="A41" s="592" t="s">
        <v>106</v>
      </c>
      <c r="B41" s="16" t="s">
        <v>128</v>
      </c>
      <c r="C41" s="16" t="s">
        <v>137</v>
      </c>
      <c r="D41" s="17" t="s">
        <v>138</v>
      </c>
      <c r="E41" s="91" t="s">
        <v>8</v>
      </c>
      <c r="F41" s="91"/>
      <c r="G41" s="491"/>
      <c r="H41" s="492"/>
    </row>
    <row r="42" spans="1:8" ht="29" x14ac:dyDescent="0.35">
      <c r="A42" s="592" t="s">
        <v>106</v>
      </c>
      <c r="B42" s="16" t="s">
        <v>128</v>
      </c>
      <c r="C42" s="16" t="s">
        <v>139</v>
      </c>
      <c r="D42" s="590" t="s">
        <v>140</v>
      </c>
      <c r="E42" s="589" t="s">
        <v>8</v>
      </c>
      <c r="F42" s="589"/>
      <c r="G42" s="491"/>
      <c r="H42" s="492"/>
    </row>
    <row r="43" spans="1:8" s="2" customFormat="1" ht="29" x14ac:dyDescent="0.35">
      <c r="A43" s="592" t="s">
        <v>106</v>
      </c>
      <c r="B43" s="16" t="s">
        <v>108</v>
      </c>
      <c r="C43" s="16" t="s">
        <v>141</v>
      </c>
      <c r="D43" s="599" t="s">
        <v>142</v>
      </c>
      <c r="E43" s="600"/>
      <c r="F43" s="600">
        <v>2</v>
      </c>
      <c r="G43" s="491"/>
      <c r="H43" s="492"/>
    </row>
    <row r="44" spans="1:8" s="2" customFormat="1" ht="29" x14ac:dyDescent="0.35">
      <c r="A44" s="592" t="s">
        <v>106</v>
      </c>
      <c r="B44" s="16" t="s">
        <v>108</v>
      </c>
      <c r="C44" s="16" t="s">
        <v>143</v>
      </c>
      <c r="D44" s="599" t="s">
        <v>144</v>
      </c>
      <c r="E44" s="600"/>
      <c r="F44" s="600">
        <v>2</v>
      </c>
      <c r="G44" s="491"/>
      <c r="H44" s="492"/>
    </row>
    <row r="45" spans="1:8" s="2" customFormat="1" ht="29" x14ac:dyDescent="0.35">
      <c r="A45" s="592" t="s">
        <v>106</v>
      </c>
      <c r="B45" s="16" t="s">
        <v>128</v>
      </c>
      <c r="C45" s="16" t="s">
        <v>145</v>
      </c>
      <c r="D45" s="590" t="s">
        <v>146</v>
      </c>
      <c r="E45" s="601"/>
      <c r="F45" s="601">
        <v>2</v>
      </c>
      <c r="G45" s="491"/>
      <c r="H45" s="492"/>
    </row>
    <row r="46" spans="1:8" ht="29" x14ac:dyDescent="0.35">
      <c r="A46" s="592" t="s">
        <v>106</v>
      </c>
      <c r="B46" s="16" t="s">
        <v>128</v>
      </c>
      <c r="C46" s="16" t="s">
        <v>147</v>
      </c>
      <c r="D46" s="590" t="s">
        <v>148</v>
      </c>
      <c r="E46" s="589"/>
      <c r="F46" s="589">
        <v>3</v>
      </c>
      <c r="G46" s="491"/>
      <c r="H46" s="492"/>
    </row>
    <row r="47" spans="1:8" ht="37" x14ac:dyDescent="0.35">
      <c r="A47" s="592" t="s">
        <v>149</v>
      </c>
      <c r="B47" s="593"/>
      <c r="C47" s="593"/>
      <c r="D47" s="594" t="s">
        <v>150</v>
      </c>
      <c r="E47" s="602"/>
      <c r="F47" s="602"/>
      <c r="G47" s="350"/>
      <c r="H47" s="355"/>
    </row>
    <row r="48" spans="1:8" ht="29" x14ac:dyDescent="0.35">
      <c r="A48" s="592" t="s">
        <v>149</v>
      </c>
      <c r="B48" s="16" t="s">
        <v>149</v>
      </c>
      <c r="C48" s="16" t="s">
        <v>151</v>
      </c>
      <c r="D48" s="32" t="s">
        <v>152</v>
      </c>
      <c r="E48" s="91"/>
      <c r="F48" s="91">
        <v>1</v>
      </c>
      <c r="G48" s="491"/>
      <c r="H48" s="492"/>
    </row>
    <row r="49" spans="1:8" ht="29" x14ac:dyDescent="0.35">
      <c r="A49" s="592" t="s">
        <v>149</v>
      </c>
      <c r="B49" s="16" t="s">
        <v>149</v>
      </c>
      <c r="C49" s="16" t="s">
        <v>153</v>
      </c>
      <c r="D49" s="17" t="s">
        <v>154</v>
      </c>
      <c r="E49" s="91"/>
      <c r="F49" s="91">
        <v>1</v>
      </c>
      <c r="G49" s="491"/>
      <c r="H49" s="492"/>
    </row>
    <row r="50" spans="1:8" ht="29" x14ac:dyDescent="0.35">
      <c r="A50" s="592" t="s">
        <v>149</v>
      </c>
      <c r="B50" s="16" t="s">
        <v>149</v>
      </c>
      <c r="C50" s="16" t="s">
        <v>155</v>
      </c>
      <c r="D50" s="17" t="s">
        <v>156</v>
      </c>
      <c r="E50" s="91"/>
      <c r="F50" s="91">
        <v>1</v>
      </c>
      <c r="G50" s="491"/>
      <c r="H50" s="492"/>
    </row>
    <row r="51" spans="1:8" ht="29" x14ac:dyDescent="0.35">
      <c r="A51" s="592" t="s">
        <v>149</v>
      </c>
      <c r="B51" s="16" t="s">
        <v>149</v>
      </c>
      <c r="C51" s="167" t="s">
        <v>157</v>
      </c>
      <c r="D51" s="17" t="s">
        <v>158</v>
      </c>
      <c r="E51" s="91"/>
      <c r="F51" s="91">
        <v>1</v>
      </c>
      <c r="G51" s="491"/>
      <c r="H51" s="492"/>
    </row>
    <row r="52" spans="1:8" ht="29" x14ac:dyDescent="0.35">
      <c r="A52" s="603" t="s">
        <v>149</v>
      </c>
      <c r="B52" s="604" t="s">
        <v>149</v>
      </c>
      <c r="C52" s="605" t="s">
        <v>159</v>
      </c>
      <c r="D52" s="606" t="s">
        <v>160</v>
      </c>
      <c r="E52" s="607"/>
      <c r="F52" s="607">
        <v>1</v>
      </c>
      <c r="G52" s="493"/>
      <c r="H52" s="494"/>
    </row>
  </sheetData>
  <sheetProtection sheet="1" objects="1" scenarios="1"/>
  <autoFilter ref="A3:H3" xr:uid="{00000000-0001-0000-0300-000000000000}"/>
  <mergeCells count="2">
    <mergeCell ref="A2:H2"/>
    <mergeCell ref="A1:H1"/>
  </mergeCells>
  <conditionalFormatting sqref="G5:G52">
    <cfRule type="containsText" dxfId="6" priority="1" operator="containsText" text="Ja">
      <formula>NOT(ISERROR(SEARCH("Ja",G5)))</formula>
    </cfRule>
    <cfRule type="containsText" dxfId="5" priority="2" operator="containsText" text="Nein">
      <formula>NOT(ISERROR(SEARCH("Nein",G5)))</formula>
    </cfRule>
  </conditionalFormatting>
  <dataValidations count="2">
    <dataValidation type="list" allowBlank="1" showInputMessage="1" showErrorMessage="1" sqref="G5:G25 G27:G46 G48:G52" xr:uid="{C2CE070A-D154-47A9-858A-10AB35F883EC}">
      <formula1>"Ja, Nein"</formula1>
    </dataValidation>
    <dataValidation allowBlank="1" showInputMessage="1" showErrorMessage="1" sqref="G47 G26" xr:uid="{6CB118AD-BE34-4F5D-ACC3-9C10762A73B0}"/>
  </dataValidations>
  <pageMargins left="0.7" right="0.7" top="0.78740157499999996" bottom="0.78740157499999996"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9">
    <tabColor rgb="FF0070C0"/>
  </sheetPr>
  <dimension ref="A1:G865"/>
  <sheetViews>
    <sheetView zoomScale="115" zoomScaleNormal="115" workbookViewId="0">
      <pane ySplit="3" topLeftCell="A4" activePane="bottomLeft" state="frozen"/>
      <selection activeCell="B5" sqref="B5"/>
      <selection pane="bottomLeft" activeCell="D7" sqref="D7"/>
    </sheetView>
  </sheetViews>
  <sheetFormatPr baseColWidth="10" defaultColWidth="14.36328125" defaultRowHeight="14.5" x14ac:dyDescent="0.35"/>
  <cols>
    <col min="1" max="1" width="15.26953125" customWidth="1"/>
    <col min="2" max="2" width="12" customWidth="1"/>
    <col min="3" max="3" width="77.6328125" customWidth="1"/>
    <col min="4" max="4" width="14" style="27" customWidth="1"/>
    <col min="5" max="5" width="12.08984375" style="27" customWidth="1"/>
    <col min="6" max="6" width="15.26953125" customWidth="1"/>
    <col min="7" max="7" width="53.36328125" customWidth="1"/>
  </cols>
  <sheetData>
    <row r="1" spans="1:7" ht="21" x14ac:dyDescent="0.35">
      <c r="A1" s="615" t="s">
        <v>10</v>
      </c>
      <c r="B1" s="615"/>
      <c r="C1" s="615"/>
      <c r="D1" s="615"/>
      <c r="E1" s="615"/>
      <c r="F1" s="615"/>
      <c r="G1" s="615"/>
    </row>
    <row r="2" spans="1:7" ht="55.5" customHeight="1" x14ac:dyDescent="0.35">
      <c r="A2" s="616" t="s">
        <v>161</v>
      </c>
      <c r="B2" s="638"/>
      <c r="C2" s="638"/>
      <c r="D2" s="638"/>
      <c r="E2" s="638"/>
      <c r="F2" s="638"/>
      <c r="G2" s="638"/>
    </row>
    <row r="3" spans="1:7" ht="36.4" customHeight="1" x14ac:dyDescent="0.35">
      <c r="A3" s="174" t="s">
        <v>49</v>
      </c>
      <c r="B3" s="175" t="s">
        <v>50</v>
      </c>
      <c r="C3" s="175" t="s">
        <v>51</v>
      </c>
      <c r="D3" s="173" t="s">
        <v>162</v>
      </c>
      <c r="E3" s="173" t="s">
        <v>53</v>
      </c>
      <c r="F3" s="177" t="s">
        <v>54</v>
      </c>
      <c r="G3" s="176" t="s">
        <v>55</v>
      </c>
    </row>
    <row r="4" spans="1:7" s="2" customFormat="1" ht="18.5" x14ac:dyDescent="0.35">
      <c r="A4" s="152" t="s">
        <v>163</v>
      </c>
      <c r="B4" s="124"/>
      <c r="C4" s="125" t="s">
        <v>163</v>
      </c>
      <c r="D4" s="162"/>
      <c r="E4" s="162"/>
      <c r="F4" s="352"/>
      <c r="G4" s="353"/>
    </row>
    <row r="5" spans="1:7" s="2" customFormat="1" ht="29" x14ac:dyDescent="0.35">
      <c r="A5" s="152" t="s">
        <v>163</v>
      </c>
      <c r="B5" s="3" t="s">
        <v>164</v>
      </c>
      <c r="C5" s="46" t="s">
        <v>165</v>
      </c>
      <c r="D5" s="51" t="s">
        <v>8</v>
      </c>
      <c r="E5" s="51"/>
      <c r="F5" s="495"/>
      <c r="G5" s="492"/>
    </row>
    <row r="6" spans="1:7" s="2" customFormat="1" ht="29" x14ac:dyDescent="0.35">
      <c r="A6" s="152" t="s">
        <v>163</v>
      </c>
      <c r="B6" s="3" t="s">
        <v>166</v>
      </c>
      <c r="C6" s="46" t="s">
        <v>167</v>
      </c>
      <c r="D6" s="51"/>
      <c r="E6" s="51">
        <v>2</v>
      </c>
      <c r="F6" s="495"/>
      <c r="G6" s="492"/>
    </row>
    <row r="7" spans="1:7" ht="29" x14ac:dyDescent="0.35">
      <c r="A7" s="152" t="s">
        <v>168</v>
      </c>
      <c r="B7" s="126"/>
      <c r="C7" s="127" t="s">
        <v>169</v>
      </c>
      <c r="D7" s="163"/>
      <c r="E7" s="163"/>
      <c r="F7" s="354"/>
      <c r="G7" s="353"/>
    </row>
    <row r="8" spans="1:7" ht="43.5" x14ac:dyDescent="0.35">
      <c r="A8" s="152" t="s">
        <v>168</v>
      </c>
      <c r="B8" s="5" t="s">
        <v>170</v>
      </c>
      <c r="C8" s="47" t="s">
        <v>171</v>
      </c>
      <c r="D8" s="51" t="s">
        <v>8</v>
      </c>
      <c r="E8" s="51"/>
      <c r="F8" s="495"/>
      <c r="G8" s="492"/>
    </row>
    <row r="9" spans="1:7" ht="29" x14ac:dyDescent="0.35">
      <c r="A9" s="152" t="s">
        <v>168</v>
      </c>
      <c r="B9" s="5" t="s">
        <v>172</v>
      </c>
      <c r="C9" s="48" t="s">
        <v>173</v>
      </c>
      <c r="D9" s="51" t="s">
        <v>8</v>
      </c>
      <c r="E9" s="51"/>
      <c r="F9" s="495"/>
      <c r="G9" s="492"/>
    </row>
    <row r="10" spans="1:7" ht="43.5" x14ac:dyDescent="0.35">
      <c r="A10" s="152" t="s">
        <v>168</v>
      </c>
      <c r="B10" s="5" t="s">
        <v>174</v>
      </c>
      <c r="C10" s="48" t="s">
        <v>175</v>
      </c>
      <c r="D10" s="51" t="s">
        <v>8</v>
      </c>
      <c r="E10" s="51"/>
      <c r="F10" s="495"/>
      <c r="G10" s="492"/>
    </row>
    <row r="11" spans="1:7" ht="18.5" x14ac:dyDescent="0.35">
      <c r="A11" s="152" t="s">
        <v>176</v>
      </c>
      <c r="B11" s="126"/>
      <c r="C11" s="127" t="s">
        <v>176</v>
      </c>
      <c r="D11" s="163"/>
      <c r="E11" s="163"/>
      <c r="F11" s="354"/>
      <c r="G11" s="353"/>
    </row>
    <row r="12" spans="1:7" ht="29" x14ac:dyDescent="0.35">
      <c r="A12" s="152" t="s">
        <v>176</v>
      </c>
      <c r="B12" s="5" t="s">
        <v>177</v>
      </c>
      <c r="C12" s="47" t="s">
        <v>178</v>
      </c>
      <c r="D12" s="51" t="s">
        <v>8</v>
      </c>
      <c r="E12" s="51"/>
      <c r="F12" s="495"/>
      <c r="G12" s="492"/>
    </row>
    <row r="13" spans="1:7" ht="29" x14ac:dyDescent="0.35">
      <c r="A13" s="152" t="s">
        <v>176</v>
      </c>
      <c r="B13" s="5" t="s">
        <v>179</v>
      </c>
      <c r="C13" s="48" t="s">
        <v>180</v>
      </c>
      <c r="D13" s="51" t="s">
        <v>8</v>
      </c>
      <c r="E13" s="51"/>
      <c r="F13" s="495"/>
      <c r="G13" s="492"/>
    </row>
    <row r="14" spans="1:7" ht="29" x14ac:dyDescent="0.35">
      <c r="A14" s="152" t="s">
        <v>176</v>
      </c>
      <c r="B14" s="5" t="s">
        <v>181</v>
      </c>
      <c r="C14" s="48" t="s">
        <v>182</v>
      </c>
      <c r="D14" s="51" t="s">
        <v>8</v>
      </c>
      <c r="E14" s="51"/>
      <c r="F14" s="495"/>
      <c r="G14" s="492"/>
    </row>
    <row r="15" spans="1:7" ht="29" x14ac:dyDescent="0.35">
      <c r="A15" s="152" t="s">
        <v>176</v>
      </c>
      <c r="B15" s="5" t="s">
        <v>183</v>
      </c>
      <c r="C15" s="48" t="s">
        <v>184</v>
      </c>
      <c r="D15" s="51"/>
      <c r="E15" s="51">
        <v>2</v>
      </c>
      <c r="F15" s="495"/>
      <c r="G15" s="492"/>
    </row>
    <row r="16" spans="1:7" ht="18.5" x14ac:dyDescent="0.35">
      <c r="A16" s="152" t="s">
        <v>185</v>
      </c>
      <c r="B16" s="126"/>
      <c r="C16" s="127" t="s">
        <v>185</v>
      </c>
      <c r="D16" s="163"/>
      <c r="E16" s="163"/>
      <c r="F16" s="354"/>
      <c r="G16" s="353"/>
    </row>
    <row r="17" spans="1:7" ht="43.5" x14ac:dyDescent="0.35">
      <c r="A17" s="152" t="s">
        <v>185</v>
      </c>
      <c r="B17" s="5" t="s">
        <v>186</v>
      </c>
      <c r="C17" s="48" t="s">
        <v>187</v>
      </c>
      <c r="D17" s="51" t="s">
        <v>8</v>
      </c>
      <c r="E17" s="51"/>
      <c r="F17" s="495"/>
      <c r="G17" s="492"/>
    </row>
    <row r="18" spans="1:7" ht="29" x14ac:dyDescent="0.35">
      <c r="A18" s="152" t="s">
        <v>185</v>
      </c>
      <c r="B18" s="5" t="s">
        <v>188</v>
      </c>
      <c r="C18" s="48" t="s">
        <v>189</v>
      </c>
      <c r="D18" s="51" t="s">
        <v>8</v>
      </c>
      <c r="E18" s="51"/>
      <c r="F18" s="495"/>
      <c r="G18" s="492"/>
    </row>
    <row r="19" spans="1:7" ht="29" x14ac:dyDescent="0.35">
      <c r="A19" s="152" t="s">
        <v>185</v>
      </c>
      <c r="B19" s="5" t="s">
        <v>190</v>
      </c>
      <c r="C19" s="48" t="s">
        <v>191</v>
      </c>
      <c r="D19" s="51" t="s">
        <v>8</v>
      </c>
      <c r="E19" s="51"/>
      <c r="F19" s="495"/>
      <c r="G19" s="492"/>
    </row>
    <row r="20" spans="1:7" ht="18.5" x14ac:dyDescent="0.35">
      <c r="A20" s="153" t="s">
        <v>192</v>
      </c>
      <c r="B20" s="122"/>
      <c r="C20" s="128" t="s">
        <v>192</v>
      </c>
      <c r="D20" s="163"/>
      <c r="E20" s="163"/>
      <c r="F20" s="354"/>
      <c r="G20" s="353"/>
    </row>
    <row r="21" spans="1:7" s="2" customFormat="1" x14ac:dyDescent="0.35">
      <c r="A21" s="153" t="s">
        <v>192</v>
      </c>
      <c r="B21" s="16" t="s">
        <v>193</v>
      </c>
      <c r="C21" s="17" t="s">
        <v>194</v>
      </c>
      <c r="D21" s="51" t="s">
        <v>8</v>
      </c>
      <c r="E21" s="51"/>
      <c r="F21" s="495"/>
      <c r="G21" s="492"/>
    </row>
    <row r="22" spans="1:7" s="2" customFormat="1" x14ac:dyDescent="0.35">
      <c r="A22" s="153" t="s">
        <v>192</v>
      </c>
      <c r="B22" s="16" t="s">
        <v>195</v>
      </c>
      <c r="C22" s="46" t="s">
        <v>196</v>
      </c>
      <c r="D22" s="51" t="s">
        <v>8</v>
      </c>
      <c r="E22" s="51"/>
      <c r="F22" s="495"/>
      <c r="G22" s="492"/>
    </row>
    <row r="23" spans="1:7" s="2" customFormat="1" ht="29" x14ac:dyDescent="0.35">
      <c r="A23" s="153" t="s">
        <v>192</v>
      </c>
      <c r="B23" s="16" t="s">
        <v>197</v>
      </c>
      <c r="C23" s="46" t="s">
        <v>198</v>
      </c>
      <c r="D23" s="51" t="s">
        <v>8</v>
      </c>
      <c r="E23" s="51"/>
      <c r="F23" s="495"/>
      <c r="G23" s="492"/>
    </row>
    <row r="24" spans="1:7" s="2" customFormat="1" x14ac:dyDescent="0.35">
      <c r="A24" s="153" t="s">
        <v>192</v>
      </c>
      <c r="B24" s="16" t="s">
        <v>199</v>
      </c>
      <c r="C24" s="46" t="s">
        <v>200</v>
      </c>
      <c r="D24" s="51" t="s">
        <v>8</v>
      </c>
      <c r="E24" s="51"/>
      <c r="F24" s="495"/>
      <c r="G24" s="492"/>
    </row>
    <row r="25" spans="1:7" s="2" customFormat="1" x14ac:dyDescent="0.35">
      <c r="A25" s="153" t="s">
        <v>192</v>
      </c>
      <c r="B25" s="16" t="s">
        <v>201</v>
      </c>
      <c r="C25" s="17" t="s">
        <v>202</v>
      </c>
      <c r="D25" s="51" t="s">
        <v>8</v>
      </c>
      <c r="E25" s="51"/>
      <c r="F25" s="495"/>
      <c r="G25" s="492"/>
    </row>
    <row r="26" spans="1:7" s="2" customFormat="1" ht="43.5" x14ac:dyDescent="0.35">
      <c r="A26" s="153" t="s">
        <v>192</v>
      </c>
      <c r="B26" s="16" t="s">
        <v>203</v>
      </c>
      <c r="C26" s="17" t="s">
        <v>204</v>
      </c>
      <c r="D26" s="51" t="s">
        <v>8</v>
      </c>
      <c r="E26" s="51"/>
      <c r="F26" s="495"/>
      <c r="G26" s="492"/>
    </row>
    <row r="27" spans="1:7" s="2" customFormat="1" x14ac:dyDescent="0.35">
      <c r="A27" s="153" t="s">
        <v>192</v>
      </c>
      <c r="B27" s="16" t="s">
        <v>205</v>
      </c>
      <c r="C27" s="17" t="s">
        <v>206</v>
      </c>
      <c r="D27" s="51" t="s">
        <v>8</v>
      </c>
      <c r="E27" s="51"/>
      <c r="F27" s="495"/>
      <c r="G27" s="492"/>
    </row>
    <row r="28" spans="1:7" s="2" customFormat="1" ht="29" x14ac:dyDescent="0.35">
      <c r="A28" s="153"/>
      <c r="B28" s="16" t="s">
        <v>207</v>
      </c>
      <c r="C28" s="17" t="s">
        <v>1493</v>
      </c>
      <c r="D28" s="51" t="s">
        <v>8</v>
      </c>
      <c r="E28" s="51"/>
      <c r="F28" s="495"/>
      <c r="G28" s="492"/>
    </row>
    <row r="29" spans="1:7" s="2" customFormat="1" x14ac:dyDescent="0.35">
      <c r="A29" s="153" t="s">
        <v>192</v>
      </c>
      <c r="B29" s="16" t="s">
        <v>208</v>
      </c>
      <c r="C29" s="46" t="s">
        <v>209</v>
      </c>
      <c r="D29" s="51" t="s">
        <v>8</v>
      </c>
      <c r="E29" s="51"/>
      <c r="F29" s="495"/>
      <c r="G29" s="492"/>
    </row>
    <row r="30" spans="1:7" s="2" customFormat="1" ht="71.25" customHeight="1" x14ac:dyDescent="0.35">
      <c r="A30" s="153" t="s">
        <v>192</v>
      </c>
      <c r="B30" s="16" t="s">
        <v>210</v>
      </c>
      <c r="C30" s="17" t="s">
        <v>211</v>
      </c>
      <c r="D30" s="51"/>
      <c r="E30" s="51">
        <v>1</v>
      </c>
      <c r="F30" s="495"/>
      <c r="G30" s="492"/>
    </row>
    <row r="31" spans="1:7" s="2" customFormat="1" ht="43.5" x14ac:dyDescent="0.35">
      <c r="A31" s="153" t="s">
        <v>192</v>
      </c>
      <c r="B31" s="16" t="s">
        <v>212</v>
      </c>
      <c r="C31" s="17" t="s">
        <v>213</v>
      </c>
      <c r="D31" s="51"/>
      <c r="E31" s="51">
        <v>1</v>
      </c>
      <c r="F31" s="495"/>
      <c r="G31" s="496"/>
    </row>
    <row r="32" spans="1:7" s="2" customFormat="1" ht="29" x14ac:dyDescent="0.35">
      <c r="A32" s="153" t="s">
        <v>192</v>
      </c>
      <c r="B32" s="16" t="s">
        <v>214</v>
      </c>
      <c r="C32" s="46" t="s">
        <v>215</v>
      </c>
      <c r="D32" s="51"/>
      <c r="E32" s="51">
        <v>1</v>
      </c>
      <c r="F32" s="495"/>
      <c r="G32" s="492"/>
    </row>
    <row r="33" spans="1:7" s="2" customFormat="1" ht="29" x14ac:dyDescent="0.35">
      <c r="A33" s="153" t="s">
        <v>192</v>
      </c>
      <c r="B33" s="16" t="s">
        <v>216</v>
      </c>
      <c r="C33" s="17" t="s">
        <v>217</v>
      </c>
      <c r="D33" s="51"/>
      <c r="E33" s="51">
        <v>2</v>
      </c>
      <c r="F33" s="495"/>
      <c r="G33" s="492"/>
    </row>
    <row r="34" spans="1:7" s="2" customFormat="1" x14ac:dyDescent="0.35">
      <c r="A34" s="166" t="s">
        <v>192</v>
      </c>
      <c r="B34" s="167" t="s">
        <v>218</v>
      </c>
      <c r="C34" s="168" t="s">
        <v>219</v>
      </c>
      <c r="D34" s="54"/>
      <c r="E34" s="54">
        <v>2</v>
      </c>
      <c r="F34" s="497"/>
      <c r="G34" s="498"/>
    </row>
    <row r="35" spans="1:7" s="2" customFormat="1" x14ac:dyDescent="0.35">
      <c r="A35" s="153" t="s">
        <v>192</v>
      </c>
      <c r="B35" s="164" t="s">
        <v>220</v>
      </c>
      <c r="C35" s="165" t="s">
        <v>221</v>
      </c>
      <c r="D35" s="51"/>
      <c r="E35" s="51">
        <v>2</v>
      </c>
      <c r="F35" s="499"/>
      <c r="G35" s="500"/>
    </row>
    <row r="36" spans="1:7" s="2" customFormat="1" ht="29" x14ac:dyDescent="0.35">
      <c r="A36" s="169" t="s">
        <v>192</v>
      </c>
      <c r="B36" s="170" t="s">
        <v>222</v>
      </c>
      <c r="C36" s="171" t="s">
        <v>223</v>
      </c>
      <c r="D36" s="172"/>
      <c r="E36" s="172">
        <v>3</v>
      </c>
      <c r="F36" s="501"/>
      <c r="G36" s="502"/>
    </row>
    <row r="37" spans="1:7" x14ac:dyDescent="0.35">
      <c r="A37" s="6"/>
      <c r="B37" s="2"/>
      <c r="C37" s="7"/>
    </row>
    <row r="38" spans="1:7" x14ac:dyDescent="0.35">
      <c r="A38" s="6"/>
      <c r="B38" s="2"/>
      <c r="C38" s="7"/>
    </row>
    <row r="39" spans="1:7" x14ac:dyDescent="0.35">
      <c r="A39" s="6"/>
      <c r="B39" s="2"/>
      <c r="C39" s="7"/>
    </row>
    <row r="40" spans="1:7" x14ac:dyDescent="0.35">
      <c r="A40" s="6"/>
      <c r="B40" s="2"/>
      <c r="C40" s="7"/>
    </row>
    <row r="41" spans="1:7" x14ac:dyDescent="0.35">
      <c r="A41" s="6"/>
      <c r="B41" s="2"/>
      <c r="C41" s="7"/>
    </row>
    <row r="42" spans="1:7" x14ac:dyDescent="0.35">
      <c r="A42" s="6"/>
      <c r="B42" s="2"/>
      <c r="C42" s="7"/>
    </row>
    <row r="43" spans="1:7" x14ac:dyDescent="0.35">
      <c r="A43" s="6"/>
      <c r="B43" s="2"/>
      <c r="C43" s="7"/>
    </row>
    <row r="44" spans="1:7" x14ac:dyDescent="0.35">
      <c r="A44" s="6"/>
      <c r="B44" s="2"/>
      <c r="C44" s="7"/>
    </row>
    <row r="45" spans="1:7" x14ac:dyDescent="0.35">
      <c r="A45" s="6"/>
      <c r="B45" s="2"/>
      <c r="C45" s="7"/>
    </row>
    <row r="46" spans="1:7" x14ac:dyDescent="0.35">
      <c r="A46" s="6"/>
      <c r="B46" s="2"/>
      <c r="C46" s="7"/>
    </row>
    <row r="47" spans="1:7" x14ac:dyDescent="0.35">
      <c r="A47" s="6"/>
      <c r="B47" s="2"/>
      <c r="C47" s="7"/>
    </row>
    <row r="48" spans="1:7" x14ac:dyDescent="0.35">
      <c r="A48" s="6"/>
      <c r="B48" s="2"/>
      <c r="C48" s="7"/>
    </row>
    <row r="49" spans="1:3" x14ac:dyDescent="0.35">
      <c r="A49" s="6"/>
      <c r="B49" s="2"/>
      <c r="C49" s="7"/>
    </row>
    <row r="50" spans="1:3" x14ac:dyDescent="0.35">
      <c r="A50" s="6"/>
      <c r="B50" s="2"/>
      <c r="C50" s="7"/>
    </row>
    <row r="51" spans="1:3" x14ac:dyDescent="0.35">
      <c r="A51" s="6"/>
      <c r="B51" s="2"/>
      <c r="C51" s="7"/>
    </row>
    <row r="52" spans="1:3" x14ac:dyDescent="0.35">
      <c r="A52" s="6"/>
      <c r="B52" s="2"/>
      <c r="C52" s="7"/>
    </row>
    <row r="53" spans="1:3" x14ac:dyDescent="0.35">
      <c r="A53" s="6"/>
      <c r="B53" s="2"/>
      <c r="C53" s="7"/>
    </row>
    <row r="54" spans="1:3" x14ac:dyDescent="0.35">
      <c r="A54" s="6"/>
      <c r="B54" s="2"/>
      <c r="C54" s="7"/>
    </row>
    <row r="55" spans="1:3" x14ac:dyDescent="0.35">
      <c r="A55" s="6"/>
      <c r="B55" s="2"/>
      <c r="C55" s="7"/>
    </row>
    <row r="56" spans="1:3" x14ac:dyDescent="0.35">
      <c r="A56" s="6"/>
      <c r="B56" s="2"/>
      <c r="C56" s="7"/>
    </row>
    <row r="57" spans="1:3" x14ac:dyDescent="0.35">
      <c r="A57" s="6"/>
      <c r="B57" s="2"/>
      <c r="C57" s="7"/>
    </row>
    <row r="58" spans="1:3" x14ac:dyDescent="0.35">
      <c r="A58" s="6"/>
      <c r="B58" s="2"/>
      <c r="C58" s="7"/>
    </row>
    <row r="59" spans="1:3" x14ac:dyDescent="0.35">
      <c r="A59" s="6"/>
      <c r="B59" s="2"/>
      <c r="C59" s="7"/>
    </row>
    <row r="60" spans="1:3" x14ac:dyDescent="0.35">
      <c r="A60" s="6"/>
      <c r="B60" s="2"/>
      <c r="C60" s="7"/>
    </row>
    <row r="61" spans="1:3" x14ac:dyDescent="0.35">
      <c r="A61" s="6"/>
      <c r="B61" s="2"/>
      <c r="C61" s="7"/>
    </row>
    <row r="62" spans="1:3" x14ac:dyDescent="0.35">
      <c r="A62" s="6"/>
      <c r="B62" s="2"/>
      <c r="C62" s="7"/>
    </row>
    <row r="63" spans="1:3" x14ac:dyDescent="0.35">
      <c r="A63" s="6"/>
      <c r="B63" s="2"/>
      <c r="C63" s="7"/>
    </row>
    <row r="64" spans="1:3" x14ac:dyDescent="0.35">
      <c r="A64" s="6"/>
      <c r="B64" s="2"/>
      <c r="C64" s="7"/>
    </row>
    <row r="65" spans="1:3" x14ac:dyDescent="0.35">
      <c r="A65" s="6"/>
      <c r="B65" s="2"/>
      <c r="C65" s="7"/>
    </row>
    <row r="66" spans="1:3" x14ac:dyDescent="0.35">
      <c r="A66" s="6"/>
      <c r="B66" s="2"/>
      <c r="C66" s="7"/>
    </row>
    <row r="67" spans="1:3" x14ac:dyDescent="0.35">
      <c r="A67" s="6"/>
      <c r="B67" s="2"/>
      <c r="C67" s="7"/>
    </row>
    <row r="68" spans="1:3" x14ac:dyDescent="0.35">
      <c r="A68" s="6"/>
      <c r="B68" s="2"/>
      <c r="C68" s="7"/>
    </row>
    <row r="69" spans="1:3" x14ac:dyDescent="0.35">
      <c r="A69" s="6"/>
      <c r="B69" s="2"/>
      <c r="C69" s="7"/>
    </row>
    <row r="70" spans="1:3" x14ac:dyDescent="0.35">
      <c r="A70" s="6"/>
      <c r="B70" s="2"/>
      <c r="C70" s="7"/>
    </row>
    <row r="71" spans="1:3" x14ac:dyDescent="0.35">
      <c r="A71" s="6"/>
      <c r="B71" s="2"/>
      <c r="C71" s="7"/>
    </row>
    <row r="72" spans="1:3" x14ac:dyDescent="0.35">
      <c r="A72" s="6"/>
      <c r="B72" s="2"/>
      <c r="C72" s="7"/>
    </row>
    <row r="73" spans="1:3" x14ac:dyDescent="0.35">
      <c r="A73" s="6"/>
      <c r="B73" s="2"/>
      <c r="C73" s="7"/>
    </row>
    <row r="74" spans="1:3" x14ac:dyDescent="0.35">
      <c r="A74" s="6"/>
      <c r="B74" s="2"/>
      <c r="C74" s="7"/>
    </row>
    <row r="75" spans="1:3" x14ac:dyDescent="0.35">
      <c r="A75" s="6"/>
      <c r="B75" s="2"/>
      <c r="C75" s="7"/>
    </row>
    <row r="76" spans="1:3" x14ac:dyDescent="0.35">
      <c r="A76" s="6"/>
      <c r="B76" s="2"/>
      <c r="C76" s="7"/>
    </row>
    <row r="77" spans="1:3" x14ac:dyDescent="0.35">
      <c r="A77" s="6"/>
      <c r="B77" s="2"/>
      <c r="C77" s="7"/>
    </row>
    <row r="78" spans="1:3" x14ac:dyDescent="0.35">
      <c r="A78" s="6"/>
      <c r="B78" s="2"/>
      <c r="C78" s="7"/>
    </row>
    <row r="79" spans="1:3" x14ac:dyDescent="0.35">
      <c r="A79" s="6"/>
      <c r="B79" s="2"/>
      <c r="C79" s="7"/>
    </row>
    <row r="80" spans="1:3" x14ac:dyDescent="0.35">
      <c r="A80" s="6"/>
      <c r="B80" s="2"/>
      <c r="C80" s="7"/>
    </row>
    <row r="81" spans="1:3" x14ac:dyDescent="0.35">
      <c r="A81" s="6"/>
      <c r="B81" s="2"/>
      <c r="C81" s="7"/>
    </row>
    <row r="82" spans="1:3" x14ac:dyDescent="0.35">
      <c r="A82" s="6"/>
      <c r="B82" s="2"/>
      <c r="C82" s="7"/>
    </row>
    <row r="83" spans="1:3" x14ac:dyDescent="0.35">
      <c r="A83" s="6"/>
      <c r="B83" s="2"/>
      <c r="C83" s="7"/>
    </row>
    <row r="84" spans="1:3" x14ac:dyDescent="0.35">
      <c r="A84" s="6"/>
      <c r="B84" s="2"/>
      <c r="C84" s="7"/>
    </row>
    <row r="85" spans="1:3" x14ac:dyDescent="0.35">
      <c r="A85" s="6"/>
      <c r="B85" s="2"/>
      <c r="C85" s="7"/>
    </row>
    <row r="86" spans="1:3" x14ac:dyDescent="0.35">
      <c r="A86" s="6"/>
      <c r="B86" s="2"/>
      <c r="C86" s="7"/>
    </row>
    <row r="87" spans="1:3" x14ac:dyDescent="0.35">
      <c r="A87" s="6"/>
      <c r="B87" s="2"/>
      <c r="C87" s="7"/>
    </row>
    <row r="88" spans="1:3" x14ac:dyDescent="0.35">
      <c r="A88" s="6"/>
      <c r="B88" s="2"/>
      <c r="C88" s="7"/>
    </row>
    <row r="89" spans="1:3" x14ac:dyDescent="0.35">
      <c r="A89" s="6"/>
      <c r="B89" s="2"/>
      <c r="C89" s="7"/>
    </row>
    <row r="90" spans="1:3" x14ac:dyDescent="0.35">
      <c r="A90" s="6"/>
      <c r="B90" s="2"/>
      <c r="C90" s="7"/>
    </row>
    <row r="91" spans="1:3" x14ac:dyDescent="0.35">
      <c r="A91" s="6"/>
      <c r="B91" s="2"/>
      <c r="C91" s="7"/>
    </row>
    <row r="92" spans="1:3" x14ac:dyDescent="0.35">
      <c r="A92" s="6"/>
      <c r="B92" s="2"/>
      <c r="C92" s="7"/>
    </row>
    <row r="93" spans="1:3" x14ac:dyDescent="0.35">
      <c r="A93" s="6"/>
      <c r="B93" s="2"/>
      <c r="C93" s="7"/>
    </row>
    <row r="94" spans="1:3" x14ac:dyDescent="0.35">
      <c r="A94" s="6"/>
      <c r="B94" s="2"/>
      <c r="C94" s="7"/>
    </row>
    <row r="95" spans="1:3" x14ac:dyDescent="0.35">
      <c r="A95" s="6"/>
      <c r="B95" s="2"/>
      <c r="C95" s="7"/>
    </row>
    <row r="96" spans="1:3" x14ac:dyDescent="0.35">
      <c r="A96" s="6"/>
      <c r="B96" s="2"/>
      <c r="C96" s="7"/>
    </row>
    <row r="97" spans="1:3" x14ac:dyDescent="0.35">
      <c r="A97" s="6"/>
      <c r="B97" s="2"/>
      <c r="C97" s="7"/>
    </row>
    <row r="98" spans="1:3" x14ac:dyDescent="0.35">
      <c r="A98" s="6"/>
      <c r="B98" s="2"/>
      <c r="C98" s="7"/>
    </row>
    <row r="99" spans="1:3" x14ac:dyDescent="0.35">
      <c r="A99" s="6"/>
      <c r="B99" s="2"/>
      <c r="C99" s="7"/>
    </row>
    <row r="100" spans="1:3" x14ac:dyDescent="0.35">
      <c r="A100" s="6"/>
      <c r="B100" s="2"/>
      <c r="C100" s="7"/>
    </row>
    <row r="101" spans="1:3" x14ac:dyDescent="0.35">
      <c r="A101" s="6"/>
      <c r="B101" s="2"/>
      <c r="C101" s="7"/>
    </row>
    <row r="102" spans="1:3" x14ac:dyDescent="0.35">
      <c r="A102" s="6"/>
      <c r="B102" s="2"/>
      <c r="C102" s="7"/>
    </row>
    <row r="103" spans="1:3" x14ac:dyDescent="0.35">
      <c r="A103" s="6"/>
      <c r="B103" s="2"/>
      <c r="C103" s="7"/>
    </row>
    <row r="104" spans="1:3" x14ac:dyDescent="0.35">
      <c r="A104" s="6"/>
      <c r="B104" s="2"/>
      <c r="C104" s="7"/>
    </row>
    <row r="105" spans="1:3" x14ac:dyDescent="0.35">
      <c r="A105" s="6"/>
      <c r="B105" s="2"/>
      <c r="C105" s="7"/>
    </row>
    <row r="106" spans="1:3" x14ac:dyDescent="0.35">
      <c r="A106" s="6"/>
      <c r="B106" s="2"/>
      <c r="C106" s="7"/>
    </row>
    <row r="107" spans="1:3" x14ac:dyDescent="0.35">
      <c r="A107" s="6"/>
      <c r="B107" s="2"/>
      <c r="C107" s="7"/>
    </row>
    <row r="108" spans="1:3" x14ac:dyDescent="0.35">
      <c r="A108" s="6"/>
      <c r="B108" s="2"/>
      <c r="C108" s="7"/>
    </row>
    <row r="109" spans="1:3" x14ac:dyDescent="0.35">
      <c r="A109" s="6"/>
      <c r="B109" s="2"/>
      <c r="C109" s="7"/>
    </row>
    <row r="110" spans="1:3" x14ac:dyDescent="0.35">
      <c r="A110" s="6"/>
      <c r="B110" s="2"/>
      <c r="C110" s="7"/>
    </row>
    <row r="111" spans="1:3" x14ac:dyDescent="0.35">
      <c r="A111" s="6"/>
      <c r="B111" s="2"/>
      <c r="C111" s="7"/>
    </row>
    <row r="112" spans="1:3" x14ac:dyDescent="0.35">
      <c r="A112" s="6"/>
      <c r="B112" s="2"/>
      <c r="C112" s="7"/>
    </row>
    <row r="113" spans="1:3" x14ac:dyDescent="0.35">
      <c r="A113" s="6"/>
      <c r="B113" s="2"/>
      <c r="C113" s="7"/>
    </row>
    <row r="114" spans="1:3" x14ac:dyDescent="0.35">
      <c r="A114" s="6"/>
      <c r="B114" s="2"/>
      <c r="C114" s="7"/>
    </row>
    <row r="115" spans="1:3" x14ac:dyDescent="0.35">
      <c r="A115" s="6"/>
      <c r="B115" s="2"/>
      <c r="C115" s="7"/>
    </row>
    <row r="116" spans="1:3" x14ac:dyDescent="0.35">
      <c r="A116" s="6"/>
      <c r="B116" s="2"/>
      <c r="C116" s="7"/>
    </row>
    <row r="117" spans="1:3" x14ac:dyDescent="0.35">
      <c r="A117" s="6"/>
      <c r="B117" s="2"/>
      <c r="C117" s="7"/>
    </row>
    <row r="118" spans="1:3" x14ac:dyDescent="0.35">
      <c r="A118" s="6"/>
      <c r="B118" s="2"/>
      <c r="C118" s="7"/>
    </row>
    <row r="119" spans="1:3" x14ac:dyDescent="0.35">
      <c r="A119" s="6"/>
      <c r="B119" s="2"/>
      <c r="C119" s="7"/>
    </row>
    <row r="120" spans="1:3" x14ac:dyDescent="0.35">
      <c r="A120" s="6"/>
      <c r="B120" s="2"/>
      <c r="C120" s="7"/>
    </row>
    <row r="121" spans="1:3" x14ac:dyDescent="0.35">
      <c r="A121" s="6"/>
      <c r="B121" s="2"/>
      <c r="C121" s="7"/>
    </row>
    <row r="122" spans="1:3" x14ac:dyDescent="0.35">
      <c r="A122" s="6"/>
      <c r="B122" s="2"/>
      <c r="C122" s="7"/>
    </row>
    <row r="123" spans="1:3" x14ac:dyDescent="0.35">
      <c r="A123" s="6"/>
      <c r="B123" s="2"/>
      <c r="C123" s="7"/>
    </row>
    <row r="124" spans="1:3" x14ac:dyDescent="0.35">
      <c r="A124" s="6"/>
      <c r="B124" s="2"/>
      <c r="C124" s="7"/>
    </row>
    <row r="125" spans="1:3" x14ac:dyDescent="0.35">
      <c r="A125" s="6"/>
      <c r="B125" s="2"/>
      <c r="C125" s="7"/>
    </row>
    <row r="126" spans="1:3" x14ac:dyDescent="0.35">
      <c r="A126" s="6"/>
      <c r="B126" s="2"/>
      <c r="C126" s="7"/>
    </row>
    <row r="127" spans="1:3" x14ac:dyDescent="0.35">
      <c r="A127" s="6"/>
      <c r="B127" s="2"/>
      <c r="C127" s="7"/>
    </row>
    <row r="128" spans="1:3" x14ac:dyDescent="0.35">
      <c r="A128" s="6"/>
      <c r="B128" s="2"/>
      <c r="C128" s="7"/>
    </row>
    <row r="129" spans="1:3" x14ac:dyDescent="0.35">
      <c r="A129" s="6"/>
      <c r="B129" s="2"/>
      <c r="C129" s="7"/>
    </row>
    <row r="130" spans="1:3" x14ac:dyDescent="0.35">
      <c r="A130" s="6"/>
      <c r="B130" s="2"/>
      <c r="C130" s="7"/>
    </row>
    <row r="131" spans="1:3" x14ac:dyDescent="0.35">
      <c r="A131" s="6"/>
      <c r="B131" s="2"/>
      <c r="C131" s="7"/>
    </row>
    <row r="132" spans="1:3" x14ac:dyDescent="0.35">
      <c r="A132" s="6"/>
      <c r="B132" s="2"/>
      <c r="C132" s="7"/>
    </row>
    <row r="133" spans="1:3" x14ac:dyDescent="0.35">
      <c r="A133" s="6"/>
      <c r="B133" s="2"/>
      <c r="C133" s="7"/>
    </row>
    <row r="134" spans="1:3" x14ac:dyDescent="0.35">
      <c r="A134" s="6"/>
      <c r="B134" s="2"/>
      <c r="C134" s="7"/>
    </row>
    <row r="135" spans="1:3" x14ac:dyDescent="0.35">
      <c r="A135" s="6"/>
      <c r="B135" s="2"/>
      <c r="C135" s="7"/>
    </row>
    <row r="136" spans="1:3" x14ac:dyDescent="0.35">
      <c r="A136" s="6"/>
      <c r="B136" s="2"/>
      <c r="C136" s="7"/>
    </row>
    <row r="137" spans="1:3" x14ac:dyDescent="0.35">
      <c r="A137" s="6"/>
      <c r="B137" s="2"/>
      <c r="C137" s="7"/>
    </row>
    <row r="138" spans="1:3" x14ac:dyDescent="0.35">
      <c r="A138" s="6"/>
      <c r="B138" s="2"/>
      <c r="C138" s="7"/>
    </row>
    <row r="139" spans="1:3" x14ac:dyDescent="0.35">
      <c r="A139" s="6"/>
      <c r="B139" s="2"/>
      <c r="C139" s="7"/>
    </row>
    <row r="140" spans="1:3" x14ac:dyDescent="0.35">
      <c r="A140" s="6"/>
      <c r="B140" s="2"/>
      <c r="C140" s="7"/>
    </row>
    <row r="141" spans="1:3" x14ac:dyDescent="0.35">
      <c r="A141" s="6"/>
      <c r="B141" s="2"/>
      <c r="C141" s="7"/>
    </row>
    <row r="142" spans="1:3" x14ac:dyDescent="0.35">
      <c r="A142" s="6"/>
      <c r="B142" s="2"/>
      <c r="C142" s="7"/>
    </row>
    <row r="143" spans="1:3" x14ac:dyDescent="0.35">
      <c r="A143" s="6"/>
      <c r="B143" s="2"/>
      <c r="C143" s="7"/>
    </row>
    <row r="144" spans="1:3" x14ac:dyDescent="0.35">
      <c r="A144" s="6"/>
      <c r="B144" s="2"/>
      <c r="C144" s="7"/>
    </row>
    <row r="145" spans="1:3" x14ac:dyDescent="0.35">
      <c r="A145" s="6"/>
      <c r="B145" s="2"/>
      <c r="C145" s="7"/>
    </row>
    <row r="146" spans="1:3" x14ac:dyDescent="0.35">
      <c r="A146" s="6"/>
      <c r="B146" s="2"/>
      <c r="C146" s="7"/>
    </row>
    <row r="147" spans="1:3" x14ac:dyDescent="0.35">
      <c r="A147" s="6"/>
      <c r="B147" s="2"/>
      <c r="C147" s="7"/>
    </row>
    <row r="148" spans="1:3" x14ac:dyDescent="0.35">
      <c r="A148" s="6"/>
      <c r="B148" s="2"/>
      <c r="C148" s="7"/>
    </row>
    <row r="149" spans="1:3" x14ac:dyDescent="0.35">
      <c r="A149" s="6"/>
      <c r="B149" s="2"/>
      <c r="C149" s="7"/>
    </row>
    <row r="150" spans="1:3" x14ac:dyDescent="0.35">
      <c r="A150" s="6"/>
      <c r="B150" s="2"/>
      <c r="C150" s="7"/>
    </row>
    <row r="151" spans="1:3" x14ac:dyDescent="0.35">
      <c r="A151" s="6"/>
      <c r="B151" s="2"/>
      <c r="C151" s="7"/>
    </row>
    <row r="152" spans="1:3" x14ac:dyDescent="0.35">
      <c r="A152" s="6"/>
      <c r="B152" s="2"/>
      <c r="C152" s="7"/>
    </row>
    <row r="153" spans="1:3" x14ac:dyDescent="0.35">
      <c r="A153" s="6"/>
      <c r="B153" s="2"/>
      <c r="C153" s="7"/>
    </row>
    <row r="154" spans="1:3" x14ac:dyDescent="0.35">
      <c r="A154" s="6"/>
      <c r="B154" s="2"/>
      <c r="C154" s="7"/>
    </row>
    <row r="155" spans="1:3" x14ac:dyDescent="0.35">
      <c r="A155" s="6"/>
      <c r="B155" s="2"/>
      <c r="C155" s="7"/>
    </row>
    <row r="156" spans="1:3" x14ac:dyDescent="0.35">
      <c r="A156" s="6"/>
      <c r="B156" s="2"/>
      <c r="C156" s="7"/>
    </row>
    <row r="157" spans="1:3" x14ac:dyDescent="0.35">
      <c r="A157" s="6"/>
      <c r="B157" s="2"/>
      <c r="C157" s="7"/>
    </row>
    <row r="158" spans="1:3" x14ac:dyDescent="0.35">
      <c r="A158" s="6"/>
      <c r="B158" s="2"/>
      <c r="C158" s="7"/>
    </row>
    <row r="159" spans="1:3" x14ac:dyDescent="0.35">
      <c r="A159" s="6"/>
      <c r="B159" s="2"/>
      <c r="C159" s="7"/>
    </row>
    <row r="160" spans="1:3" x14ac:dyDescent="0.35">
      <c r="A160" s="6"/>
      <c r="B160" s="2"/>
      <c r="C160" s="7"/>
    </row>
    <row r="161" spans="1:3" x14ac:dyDescent="0.35">
      <c r="A161" s="6"/>
      <c r="B161" s="2"/>
      <c r="C161" s="7"/>
    </row>
    <row r="162" spans="1:3" x14ac:dyDescent="0.35">
      <c r="A162" s="6"/>
      <c r="B162" s="2"/>
      <c r="C162" s="7"/>
    </row>
    <row r="163" spans="1:3" x14ac:dyDescent="0.35">
      <c r="A163" s="6"/>
      <c r="B163" s="2"/>
      <c r="C163" s="7"/>
    </row>
    <row r="164" spans="1:3" x14ac:dyDescent="0.35">
      <c r="A164" s="6"/>
      <c r="B164" s="2"/>
      <c r="C164" s="7"/>
    </row>
    <row r="165" spans="1:3" x14ac:dyDescent="0.35">
      <c r="A165" s="6"/>
      <c r="B165" s="2"/>
      <c r="C165" s="7"/>
    </row>
    <row r="166" spans="1:3" x14ac:dyDescent="0.35">
      <c r="A166" s="6"/>
      <c r="B166" s="2"/>
      <c r="C166" s="7"/>
    </row>
    <row r="167" spans="1:3" x14ac:dyDescent="0.35">
      <c r="A167" s="6"/>
      <c r="B167" s="2"/>
      <c r="C167" s="7"/>
    </row>
    <row r="168" spans="1:3" x14ac:dyDescent="0.35">
      <c r="A168" s="6"/>
      <c r="B168" s="2"/>
      <c r="C168" s="7"/>
    </row>
    <row r="169" spans="1:3" x14ac:dyDescent="0.35">
      <c r="A169" s="6"/>
      <c r="B169" s="2"/>
      <c r="C169" s="7"/>
    </row>
    <row r="170" spans="1:3" x14ac:dyDescent="0.35">
      <c r="A170" s="6"/>
      <c r="B170" s="2"/>
      <c r="C170" s="7"/>
    </row>
    <row r="171" spans="1:3" x14ac:dyDescent="0.35">
      <c r="A171" s="6"/>
      <c r="B171" s="2"/>
      <c r="C171" s="7"/>
    </row>
    <row r="172" spans="1:3" x14ac:dyDescent="0.35">
      <c r="A172" s="6"/>
      <c r="B172" s="2"/>
      <c r="C172" s="7"/>
    </row>
    <row r="173" spans="1:3" x14ac:dyDescent="0.35">
      <c r="A173" s="6"/>
      <c r="B173" s="2"/>
      <c r="C173" s="7"/>
    </row>
    <row r="174" spans="1:3" x14ac:dyDescent="0.35">
      <c r="A174" s="6"/>
      <c r="B174" s="2"/>
      <c r="C174" s="7"/>
    </row>
    <row r="175" spans="1:3" x14ac:dyDescent="0.35">
      <c r="A175" s="6"/>
      <c r="B175" s="2"/>
      <c r="C175" s="7"/>
    </row>
    <row r="176" spans="1:3" x14ac:dyDescent="0.35">
      <c r="A176" s="6"/>
      <c r="B176" s="2"/>
      <c r="C176" s="7"/>
    </row>
    <row r="177" spans="1:3" x14ac:dyDescent="0.35">
      <c r="A177" s="6"/>
      <c r="B177" s="2"/>
      <c r="C177" s="7"/>
    </row>
    <row r="178" spans="1:3" x14ac:dyDescent="0.35">
      <c r="A178" s="6"/>
      <c r="B178" s="2"/>
      <c r="C178" s="7"/>
    </row>
    <row r="179" spans="1:3" x14ac:dyDescent="0.35">
      <c r="A179" s="6"/>
      <c r="B179" s="2"/>
      <c r="C179" s="7"/>
    </row>
    <row r="180" spans="1:3" x14ac:dyDescent="0.35">
      <c r="A180" s="6"/>
      <c r="B180" s="2"/>
      <c r="C180" s="7"/>
    </row>
    <row r="181" spans="1:3" x14ac:dyDescent="0.35">
      <c r="A181" s="6"/>
      <c r="B181" s="2"/>
      <c r="C181" s="7"/>
    </row>
    <row r="182" spans="1:3" x14ac:dyDescent="0.35">
      <c r="A182" s="6"/>
      <c r="B182" s="2"/>
      <c r="C182" s="7"/>
    </row>
    <row r="183" spans="1:3" x14ac:dyDescent="0.35">
      <c r="A183" s="6"/>
      <c r="B183" s="2"/>
      <c r="C183" s="7"/>
    </row>
    <row r="184" spans="1:3" x14ac:dyDescent="0.35">
      <c r="A184" s="6"/>
      <c r="B184" s="2"/>
      <c r="C184" s="7"/>
    </row>
    <row r="185" spans="1:3" x14ac:dyDescent="0.35">
      <c r="A185" s="6"/>
      <c r="B185" s="2"/>
      <c r="C185" s="7"/>
    </row>
    <row r="186" spans="1:3" x14ac:dyDescent="0.35">
      <c r="A186" s="6"/>
      <c r="B186" s="2"/>
      <c r="C186" s="7"/>
    </row>
    <row r="187" spans="1:3" x14ac:dyDescent="0.35">
      <c r="A187" s="6"/>
      <c r="B187" s="2"/>
      <c r="C187" s="7"/>
    </row>
    <row r="188" spans="1:3" x14ac:dyDescent="0.35">
      <c r="A188" s="6"/>
      <c r="B188" s="2"/>
      <c r="C188" s="7"/>
    </row>
    <row r="189" spans="1:3" x14ac:dyDescent="0.35">
      <c r="A189" s="6"/>
      <c r="B189" s="2"/>
      <c r="C189" s="7"/>
    </row>
    <row r="190" spans="1:3" x14ac:dyDescent="0.35">
      <c r="A190" s="6"/>
      <c r="B190" s="2"/>
      <c r="C190" s="7"/>
    </row>
    <row r="191" spans="1:3" x14ac:dyDescent="0.35">
      <c r="A191" s="6"/>
      <c r="B191" s="2"/>
      <c r="C191" s="7"/>
    </row>
    <row r="192" spans="1:3" x14ac:dyDescent="0.35">
      <c r="A192" s="6"/>
      <c r="B192" s="2"/>
      <c r="C192" s="7"/>
    </row>
    <row r="193" spans="1:3" x14ac:dyDescent="0.35">
      <c r="A193" s="6"/>
      <c r="B193" s="2"/>
      <c r="C193" s="7"/>
    </row>
    <row r="194" spans="1:3" x14ac:dyDescent="0.35">
      <c r="A194" s="6"/>
      <c r="B194" s="2"/>
      <c r="C194" s="7"/>
    </row>
    <row r="195" spans="1:3" x14ac:dyDescent="0.35">
      <c r="A195" s="6"/>
      <c r="B195" s="2"/>
      <c r="C195" s="7"/>
    </row>
    <row r="196" spans="1:3" x14ac:dyDescent="0.35">
      <c r="A196" s="6"/>
      <c r="B196" s="2"/>
      <c r="C196" s="7"/>
    </row>
    <row r="197" spans="1:3" x14ac:dyDescent="0.35">
      <c r="A197" s="6"/>
      <c r="B197" s="2"/>
      <c r="C197" s="7"/>
    </row>
    <row r="198" spans="1:3" x14ac:dyDescent="0.35">
      <c r="A198" s="6"/>
      <c r="B198" s="2"/>
      <c r="C198" s="7"/>
    </row>
    <row r="199" spans="1:3" x14ac:dyDescent="0.35">
      <c r="A199" s="6"/>
      <c r="B199" s="2"/>
      <c r="C199" s="7"/>
    </row>
    <row r="200" spans="1:3" x14ac:dyDescent="0.35">
      <c r="A200" s="6"/>
      <c r="B200" s="2"/>
      <c r="C200" s="7"/>
    </row>
    <row r="201" spans="1:3" x14ac:dyDescent="0.35">
      <c r="A201" s="6"/>
      <c r="B201" s="2"/>
      <c r="C201" s="7"/>
    </row>
    <row r="202" spans="1:3" x14ac:dyDescent="0.35">
      <c r="A202" s="6"/>
      <c r="B202" s="2"/>
      <c r="C202" s="7"/>
    </row>
    <row r="203" spans="1:3" x14ac:dyDescent="0.35">
      <c r="A203" s="6"/>
      <c r="B203" s="2"/>
      <c r="C203" s="7"/>
    </row>
    <row r="204" spans="1:3" x14ac:dyDescent="0.35">
      <c r="A204" s="6"/>
      <c r="B204" s="2"/>
      <c r="C204" s="7"/>
    </row>
    <row r="205" spans="1:3" x14ac:dyDescent="0.35">
      <c r="A205" s="6"/>
      <c r="B205" s="2"/>
      <c r="C205" s="7"/>
    </row>
    <row r="206" spans="1:3" x14ac:dyDescent="0.35">
      <c r="A206" s="6"/>
      <c r="B206" s="2"/>
      <c r="C206" s="7"/>
    </row>
    <row r="207" spans="1:3" x14ac:dyDescent="0.35">
      <c r="A207" s="6"/>
      <c r="B207" s="2"/>
      <c r="C207" s="7"/>
    </row>
    <row r="208" spans="1:3" x14ac:dyDescent="0.35">
      <c r="A208" s="6"/>
      <c r="B208" s="2"/>
      <c r="C208" s="7"/>
    </row>
    <row r="209" spans="1:3" x14ac:dyDescent="0.35">
      <c r="A209" s="6"/>
      <c r="B209" s="2"/>
      <c r="C209" s="7"/>
    </row>
    <row r="210" spans="1:3" x14ac:dyDescent="0.35">
      <c r="A210" s="6"/>
      <c r="B210" s="2"/>
      <c r="C210" s="7"/>
    </row>
    <row r="211" spans="1:3" x14ac:dyDescent="0.35">
      <c r="A211" s="6"/>
      <c r="B211" s="2"/>
      <c r="C211" s="7"/>
    </row>
    <row r="212" spans="1:3" x14ac:dyDescent="0.35">
      <c r="A212" s="6"/>
      <c r="B212" s="2"/>
      <c r="C212" s="7"/>
    </row>
    <row r="213" spans="1:3" x14ac:dyDescent="0.35">
      <c r="A213" s="6"/>
      <c r="B213" s="2"/>
      <c r="C213" s="7"/>
    </row>
    <row r="214" spans="1:3" x14ac:dyDescent="0.35">
      <c r="A214" s="6"/>
      <c r="B214" s="2"/>
      <c r="C214" s="7"/>
    </row>
    <row r="215" spans="1:3" x14ac:dyDescent="0.35">
      <c r="A215" s="6"/>
      <c r="B215" s="2"/>
      <c r="C215" s="7"/>
    </row>
    <row r="216" spans="1:3" x14ac:dyDescent="0.35">
      <c r="A216" s="6"/>
      <c r="B216" s="2"/>
      <c r="C216" s="7"/>
    </row>
    <row r="217" spans="1:3" x14ac:dyDescent="0.35">
      <c r="A217" s="6"/>
      <c r="B217" s="2"/>
      <c r="C217" s="7"/>
    </row>
    <row r="218" spans="1:3" x14ac:dyDescent="0.35">
      <c r="A218" s="6"/>
      <c r="B218" s="2"/>
      <c r="C218" s="7"/>
    </row>
    <row r="219" spans="1:3" x14ac:dyDescent="0.35">
      <c r="A219" s="6"/>
      <c r="B219" s="2"/>
      <c r="C219" s="7"/>
    </row>
    <row r="220" spans="1:3" x14ac:dyDescent="0.35">
      <c r="A220" s="6"/>
      <c r="B220" s="2"/>
      <c r="C220" s="7"/>
    </row>
    <row r="221" spans="1:3" x14ac:dyDescent="0.35">
      <c r="A221" s="6"/>
      <c r="B221" s="2"/>
      <c r="C221" s="7"/>
    </row>
    <row r="222" spans="1:3" x14ac:dyDescent="0.35">
      <c r="A222" s="6"/>
      <c r="B222" s="2"/>
      <c r="C222" s="7"/>
    </row>
    <row r="223" spans="1:3" x14ac:dyDescent="0.35">
      <c r="A223" s="6"/>
      <c r="B223" s="2"/>
      <c r="C223" s="7"/>
    </row>
    <row r="224" spans="1:3" x14ac:dyDescent="0.35">
      <c r="A224" s="6"/>
      <c r="B224" s="2"/>
      <c r="C224" s="7"/>
    </row>
    <row r="225" spans="1:3" x14ac:dyDescent="0.35">
      <c r="A225" s="6"/>
      <c r="B225" s="2"/>
      <c r="C225" s="7"/>
    </row>
    <row r="226" spans="1:3" x14ac:dyDescent="0.35">
      <c r="A226" s="6"/>
      <c r="B226" s="2"/>
      <c r="C226" s="7"/>
    </row>
    <row r="227" spans="1:3" x14ac:dyDescent="0.35">
      <c r="A227" s="6"/>
      <c r="B227" s="2"/>
      <c r="C227" s="7"/>
    </row>
    <row r="228" spans="1:3" x14ac:dyDescent="0.35">
      <c r="A228" s="6"/>
      <c r="B228" s="2"/>
      <c r="C228" s="7"/>
    </row>
    <row r="229" spans="1:3" x14ac:dyDescent="0.35">
      <c r="A229" s="6"/>
      <c r="B229" s="2"/>
      <c r="C229" s="7"/>
    </row>
    <row r="230" spans="1:3" x14ac:dyDescent="0.35">
      <c r="A230" s="6"/>
      <c r="B230" s="2"/>
      <c r="C230" s="7"/>
    </row>
    <row r="231" spans="1:3" x14ac:dyDescent="0.35">
      <c r="A231" s="6"/>
      <c r="B231" s="2"/>
      <c r="C231" s="7"/>
    </row>
    <row r="232" spans="1:3" x14ac:dyDescent="0.35">
      <c r="A232" s="6"/>
      <c r="B232" s="2"/>
      <c r="C232" s="7"/>
    </row>
    <row r="233" spans="1:3" x14ac:dyDescent="0.35">
      <c r="A233" s="6"/>
      <c r="B233" s="2"/>
      <c r="C233" s="7"/>
    </row>
    <row r="234" spans="1:3" x14ac:dyDescent="0.35">
      <c r="A234" s="6"/>
      <c r="B234" s="2"/>
      <c r="C234" s="7"/>
    </row>
    <row r="235" spans="1:3" x14ac:dyDescent="0.35">
      <c r="A235" s="6"/>
      <c r="B235" s="2"/>
      <c r="C235" s="7"/>
    </row>
    <row r="236" spans="1:3" x14ac:dyDescent="0.35">
      <c r="A236" s="6"/>
      <c r="B236" s="2"/>
      <c r="C236" s="7"/>
    </row>
    <row r="237" spans="1:3" x14ac:dyDescent="0.35">
      <c r="A237" s="6"/>
      <c r="B237" s="2"/>
      <c r="C237" s="7"/>
    </row>
    <row r="238" spans="1:3" x14ac:dyDescent="0.35">
      <c r="A238" s="6"/>
      <c r="B238" s="2"/>
      <c r="C238" s="7"/>
    </row>
    <row r="239" spans="1:3" x14ac:dyDescent="0.35">
      <c r="A239" s="6"/>
      <c r="B239" s="2"/>
      <c r="C239" s="7"/>
    </row>
    <row r="240" spans="1:3" x14ac:dyDescent="0.35">
      <c r="A240" s="6"/>
      <c r="B240" s="2"/>
      <c r="C240" s="7"/>
    </row>
    <row r="241" spans="1:3" x14ac:dyDescent="0.35">
      <c r="A241" s="6"/>
      <c r="B241" s="2"/>
      <c r="C241" s="7"/>
    </row>
    <row r="242" spans="1:3" x14ac:dyDescent="0.35">
      <c r="A242" s="6"/>
      <c r="B242" s="2"/>
      <c r="C242" s="7"/>
    </row>
    <row r="243" spans="1:3" x14ac:dyDescent="0.35">
      <c r="A243" s="6"/>
      <c r="B243" s="2"/>
      <c r="C243" s="7"/>
    </row>
    <row r="244" spans="1:3" x14ac:dyDescent="0.35">
      <c r="A244" s="6"/>
      <c r="B244" s="2"/>
      <c r="C244" s="7"/>
    </row>
    <row r="245" spans="1:3" x14ac:dyDescent="0.35">
      <c r="A245" s="6"/>
      <c r="B245" s="2"/>
      <c r="C245" s="7"/>
    </row>
    <row r="246" spans="1:3" x14ac:dyDescent="0.35">
      <c r="A246" s="6"/>
      <c r="B246" s="2"/>
      <c r="C246" s="7"/>
    </row>
    <row r="247" spans="1:3" x14ac:dyDescent="0.35">
      <c r="A247" s="6"/>
      <c r="B247" s="2"/>
      <c r="C247" s="7"/>
    </row>
    <row r="248" spans="1:3" x14ac:dyDescent="0.35">
      <c r="A248" s="6"/>
      <c r="B248" s="2"/>
      <c r="C248" s="7"/>
    </row>
    <row r="249" spans="1:3" x14ac:dyDescent="0.35">
      <c r="A249" s="6"/>
      <c r="B249" s="2"/>
      <c r="C249" s="7"/>
    </row>
    <row r="250" spans="1:3" x14ac:dyDescent="0.35">
      <c r="A250" s="6"/>
      <c r="B250" s="2"/>
      <c r="C250" s="7"/>
    </row>
    <row r="251" spans="1:3" x14ac:dyDescent="0.35">
      <c r="A251" s="6"/>
      <c r="B251" s="2"/>
      <c r="C251" s="7"/>
    </row>
    <row r="252" spans="1:3" x14ac:dyDescent="0.35">
      <c r="A252" s="6"/>
      <c r="B252" s="2"/>
      <c r="C252" s="7"/>
    </row>
    <row r="253" spans="1:3" x14ac:dyDescent="0.35">
      <c r="A253" s="6"/>
      <c r="B253" s="2"/>
      <c r="C253" s="7"/>
    </row>
    <row r="254" spans="1:3" x14ac:dyDescent="0.35">
      <c r="A254" s="6"/>
      <c r="B254" s="2"/>
      <c r="C254" s="7"/>
    </row>
    <row r="255" spans="1:3" x14ac:dyDescent="0.35">
      <c r="A255" s="6"/>
      <c r="B255" s="2"/>
      <c r="C255" s="7"/>
    </row>
    <row r="256" spans="1:3" x14ac:dyDescent="0.35">
      <c r="A256" s="6"/>
      <c r="B256" s="2"/>
      <c r="C256" s="7"/>
    </row>
    <row r="257" spans="1:3" x14ac:dyDescent="0.35">
      <c r="A257" s="6"/>
      <c r="B257" s="2"/>
      <c r="C257" s="7"/>
    </row>
    <row r="258" spans="1:3" x14ac:dyDescent="0.35">
      <c r="A258" s="6"/>
      <c r="B258" s="2"/>
      <c r="C258" s="7"/>
    </row>
    <row r="259" spans="1:3" x14ac:dyDescent="0.35">
      <c r="A259" s="6"/>
      <c r="B259" s="2"/>
      <c r="C259" s="7"/>
    </row>
    <row r="260" spans="1:3" x14ac:dyDescent="0.35">
      <c r="A260" s="6"/>
      <c r="B260" s="2"/>
      <c r="C260" s="7"/>
    </row>
    <row r="261" spans="1:3" x14ac:dyDescent="0.35">
      <c r="A261" s="6"/>
      <c r="B261" s="2"/>
      <c r="C261" s="7"/>
    </row>
    <row r="262" spans="1:3" x14ac:dyDescent="0.35">
      <c r="A262" s="6"/>
      <c r="B262" s="2"/>
      <c r="C262" s="7"/>
    </row>
    <row r="263" spans="1:3" x14ac:dyDescent="0.35">
      <c r="A263" s="6"/>
      <c r="B263" s="2"/>
      <c r="C263" s="7"/>
    </row>
    <row r="264" spans="1:3" x14ac:dyDescent="0.35">
      <c r="A264" s="6"/>
      <c r="B264" s="2"/>
      <c r="C264" s="7"/>
    </row>
    <row r="265" spans="1:3" x14ac:dyDescent="0.35">
      <c r="A265" s="6"/>
      <c r="B265" s="2"/>
      <c r="C265" s="7"/>
    </row>
    <row r="266" spans="1:3" x14ac:dyDescent="0.35">
      <c r="A266" s="6"/>
      <c r="B266" s="2"/>
      <c r="C266" s="7"/>
    </row>
    <row r="267" spans="1:3" x14ac:dyDescent="0.35">
      <c r="A267" s="6"/>
      <c r="B267" s="2"/>
      <c r="C267" s="7"/>
    </row>
    <row r="268" spans="1:3" x14ac:dyDescent="0.35">
      <c r="A268" s="6"/>
      <c r="B268" s="2"/>
      <c r="C268" s="7"/>
    </row>
    <row r="269" spans="1:3" x14ac:dyDescent="0.35">
      <c r="A269" s="6"/>
      <c r="B269" s="2"/>
      <c r="C269" s="7"/>
    </row>
    <row r="270" spans="1:3" x14ac:dyDescent="0.35">
      <c r="A270" s="6"/>
      <c r="B270" s="2"/>
      <c r="C270" s="7"/>
    </row>
    <row r="271" spans="1:3" x14ac:dyDescent="0.35">
      <c r="A271" s="6"/>
      <c r="B271" s="2"/>
      <c r="C271" s="7"/>
    </row>
    <row r="272" spans="1:3" x14ac:dyDescent="0.35">
      <c r="A272" s="6"/>
      <c r="B272" s="2"/>
      <c r="C272" s="7"/>
    </row>
    <row r="273" spans="1:3" x14ac:dyDescent="0.35">
      <c r="A273" s="6"/>
      <c r="B273" s="2"/>
      <c r="C273" s="7"/>
    </row>
    <row r="274" spans="1:3" x14ac:dyDescent="0.35">
      <c r="A274" s="6"/>
      <c r="B274" s="2"/>
      <c r="C274" s="7"/>
    </row>
    <row r="275" spans="1:3" x14ac:dyDescent="0.35">
      <c r="A275" s="6"/>
      <c r="B275" s="2"/>
      <c r="C275" s="7"/>
    </row>
    <row r="276" spans="1:3" x14ac:dyDescent="0.35">
      <c r="A276" s="6"/>
      <c r="B276" s="2"/>
      <c r="C276" s="7"/>
    </row>
    <row r="277" spans="1:3" x14ac:dyDescent="0.35">
      <c r="A277" s="6"/>
      <c r="B277" s="2"/>
      <c r="C277" s="7"/>
    </row>
    <row r="278" spans="1:3" x14ac:dyDescent="0.35">
      <c r="A278" s="6"/>
      <c r="B278" s="2"/>
      <c r="C278" s="7"/>
    </row>
    <row r="279" spans="1:3" x14ac:dyDescent="0.35">
      <c r="A279" s="6"/>
      <c r="B279" s="2"/>
      <c r="C279" s="7"/>
    </row>
    <row r="280" spans="1:3" x14ac:dyDescent="0.35">
      <c r="A280" s="6"/>
      <c r="B280" s="2"/>
      <c r="C280" s="7"/>
    </row>
    <row r="281" spans="1:3" x14ac:dyDescent="0.35">
      <c r="A281" s="6"/>
      <c r="B281" s="2"/>
      <c r="C281" s="7"/>
    </row>
    <row r="282" spans="1:3" x14ac:dyDescent="0.35">
      <c r="A282" s="6"/>
      <c r="B282" s="2"/>
      <c r="C282" s="7"/>
    </row>
    <row r="283" spans="1:3" x14ac:dyDescent="0.35">
      <c r="A283" s="6"/>
      <c r="B283" s="2"/>
      <c r="C283" s="7"/>
    </row>
    <row r="284" spans="1:3" x14ac:dyDescent="0.35">
      <c r="A284" s="6"/>
      <c r="B284" s="2"/>
      <c r="C284" s="7"/>
    </row>
    <row r="285" spans="1:3" x14ac:dyDescent="0.35">
      <c r="A285" s="6"/>
      <c r="B285" s="2"/>
      <c r="C285" s="7"/>
    </row>
    <row r="286" spans="1:3" x14ac:dyDescent="0.35">
      <c r="A286" s="6"/>
      <c r="B286" s="2"/>
      <c r="C286" s="7"/>
    </row>
    <row r="287" spans="1:3" x14ac:dyDescent="0.35">
      <c r="A287" s="6"/>
      <c r="B287" s="2"/>
      <c r="C287" s="7"/>
    </row>
    <row r="288" spans="1:3" x14ac:dyDescent="0.35">
      <c r="A288" s="6"/>
      <c r="B288" s="2"/>
      <c r="C288" s="7"/>
    </row>
    <row r="289" spans="1:3" x14ac:dyDescent="0.35">
      <c r="A289" s="6"/>
      <c r="B289" s="2"/>
      <c r="C289" s="7"/>
    </row>
    <row r="290" spans="1:3" x14ac:dyDescent="0.35">
      <c r="A290" s="6"/>
      <c r="B290" s="2"/>
      <c r="C290" s="7"/>
    </row>
    <row r="291" spans="1:3" x14ac:dyDescent="0.35">
      <c r="A291" s="6"/>
      <c r="B291" s="2"/>
      <c r="C291" s="7"/>
    </row>
    <row r="292" spans="1:3" x14ac:dyDescent="0.35">
      <c r="A292" s="6"/>
      <c r="B292" s="2"/>
      <c r="C292" s="7"/>
    </row>
    <row r="293" spans="1:3" x14ac:dyDescent="0.35">
      <c r="A293" s="6"/>
      <c r="B293" s="2"/>
      <c r="C293" s="7"/>
    </row>
    <row r="294" spans="1:3" x14ac:dyDescent="0.35">
      <c r="A294" s="6"/>
      <c r="B294" s="2"/>
      <c r="C294" s="7"/>
    </row>
    <row r="295" spans="1:3" x14ac:dyDescent="0.35">
      <c r="A295" s="6"/>
      <c r="B295" s="2"/>
      <c r="C295" s="7"/>
    </row>
    <row r="296" spans="1:3" x14ac:dyDescent="0.35">
      <c r="A296" s="6"/>
      <c r="B296" s="2"/>
      <c r="C296" s="7"/>
    </row>
    <row r="297" spans="1:3" x14ac:dyDescent="0.35">
      <c r="A297" s="6"/>
      <c r="B297" s="2"/>
      <c r="C297" s="7"/>
    </row>
    <row r="298" spans="1:3" x14ac:dyDescent="0.35">
      <c r="A298" s="6"/>
      <c r="B298" s="2"/>
      <c r="C298" s="7"/>
    </row>
    <row r="299" spans="1:3" x14ac:dyDescent="0.35">
      <c r="A299" s="6"/>
      <c r="B299" s="2"/>
      <c r="C299" s="7"/>
    </row>
    <row r="300" spans="1:3" x14ac:dyDescent="0.35">
      <c r="A300" s="6"/>
      <c r="B300" s="2"/>
      <c r="C300" s="7"/>
    </row>
    <row r="301" spans="1:3" x14ac:dyDescent="0.35">
      <c r="A301" s="6"/>
      <c r="B301" s="2"/>
      <c r="C301" s="7"/>
    </row>
    <row r="302" spans="1:3" x14ac:dyDescent="0.35">
      <c r="A302" s="6"/>
      <c r="B302" s="2"/>
      <c r="C302" s="7"/>
    </row>
    <row r="303" spans="1:3" x14ac:dyDescent="0.35">
      <c r="A303" s="6"/>
      <c r="B303" s="2"/>
      <c r="C303" s="7"/>
    </row>
    <row r="304" spans="1:3" x14ac:dyDescent="0.35">
      <c r="A304" s="6"/>
      <c r="B304" s="2"/>
      <c r="C304" s="7"/>
    </row>
    <row r="305" spans="1:3" x14ac:dyDescent="0.35">
      <c r="A305" s="6"/>
      <c r="B305" s="2"/>
      <c r="C305" s="7"/>
    </row>
    <row r="306" spans="1:3" x14ac:dyDescent="0.35">
      <c r="A306" s="6"/>
      <c r="B306" s="2"/>
      <c r="C306" s="7"/>
    </row>
    <row r="307" spans="1:3" x14ac:dyDescent="0.35">
      <c r="A307" s="6"/>
      <c r="B307" s="2"/>
      <c r="C307" s="7"/>
    </row>
    <row r="308" spans="1:3" x14ac:dyDescent="0.35">
      <c r="A308" s="6"/>
      <c r="B308" s="2"/>
      <c r="C308" s="7"/>
    </row>
    <row r="309" spans="1:3" x14ac:dyDescent="0.35">
      <c r="A309" s="6"/>
      <c r="B309" s="2"/>
      <c r="C309" s="7"/>
    </row>
    <row r="310" spans="1:3" x14ac:dyDescent="0.35">
      <c r="A310" s="6"/>
      <c r="B310" s="2"/>
      <c r="C310" s="7"/>
    </row>
    <row r="311" spans="1:3" x14ac:dyDescent="0.35">
      <c r="A311" s="6"/>
      <c r="B311" s="2"/>
      <c r="C311" s="7"/>
    </row>
    <row r="312" spans="1:3" x14ac:dyDescent="0.35">
      <c r="A312" s="6"/>
      <c r="B312" s="2"/>
      <c r="C312" s="7"/>
    </row>
    <row r="313" spans="1:3" x14ac:dyDescent="0.35">
      <c r="A313" s="6"/>
      <c r="B313" s="2"/>
      <c r="C313" s="7"/>
    </row>
    <row r="314" spans="1:3" x14ac:dyDescent="0.35">
      <c r="A314" s="6"/>
      <c r="B314" s="2"/>
      <c r="C314" s="7"/>
    </row>
    <row r="315" spans="1:3" x14ac:dyDescent="0.35">
      <c r="A315" s="6"/>
      <c r="B315" s="2"/>
      <c r="C315" s="7"/>
    </row>
    <row r="316" spans="1:3" x14ac:dyDescent="0.35">
      <c r="A316" s="6"/>
      <c r="B316" s="2"/>
      <c r="C316" s="7"/>
    </row>
    <row r="317" spans="1:3" x14ac:dyDescent="0.35">
      <c r="A317" s="6"/>
      <c r="B317" s="2"/>
      <c r="C317" s="7"/>
    </row>
    <row r="318" spans="1:3" x14ac:dyDescent="0.35">
      <c r="A318" s="6"/>
      <c r="B318" s="2"/>
      <c r="C318" s="7"/>
    </row>
    <row r="319" spans="1:3" x14ac:dyDescent="0.35">
      <c r="A319" s="6"/>
      <c r="B319" s="2"/>
      <c r="C319" s="7"/>
    </row>
    <row r="320" spans="1:3" x14ac:dyDescent="0.35">
      <c r="A320" s="6"/>
      <c r="B320" s="2"/>
      <c r="C320" s="7"/>
    </row>
    <row r="321" spans="1:3" x14ac:dyDescent="0.35">
      <c r="A321" s="6"/>
      <c r="B321" s="2"/>
      <c r="C321" s="7"/>
    </row>
    <row r="322" spans="1:3" x14ac:dyDescent="0.35">
      <c r="A322" s="6"/>
      <c r="B322" s="2"/>
      <c r="C322" s="7"/>
    </row>
    <row r="323" spans="1:3" x14ac:dyDescent="0.35">
      <c r="A323" s="6"/>
      <c r="B323" s="2"/>
      <c r="C323" s="7"/>
    </row>
    <row r="324" spans="1:3" x14ac:dyDescent="0.35">
      <c r="A324" s="6"/>
      <c r="B324" s="2"/>
      <c r="C324" s="7"/>
    </row>
    <row r="325" spans="1:3" x14ac:dyDescent="0.35">
      <c r="A325" s="6"/>
      <c r="B325" s="2"/>
      <c r="C325" s="7"/>
    </row>
    <row r="326" spans="1:3" x14ac:dyDescent="0.35">
      <c r="A326" s="6"/>
      <c r="B326" s="2"/>
      <c r="C326" s="7"/>
    </row>
    <row r="327" spans="1:3" x14ac:dyDescent="0.35">
      <c r="A327" s="6"/>
      <c r="B327" s="2"/>
      <c r="C327" s="7"/>
    </row>
    <row r="328" spans="1:3" x14ac:dyDescent="0.35">
      <c r="A328" s="6"/>
      <c r="B328" s="2"/>
      <c r="C328" s="7"/>
    </row>
    <row r="329" spans="1:3" x14ac:dyDescent="0.35">
      <c r="A329" s="6"/>
      <c r="B329" s="2"/>
      <c r="C329" s="7"/>
    </row>
    <row r="330" spans="1:3" x14ac:dyDescent="0.35">
      <c r="A330" s="6"/>
      <c r="B330" s="2"/>
      <c r="C330" s="7"/>
    </row>
    <row r="331" spans="1:3" x14ac:dyDescent="0.35">
      <c r="A331" s="6"/>
      <c r="B331" s="2"/>
      <c r="C331" s="7"/>
    </row>
    <row r="332" spans="1:3" x14ac:dyDescent="0.35">
      <c r="A332" s="6"/>
      <c r="B332" s="2"/>
      <c r="C332" s="7"/>
    </row>
    <row r="333" spans="1:3" x14ac:dyDescent="0.35">
      <c r="A333" s="6"/>
      <c r="B333" s="2"/>
      <c r="C333" s="7"/>
    </row>
    <row r="334" spans="1:3" x14ac:dyDescent="0.35">
      <c r="A334" s="6"/>
      <c r="B334" s="2"/>
      <c r="C334" s="7"/>
    </row>
    <row r="335" spans="1:3" x14ac:dyDescent="0.35">
      <c r="A335" s="6"/>
      <c r="B335" s="2"/>
      <c r="C335" s="7"/>
    </row>
    <row r="336" spans="1:3" x14ac:dyDescent="0.35">
      <c r="A336" s="6"/>
      <c r="B336" s="2"/>
      <c r="C336" s="7"/>
    </row>
    <row r="337" spans="1:3" x14ac:dyDescent="0.35">
      <c r="A337" s="6"/>
      <c r="B337" s="2"/>
      <c r="C337" s="7"/>
    </row>
    <row r="338" spans="1:3" x14ac:dyDescent="0.35">
      <c r="A338" s="6"/>
      <c r="B338" s="2"/>
      <c r="C338" s="7"/>
    </row>
    <row r="339" spans="1:3" x14ac:dyDescent="0.35">
      <c r="A339" s="6"/>
      <c r="B339" s="2"/>
      <c r="C339" s="7"/>
    </row>
    <row r="340" spans="1:3" x14ac:dyDescent="0.35">
      <c r="A340" s="6"/>
      <c r="B340" s="2"/>
      <c r="C340" s="7"/>
    </row>
    <row r="341" spans="1:3" x14ac:dyDescent="0.35">
      <c r="A341" s="6"/>
      <c r="B341" s="2"/>
      <c r="C341" s="7"/>
    </row>
    <row r="342" spans="1:3" x14ac:dyDescent="0.35">
      <c r="A342" s="6"/>
      <c r="B342" s="2"/>
      <c r="C342" s="7"/>
    </row>
    <row r="343" spans="1:3" x14ac:dyDescent="0.35">
      <c r="A343" s="6"/>
      <c r="B343" s="2"/>
      <c r="C343" s="7"/>
    </row>
    <row r="344" spans="1:3" x14ac:dyDescent="0.35">
      <c r="A344" s="6"/>
      <c r="B344" s="2"/>
      <c r="C344" s="7"/>
    </row>
    <row r="345" spans="1:3" x14ac:dyDescent="0.35">
      <c r="A345" s="6"/>
      <c r="B345" s="2"/>
      <c r="C345" s="7"/>
    </row>
    <row r="346" spans="1:3" x14ac:dyDescent="0.35">
      <c r="A346" s="6"/>
      <c r="B346" s="2"/>
      <c r="C346" s="7"/>
    </row>
    <row r="347" spans="1:3" x14ac:dyDescent="0.35">
      <c r="A347" s="6"/>
      <c r="B347" s="2"/>
      <c r="C347" s="7"/>
    </row>
    <row r="348" spans="1:3" x14ac:dyDescent="0.35">
      <c r="A348" s="6"/>
      <c r="B348" s="2"/>
      <c r="C348" s="7"/>
    </row>
    <row r="349" spans="1:3" x14ac:dyDescent="0.35">
      <c r="A349" s="6"/>
      <c r="B349" s="2"/>
      <c r="C349" s="7"/>
    </row>
    <row r="350" spans="1:3" x14ac:dyDescent="0.35">
      <c r="A350" s="6"/>
      <c r="B350" s="2"/>
      <c r="C350" s="7"/>
    </row>
    <row r="351" spans="1:3" x14ac:dyDescent="0.35">
      <c r="A351" s="6"/>
      <c r="B351" s="2"/>
      <c r="C351" s="7"/>
    </row>
    <row r="352" spans="1:3" x14ac:dyDescent="0.35">
      <c r="A352" s="6"/>
      <c r="B352" s="2"/>
      <c r="C352" s="7"/>
    </row>
    <row r="353" spans="1:3" x14ac:dyDescent="0.35">
      <c r="A353" s="6"/>
      <c r="B353" s="2"/>
      <c r="C353" s="7"/>
    </row>
    <row r="354" spans="1:3" x14ac:dyDescent="0.35">
      <c r="A354" s="6"/>
      <c r="B354" s="2"/>
      <c r="C354" s="7"/>
    </row>
    <row r="355" spans="1:3" x14ac:dyDescent="0.35">
      <c r="A355" s="6"/>
      <c r="B355" s="2"/>
      <c r="C355" s="7"/>
    </row>
    <row r="356" spans="1:3" x14ac:dyDescent="0.35">
      <c r="A356" s="6"/>
      <c r="B356" s="2"/>
      <c r="C356" s="7"/>
    </row>
    <row r="357" spans="1:3" x14ac:dyDescent="0.35">
      <c r="A357" s="6"/>
      <c r="B357" s="2"/>
      <c r="C357" s="7"/>
    </row>
    <row r="358" spans="1:3" x14ac:dyDescent="0.35">
      <c r="A358" s="6"/>
      <c r="B358" s="2"/>
      <c r="C358" s="7"/>
    </row>
    <row r="359" spans="1:3" x14ac:dyDescent="0.35">
      <c r="A359" s="6"/>
      <c r="B359" s="2"/>
      <c r="C359" s="7"/>
    </row>
    <row r="360" spans="1:3" x14ac:dyDescent="0.35">
      <c r="A360" s="6"/>
      <c r="B360" s="2"/>
      <c r="C360" s="7"/>
    </row>
    <row r="361" spans="1:3" x14ac:dyDescent="0.35">
      <c r="A361" s="6"/>
      <c r="B361" s="2"/>
      <c r="C361" s="7"/>
    </row>
    <row r="362" spans="1:3" x14ac:dyDescent="0.35">
      <c r="A362" s="6"/>
      <c r="B362" s="2"/>
      <c r="C362" s="7"/>
    </row>
    <row r="363" spans="1:3" x14ac:dyDescent="0.35">
      <c r="A363" s="6"/>
      <c r="B363" s="2"/>
      <c r="C363" s="7"/>
    </row>
    <row r="364" spans="1:3" x14ac:dyDescent="0.35">
      <c r="A364" s="6"/>
      <c r="B364" s="2"/>
      <c r="C364" s="7"/>
    </row>
    <row r="365" spans="1:3" x14ac:dyDescent="0.35">
      <c r="A365" s="6"/>
      <c r="B365" s="2"/>
      <c r="C365" s="7"/>
    </row>
    <row r="366" spans="1:3" x14ac:dyDescent="0.35">
      <c r="A366" s="6"/>
      <c r="B366" s="2"/>
      <c r="C366" s="7"/>
    </row>
    <row r="367" spans="1:3" x14ac:dyDescent="0.35">
      <c r="A367" s="6"/>
      <c r="B367" s="2"/>
      <c r="C367" s="7"/>
    </row>
    <row r="368" spans="1:3" x14ac:dyDescent="0.35">
      <c r="A368" s="6"/>
      <c r="B368" s="2"/>
      <c r="C368" s="7"/>
    </row>
    <row r="369" spans="1:3" x14ac:dyDescent="0.35">
      <c r="A369" s="6"/>
      <c r="B369" s="2"/>
      <c r="C369" s="7"/>
    </row>
    <row r="370" spans="1:3" x14ac:dyDescent="0.35">
      <c r="A370" s="6"/>
      <c r="B370" s="2"/>
      <c r="C370" s="7"/>
    </row>
    <row r="371" spans="1:3" x14ac:dyDescent="0.35">
      <c r="A371" s="6"/>
      <c r="B371" s="2"/>
      <c r="C371" s="7"/>
    </row>
    <row r="372" spans="1:3" x14ac:dyDescent="0.35">
      <c r="A372" s="6"/>
      <c r="B372" s="2"/>
      <c r="C372" s="7"/>
    </row>
    <row r="373" spans="1:3" x14ac:dyDescent="0.35">
      <c r="A373" s="6"/>
      <c r="B373" s="2"/>
      <c r="C373" s="7"/>
    </row>
    <row r="374" spans="1:3" x14ac:dyDescent="0.35">
      <c r="A374" s="6"/>
      <c r="B374" s="2"/>
      <c r="C374" s="7"/>
    </row>
    <row r="375" spans="1:3" x14ac:dyDescent="0.35">
      <c r="A375" s="6"/>
      <c r="B375" s="2"/>
      <c r="C375" s="7"/>
    </row>
    <row r="376" spans="1:3" x14ac:dyDescent="0.35">
      <c r="A376" s="6"/>
      <c r="B376" s="2"/>
      <c r="C376" s="7"/>
    </row>
    <row r="377" spans="1:3" x14ac:dyDescent="0.35">
      <c r="A377" s="6"/>
      <c r="B377" s="2"/>
      <c r="C377" s="7"/>
    </row>
    <row r="378" spans="1:3" x14ac:dyDescent="0.35">
      <c r="A378" s="6"/>
      <c r="B378" s="2"/>
      <c r="C378" s="7"/>
    </row>
    <row r="379" spans="1:3" x14ac:dyDescent="0.35">
      <c r="A379" s="6"/>
      <c r="B379" s="2"/>
      <c r="C379" s="7"/>
    </row>
    <row r="380" spans="1:3" x14ac:dyDescent="0.35">
      <c r="A380" s="6"/>
      <c r="B380" s="2"/>
      <c r="C380" s="7"/>
    </row>
    <row r="381" spans="1:3" x14ac:dyDescent="0.35">
      <c r="A381" s="6"/>
      <c r="B381" s="2"/>
      <c r="C381" s="7"/>
    </row>
    <row r="382" spans="1:3" x14ac:dyDescent="0.35">
      <c r="A382" s="6"/>
      <c r="B382" s="2"/>
      <c r="C382" s="7"/>
    </row>
    <row r="383" spans="1:3" x14ac:dyDescent="0.35">
      <c r="A383" s="6"/>
      <c r="B383" s="2"/>
      <c r="C383" s="7"/>
    </row>
    <row r="384" spans="1:3" x14ac:dyDescent="0.35">
      <c r="A384" s="6"/>
      <c r="B384" s="2"/>
      <c r="C384" s="7"/>
    </row>
    <row r="385" spans="1:3" x14ac:dyDescent="0.35">
      <c r="A385" s="6"/>
      <c r="B385" s="2"/>
      <c r="C385" s="7"/>
    </row>
    <row r="386" spans="1:3" x14ac:dyDescent="0.35">
      <c r="A386" s="6"/>
      <c r="B386" s="2"/>
      <c r="C386" s="7"/>
    </row>
    <row r="387" spans="1:3" x14ac:dyDescent="0.35">
      <c r="A387" s="6"/>
      <c r="B387" s="2"/>
      <c r="C387" s="7"/>
    </row>
    <row r="388" spans="1:3" x14ac:dyDescent="0.35">
      <c r="A388" s="6"/>
      <c r="B388" s="2"/>
      <c r="C388" s="7"/>
    </row>
    <row r="389" spans="1:3" x14ac:dyDescent="0.35">
      <c r="A389" s="6"/>
      <c r="B389" s="2"/>
      <c r="C389" s="7"/>
    </row>
    <row r="390" spans="1:3" x14ac:dyDescent="0.35">
      <c r="A390" s="6"/>
      <c r="B390" s="2"/>
      <c r="C390" s="7"/>
    </row>
    <row r="391" spans="1:3" x14ac:dyDescent="0.35">
      <c r="A391" s="6"/>
      <c r="B391" s="2"/>
      <c r="C391" s="7"/>
    </row>
    <row r="392" spans="1:3" x14ac:dyDescent="0.35">
      <c r="A392" s="6"/>
      <c r="B392" s="2"/>
      <c r="C392" s="7"/>
    </row>
    <row r="393" spans="1:3" x14ac:dyDescent="0.35">
      <c r="A393" s="6"/>
      <c r="B393" s="2"/>
      <c r="C393" s="7"/>
    </row>
    <row r="394" spans="1:3" x14ac:dyDescent="0.35">
      <c r="A394" s="6"/>
      <c r="B394" s="2"/>
      <c r="C394" s="7"/>
    </row>
    <row r="395" spans="1:3" x14ac:dyDescent="0.35">
      <c r="A395" s="6"/>
      <c r="B395" s="2"/>
      <c r="C395" s="7"/>
    </row>
    <row r="396" spans="1:3" x14ac:dyDescent="0.35">
      <c r="A396" s="6"/>
      <c r="B396" s="2"/>
      <c r="C396" s="7"/>
    </row>
    <row r="397" spans="1:3" x14ac:dyDescent="0.35">
      <c r="A397" s="6"/>
      <c r="B397" s="2"/>
      <c r="C397" s="7"/>
    </row>
    <row r="398" spans="1:3" x14ac:dyDescent="0.35">
      <c r="A398" s="6"/>
      <c r="B398" s="2"/>
      <c r="C398" s="7"/>
    </row>
    <row r="399" spans="1:3" x14ac:dyDescent="0.35">
      <c r="A399" s="6"/>
      <c r="B399" s="2"/>
      <c r="C399" s="7"/>
    </row>
    <row r="400" spans="1:3" x14ac:dyDescent="0.35">
      <c r="A400" s="6"/>
      <c r="B400" s="2"/>
      <c r="C400" s="7"/>
    </row>
    <row r="401" spans="1:3" x14ac:dyDescent="0.35">
      <c r="A401" s="6"/>
      <c r="B401" s="2"/>
      <c r="C401" s="7"/>
    </row>
    <row r="402" spans="1:3" x14ac:dyDescent="0.35">
      <c r="A402" s="6"/>
      <c r="B402" s="2"/>
      <c r="C402" s="7"/>
    </row>
    <row r="403" spans="1:3" x14ac:dyDescent="0.35">
      <c r="A403" s="6"/>
      <c r="B403" s="2"/>
      <c r="C403" s="7"/>
    </row>
    <row r="404" spans="1:3" x14ac:dyDescent="0.35">
      <c r="A404" s="6"/>
      <c r="B404" s="2"/>
      <c r="C404" s="7"/>
    </row>
    <row r="405" spans="1:3" x14ac:dyDescent="0.35">
      <c r="A405" s="6"/>
      <c r="B405" s="2"/>
      <c r="C405" s="7"/>
    </row>
    <row r="406" spans="1:3" x14ac:dyDescent="0.35">
      <c r="A406" s="6"/>
      <c r="B406" s="2"/>
      <c r="C406" s="7"/>
    </row>
    <row r="407" spans="1:3" x14ac:dyDescent="0.35">
      <c r="A407" s="6"/>
      <c r="B407" s="2"/>
      <c r="C407" s="7"/>
    </row>
    <row r="408" spans="1:3" x14ac:dyDescent="0.35">
      <c r="A408" s="6"/>
      <c r="B408" s="2"/>
      <c r="C408" s="7"/>
    </row>
    <row r="409" spans="1:3" x14ac:dyDescent="0.35">
      <c r="A409" s="6"/>
      <c r="B409" s="2"/>
      <c r="C409" s="7"/>
    </row>
    <row r="410" spans="1:3" x14ac:dyDescent="0.35">
      <c r="A410" s="6"/>
      <c r="B410" s="2"/>
      <c r="C410" s="7"/>
    </row>
    <row r="411" spans="1:3" x14ac:dyDescent="0.35">
      <c r="A411" s="6"/>
      <c r="B411" s="2"/>
      <c r="C411" s="7"/>
    </row>
    <row r="412" spans="1:3" x14ac:dyDescent="0.35">
      <c r="A412" s="6"/>
      <c r="B412" s="2"/>
      <c r="C412" s="7"/>
    </row>
    <row r="413" spans="1:3" x14ac:dyDescent="0.35">
      <c r="A413" s="6"/>
      <c r="B413" s="2"/>
      <c r="C413" s="7"/>
    </row>
    <row r="414" spans="1:3" x14ac:dyDescent="0.35">
      <c r="A414" s="6"/>
      <c r="B414" s="2"/>
      <c r="C414" s="7"/>
    </row>
    <row r="415" spans="1:3" x14ac:dyDescent="0.35">
      <c r="A415" s="6"/>
      <c r="B415" s="2"/>
      <c r="C415" s="7"/>
    </row>
    <row r="416" spans="1:3" x14ac:dyDescent="0.35">
      <c r="A416" s="6"/>
      <c r="B416" s="2"/>
      <c r="C416" s="7"/>
    </row>
    <row r="417" spans="1:3" x14ac:dyDescent="0.35">
      <c r="A417" s="6"/>
      <c r="B417" s="2"/>
      <c r="C417" s="7"/>
    </row>
    <row r="418" spans="1:3" x14ac:dyDescent="0.35">
      <c r="A418" s="6"/>
      <c r="B418" s="2"/>
      <c r="C418" s="7"/>
    </row>
    <row r="419" spans="1:3" x14ac:dyDescent="0.35">
      <c r="A419" s="6"/>
      <c r="B419" s="2"/>
      <c r="C419" s="7"/>
    </row>
    <row r="420" spans="1:3" x14ac:dyDescent="0.35">
      <c r="A420" s="6"/>
      <c r="B420" s="2"/>
      <c r="C420" s="7"/>
    </row>
    <row r="421" spans="1:3" x14ac:dyDescent="0.35">
      <c r="A421" s="6"/>
      <c r="B421" s="2"/>
      <c r="C421" s="7"/>
    </row>
    <row r="422" spans="1:3" x14ac:dyDescent="0.35">
      <c r="A422" s="6"/>
      <c r="B422" s="2"/>
      <c r="C422" s="7"/>
    </row>
    <row r="423" spans="1:3" x14ac:dyDescent="0.35">
      <c r="A423" s="6"/>
      <c r="B423" s="2"/>
      <c r="C423" s="7"/>
    </row>
    <row r="424" spans="1:3" x14ac:dyDescent="0.35">
      <c r="A424" s="6"/>
      <c r="B424" s="2"/>
      <c r="C424" s="7"/>
    </row>
    <row r="425" spans="1:3" x14ac:dyDescent="0.35">
      <c r="A425" s="6"/>
      <c r="B425" s="2"/>
      <c r="C425" s="7"/>
    </row>
    <row r="426" spans="1:3" x14ac:dyDescent="0.35">
      <c r="A426" s="6"/>
      <c r="B426" s="2"/>
      <c r="C426" s="7"/>
    </row>
    <row r="427" spans="1:3" x14ac:dyDescent="0.35">
      <c r="A427" s="6"/>
      <c r="B427" s="2"/>
      <c r="C427" s="7"/>
    </row>
    <row r="428" spans="1:3" x14ac:dyDescent="0.35">
      <c r="A428" s="6"/>
      <c r="B428" s="2"/>
      <c r="C428" s="7"/>
    </row>
    <row r="429" spans="1:3" x14ac:dyDescent="0.35">
      <c r="A429" s="6"/>
      <c r="B429" s="2"/>
      <c r="C429" s="7"/>
    </row>
    <row r="430" spans="1:3" x14ac:dyDescent="0.35">
      <c r="A430" s="6"/>
      <c r="B430" s="2"/>
      <c r="C430" s="7"/>
    </row>
    <row r="431" spans="1:3" x14ac:dyDescent="0.35">
      <c r="A431" s="6"/>
      <c r="B431" s="2"/>
      <c r="C431" s="7"/>
    </row>
    <row r="432" spans="1:3" x14ac:dyDescent="0.35">
      <c r="A432" s="6"/>
      <c r="B432" s="2"/>
      <c r="C432" s="7"/>
    </row>
    <row r="433" spans="1:3" x14ac:dyDescent="0.35">
      <c r="A433" s="6"/>
      <c r="B433" s="2"/>
      <c r="C433" s="7"/>
    </row>
    <row r="434" spans="1:3" x14ac:dyDescent="0.35">
      <c r="A434" s="6"/>
      <c r="B434" s="2"/>
      <c r="C434" s="7"/>
    </row>
    <row r="435" spans="1:3" x14ac:dyDescent="0.35">
      <c r="A435" s="6"/>
      <c r="B435" s="2"/>
      <c r="C435" s="7"/>
    </row>
    <row r="436" spans="1:3" x14ac:dyDescent="0.35">
      <c r="A436" s="6"/>
      <c r="B436" s="2"/>
      <c r="C436" s="7"/>
    </row>
    <row r="437" spans="1:3" x14ac:dyDescent="0.35">
      <c r="A437" s="6"/>
      <c r="B437" s="2"/>
      <c r="C437" s="7"/>
    </row>
    <row r="438" spans="1:3" x14ac:dyDescent="0.35">
      <c r="A438" s="6"/>
      <c r="B438" s="2"/>
      <c r="C438" s="7"/>
    </row>
    <row r="439" spans="1:3" x14ac:dyDescent="0.35">
      <c r="A439" s="6"/>
      <c r="B439" s="2"/>
      <c r="C439" s="7"/>
    </row>
    <row r="440" spans="1:3" x14ac:dyDescent="0.35">
      <c r="A440" s="6"/>
      <c r="B440" s="2"/>
      <c r="C440" s="7"/>
    </row>
    <row r="441" spans="1:3" x14ac:dyDescent="0.35">
      <c r="A441" s="6"/>
      <c r="B441" s="2"/>
      <c r="C441" s="7"/>
    </row>
    <row r="442" spans="1:3" x14ac:dyDescent="0.35">
      <c r="A442" s="6"/>
      <c r="B442" s="2"/>
      <c r="C442" s="7"/>
    </row>
    <row r="443" spans="1:3" x14ac:dyDescent="0.35">
      <c r="A443" s="6"/>
      <c r="B443" s="2"/>
      <c r="C443" s="7"/>
    </row>
    <row r="444" spans="1:3" x14ac:dyDescent="0.35">
      <c r="A444" s="6"/>
      <c r="B444" s="2"/>
      <c r="C444" s="7"/>
    </row>
    <row r="445" spans="1:3" x14ac:dyDescent="0.35">
      <c r="A445" s="6"/>
      <c r="B445" s="2"/>
      <c r="C445" s="7"/>
    </row>
    <row r="446" spans="1:3" x14ac:dyDescent="0.35">
      <c r="A446" s="6"/>
      <c r="B446" s="2"/>
      <c r="C446" s="7"/>
    </row>
    <row r="447" spans="1:3" x14ac:dyDescent="0.35">
      <c r="A447" s="6"/>
      <c r="B447" s="2"/>
      <c r="C447" s="7"/>
    </row>
    <row r="448" spans="1:3" x14ac:dyDescent="0.35">
      <c r="A448" s="6"/>
      <c r="B448" s="2"/>
      <c r="C448" s="7"/>
    </row>
    <row r="449" spans="1:3" x14ac:dyDescent="0.35">
      <c r="A449" s="6"/>
      <c r="B449" s="2"/>
      <c r="C449" s="7"/>
    </row>
    <row r="450" spans="1:3" x14ac:dyDescent="0.35">
      <c r="A450" s="6"/>
      <c r="B450" s="2"/>
      <c r="C450" s="7"/>
    </row>
    <row r="451" spans="1:3" x14ac:dyDescent="0.35">
      <c r="A451" s="6"/>
      <c r="B451" s="2"/>
      <c r="C451" s="7"/>
    </row>
    <row r="452" spans="1:3" x14ac:dyDescent="0.35">
      <c r="A452" s="6"/>
      <c r="B452" s="2"/>
      <c r="C452" s="7"/>
    </row>
    <row r="453" spans="1:3" x14ac:dyDescent="0.35">
      <c r="A453" s="6"/>
      <c r="B453" s="2"/>
      <c r="C453" s="7"/>
    </row>
    <row r="454" spans="1:3" x14ac:dyDescent="0.35">
      <c r="A454" s="6"/>
      <c r="B454" s="2"/>
      <c r="C454" s="7"/>
    </row>
    <row r="455" spans="1:3" x14ac:dyDescent="0.35">
      <c r="A455" s="6"/>
      <c r="B455" s="2"/>
      <c r="C455" s="7"/>
    </row>
    <row r="456" spans="1:3" x14ac:dyDescent="0.35">
      <c r="A456" s="6"/>
      <c r="B456" s="2"/>
      <c r="C456" s="7"/>
    </row>
    <row r="457" spans="1:3" x14ac:dyDescent="0.35">
      <c r="A457" s="6"/>
      <c r="B457" s="2"/>
      <c r="C457" s="7"/>
    </row>
    <row r="458" spans="1:3" x14ac:dyDescent="0.35">
      <c r="A458" s="6"/>
      <c r="B458" s="2"/>
      <c r="C458" s="7"/>
    </row>
    <row r="459" spans="1:3" x14ac:dyDescent="0.35">
      <c r="A459" s="6"/>
      <c r="B459" s="2"/>
      <c r="C459" s="7"/>
    </row>
    <row r="460" spans="1:3" x14ac:dyDescent="0.35">
      <c r="A460" s="6"/>
      <c r="B460" s="2"/>
      <c r="C460" s="7"/>
    </row>
    <row r="461" spans="1:3" x14ac:dyDescent="0.35">
      <c r="A461" s="6"/>
      <c r="B461" s="2"/>
      <c r="C461" s="7"/>
    </row>
    <row r="462" spans="1:3" x14ac:dyDescent="0.35">
      <c r="A462" s="6"/>
      <c r="B462" s="2"/>
      <c r="C462" s="7"/>
    </row>
    <row r="463" spans="1:3" x14ac:dyDescent="0.35">
      <c r="A463" s="6"/>
      <c r="B463" s="2"/>
      <c r="C463" s="7"/>
    </row>
    <row r="464" spans="1:3" x14ac:dyDescent="0.35">
      <c r="A464" s="6"/>
      <c r="B464" s="2"/>
      <c r="C464" s="7"/>
    </row>
    <row r="465" spans="1:3" x14ac:dyDescent="0.35">
      <c r="A465" s="6"/>
      <c r="B465" s="2"/>
      <c r="C465" s="7"/>
    </row>
    <row r="466" spans="1:3" x14ac:dyDescent="0.35">
      <c r="A466" s="6"/>
      <c r="B466" s="2"/>
      <c r="C466" s="7"/>
    </row>
    <row r="467" spans="1:3" x14ac:dyDescent="0.35">
      <c r="A467" s="6"/>
      <c r="B467" s="2"/>
      <c r="C467" s="7"/>
    </row>
    <row r="468" spans="1:3" x14ac:dyDescent="0.35">
      <c r="A468" s="6"/>
      <c r="B468" s="2"/>
      <c r="C468" s="7"/>
    </row>
    <row r="469" spans="1:3" x14ac:dyDescent="0.35">
      <c r="A469" s="6"/>
      <c r="B469" s="2"/>
      <c r="C469" s="7"/>
    </row>
    <row r="470" spans="1:3" x14ac:dyDescent="0.35">
      <c r="A470" s="6"/>
      <c r="B470" s="2"/>
      <c r="C470" s="7"/>
    </row>
    <row r="471" spans="1:3" x14ac:dyDescent="0.35">
      <c r="A471" s="6"/>
      <c r="B471" s="2"/>
      <c r="C471" s="7"/>
    </row>
    <row r="472" spans="1:3" x14ac:dyDescent="0.35">
      <c r="A472" s="6"/>
      <c r="B472" s="2"/>
      <c r="C472" s="7"/>
    </row>
    <row r="473" spans="1:3" x14ac:dyDescent="0.35">
      <c r="A473" s="6"/>
      <c r="B473" s="2"/>
      <c r="C473" s="7"/>
    </row>
    <row r="474" spans="1:3" x14ac:dyDescent="0.35">
      <c r="A474" s="6"/>
      <c r="B474" s="2"/>
      <c r="C474" s="7"/>
    </row>
    <row r="475" spans="1:3" x14ac:dyDescent="0.35">
      <c r="A475" s="6"/>
      <c r="B475" s="2"/>
      <c r="C475" s="7"/>
    </row>
    <row r="476" spans="1:3" x14ac:dyDescent="0.35">
      <c r="A476" s="6"/>
      <c r="B476" s="2"/>
      <c r="C476" s="7"/>
    </row>
    <row r="477" spans="1:3" x14ac:dyDescent="0.35">
      <c r="A477" s="6"/>
      <c r="B477" s="2"/>
      <c r="C477" s="7"/>
    </row>
    <row r="478" spans="1:3" x14ac:dyDescent="0.35">
      <c r="A478" s="6"/>
      <c r="B478" s="2"/>
      <c r="C478" s="7"/>
    </row>
    <row r="479" spans="1:3" x14ac:dyDescent="0.35">
      <c r="A479" s="6"/>
      <c r="B479" s="2"/>
      <c r="C479" s="7"/>
    </row>
    <row r="480" spans="1:3" x14ac:dyDescent="0.35">
      <c r="A480" s="6"/>
      <c r="B480" s="2"/>
      <c r="C480" s="7"/>
    </row>
    <row r="481" spans="1:3" x14ac:dyDescent="0.35">
      <c r="A481" s="6"/>
      <c r="B481" s="2"/>
      <c r="C481" s="7"/>
    </row>
    <row r="482" spans="1:3" x14ac:dyDescent="0.35">
      <c r="A482" s="6"/>
      <c r="B482" s="2"/>
      <c r="C482" s="7"/>
    </row>
    <row r="483" spans="1:3" x14ac:dyDescent="0.35">
      <c r="A483" s="6"/>
      <c r="B483" s="2"/>
      <c r="C483" s="7"/>
    </row>
    <row r="484" spans="1:3" x14ac:dyDescent="0.35">
      <c r="A484" s="6"/>
      <c r="B484" s="2"/>
      <c r="C484" s="7"/>
    </row>
    <row r="485" spans="1:3" x14ac:dyDescent="0.35">
      <c r="A485" s="6"/>
      <c r="B485" s="2"/>
      <c r="C485" s="7"/>
    </row>
    <row r="486" spans="1:3" x14ac:dyDescent="0.35">
      <c r="A486" s="6"/>
      <c r="B486" s="2"/>
      <c r="C486" s="7"/>
    </row>
    <row r="487" spans="1:3" x14ac:dyDescent="0.35">
      <c r="A487" s="6"/>
      <c r="B487" s="2"/>
      <c r="C487" s="7"/>
    </row>
    <row r="488" spans="1:3" x14ac:dyDescent="0.35">
      <c r="A488" s="6"/>
      <c r="B488" s="2"/>
      <c r="C488" s="7"/>
    </row>
    <row r="489" spans="1:3" x14ac:dyDescent="0.35">
      <c r="A489" s="6"/>
      <c r="B489" s="2"/>
      <c r="C489" s="7"/>
    </row>
    <row r="490" spans="1:3" x14ac:dyDescent="0.35">
      <c r="A490" s="6"/>
      <c r="B490" s="2"/>
      <c r="C490" s="7"/>
    </row>
    <row r="491" spans="1:3" x14ac:dyDescent="0.35">
      <c r="A491" s="6"/>
      <c r="B491" s="2"/>
      <c r="C491" s="7"/>
    </row>
    <row r="492" spans="1:3" x14ac:dyDescent="0.35">
      <c r="A492" s="6"/>
      <c r="B492" s="2"/>
      <c r="C492" s="7"/>
    </row>
    <row r="493" spans="1:3" x14ac:dyDescent="0.35">
      <c r="A493" s="6"/>
      <c r="B493" s="2"/>
      <c r="C493" s="7"/>
    </row>
    <row r="494" spans="1:3" x14ac:dyDescent="0.35">
      <c r="A494" s="6"/>
      <c r="B494" s="2"/>
      <c r="C494" s="7"/>
    </row>
    <row r="495" spans="1:3" x14ac:dyDescent="0.35">
      <c r="A495" s="6"/>
      <c r="B495" s="2"/>
      <c r="C495" s="7"/>
    </row>
    <row r="496" spans="1:3" x14ac:dyDescent="0.35">
      <c r="A496" s="6"/>
      <c r="B496" s="2"/>
      <c r="C496" s="7"/>
    </row>
    <row r="497" spans="1:3" x14ac:dyDescent="0.35">
      <c r="A497" s="6"/>
      <c r="B497" s="2"/>
      <c r="C497" s="7"/>
    </row>
    <row r="498" spans="1:3" x14ac:dyDescent="0.35">
      <c r="A498" s="6"/>
      <c r="B498" s="2"/>
      <c r="C498" s="7"/>
    </row>
    <row r="499" spans="1:3" x14ac:dyDescent="0.35">
      <c r="A499" s="6"/>
      <c r="B499" s="2"/>
      <c r="C499" s="7"/>
    </row>
    <row r="500" spans="1:3" x14ac:dyDescent="0.35">
      <c r="A500" s="6"/>
      <c r="B500" s="2"/>
      <c r="C500" s="7"/>
    </row>
    <row r="501" spans="1:3" x14ac:dyDescent="0.35">
      <c r="A501" s="6"/>
      <c r="B501" s="2"/>
      <c r="C501" s="7"/>
    </row>
    <row r="502" spans="1:3" x14ac:dyDescent="0.35">
      <c r="A502" s="6"/>
      <c r="B502" s="2"/>
      <c r="C502" s="7"/>
    </row>
    <row r="503" spans="1:3" x14ac:dyDescent="0.35">
      <c r="A503" s="6"/>
      <c r="B503" s="2"/>
      <c r="C503" s="7"/>
    </row>
    <row r="504" spans="1:3" x14ac:dyDescent="0.35">
      <c r="A504" s="6"/>
      <c r="B504" s="2"/>
      <c r="C504" s="7"/>
    </row>
    <row r="505" spans="1:3" x14ac:dyDescent="0.35">
      <c r="A505" s="6"/>
      <c r="B505" s="2"/>
      <c r="C505" s="7"/>
    </row>
    <row r="506" spans="1:3" x14ac:dyDescent="0.35">
      <c r="A506" s="6"/>
      <c r="B506" s="2"/>
      <c r="C506" s="7"/>
    </row>
    <row r="507" spans="1:3" x14ac:dyDescent="0.35">
      <c r="A507" s="6"/>
      <c r="B507" s="2"/>
      <c r="C507" s="7"/>
    </row>
    <row r="508" spans="1:3" x14ac:dyDescent="0.35">
      <c r="A508" s="6"/>
      <c r="B508" s="2"/>
      <c r="C508" s="7"/>
    </row>
    <row r="509" spans="1:3" x14ac:dyDescent="0.35">
      <c r="A509" s="6"/>
      <c r="B509" s="2"/>
      <c r="C509" s="7"/>
    </row>
    <row r="510" spans="1:3" x14ac:dyDescent="0.35">
      <c r="A510" s="6"/>
      <c r="B510" s="2"/>
      <c r="C510" s="7"/>
    </row>
    <row r="511" spans="1:3" x14ac:dyDescent="0.35">
      <c r="A511" s="6"/>
      <c r="B511" s="2"/>
      <c r="C511" s="7"/>
    </row>
    <row r="512" spans="1:3" x14ac:dyDescent="0.35">
      <c r="A512" s="6"/>
      <c r="B512" s="2"/>
      <c r="C512" s="7"/>
    </row>
    <row r="513" spans="1:3" x14ac:dyDescent="0.35">
      <c r="A513" s="6"/>
      <c r="B513" s="2"/>
      <c r="C513" s="7"/>
    </row>
    <row r="514" spans="1:3" x14ac:dyDescent="0.35">
      <c r="A514" s="6"/>
      <c r="B514" s="2"/>
      <c r="C514" s="7"/>
    </row>
    <row r="515" spans="1:3" x14ac:dyDescent="0.35">
      <c r="A515" s="6"/>
      <c r="B515" s="2"/>
      <c r="C515" s="7"/>
    </row>
    <row r="516" spans="1:3" x14ac:dyDescent="0.35">
      <c r="A516" s="6"/>
      <c r="B516" s="2"/>
      <c r="C516" s="7"/>
    </row>
    <row r="517" spans="1:3" x14ac:dyDescent="0.35">
      <c r="A517" s="6"/>
      <c r="B517" s="2"/>
      <c r="C517" s="7"/>
    </row>
    <row r="518" spans="1:3" x14ac:dyDescent="0.35">
      <c r="A518" s="6"/>
      <c r="B518" s="2"/>
      <c r="C518" s="7"/>
    </row>
    <row r="519" spans="1:3" x14ac:dyDescent="0.35">
      <c r="A519" s="6"/>
      <c r="B519" s="2"/>
      <c r="C519" s="7"/>
    </row>
    <row r="520" spans="1:3" x14ac:dyDescent="0.35">
      <c r="A520" s="6"/>
      <c r="B520" s="2"/>
      <c r="C520" s="7"/>
    </row>
    <row r="521" spans="1:3" x14ac:dyDescent="0.35">
      <c r="A521" s="6"/>
      <c r="B521" s="2"/>
      <c r="C521" s="7"/>
    </row>
    <row r="522" spans="1:3" x14ac:dyDescent="0.35">
      <c r="A522" s="6"/>
      <c r="B522" s="2"/>
      <c r="C522" s="7"/>
    </row>
    <row r="523" spans="1:3" x14ac:dyDescent="0.35">
      <c r="A523" s="6"/>
      <c r="B523" s="2"/>
      <c r="C523" s="7"/>
    </row>
    <row r="524" spans="1:3" x14ac:dyDescent="0.35">
      <c r="A524" s="6"/>
      <c r="B524" s="2"/>
      <c r="C524" s="7"/>
    </row>
    <row r="525" spans="1:3" x14ac:dyDescent="0.35">
      <c r="A525" s="6"/>
      <c r="B525" s="2"/>
      <c r="C525" s="7"/>
    </row>
    <row r="526" spans="1:3" x14ac:dyDescent="0.35">
      <c r="A526" s="6"/>
      <c r="B526" s="2"/>
      <c r="C526" s="7"/>
    </row>
    <row r="527" spans="1:3" x14ac:dyDescent="0.35">
      <c r="A527" s="6"/>
      <c r="B527" s="2"/>
      <c r="C527" s="7"/>
    </row>
    <row r="528" spans="1:3" x14ac:dyDescent="0.35">
      <c r="A528" s="6"/>
      <c r="B528" s="2"/>
      <c r="C528" s="7"/>
    </row>
    <row r="529" spans="1:3" x14ac:dyDescent="0.35">
      <c r="A529" s="6"/>
      <c r="B529" s="2"/>
      <c r="C529" s="7"/>
    </row>
    <row r="530" spans="1:3" x14ac:dyDescent="0.35">
      <c r="A530" s="6"/>
      <c r="B530" s="2"/>
      <c r="C530" s="7"/>
    </row>
    <row r="531" spans="1:3" x14ac:dyDescent="0.35">
      <c r="A531" s="6"/>
      <c r="B531" s="2"/>
      <c r="C531" s="7"/>
    </row>
    <row r="532" spans="1:3" x14ac:dyDescent="0.35">
      <c r="A532" s="6"/>
      <c r="B532" s="2"/>
      <c r="C532" s="7"/>
    </row>
    <row r="533" spans="1:3" x14ac:dyDescent="0.35">
      <c r="A533" s="6"/>
      <c r="B533" s="2"/>
      <c r="C533" s="7"/>
    </row>
    <row r="534" spans="1:3" x14ac:dyDescent="0.35">
      <c r="A534" s="6"/>
      <c r="B534" s="2"/>
      <c r="C534" s="7"/>
    </row>
    <row r="535" spans="1:3" x14ac:dyDescent="0.35">
      <c r="A535" s="6"/>
      <c r="B535" s="2"/>
      <c r="C535" s="7"/>
    </row>
    <row r="536" spans="1:3" x14ac:dyDescent="0.35">
      <c r="A536" s="6"/>
      <c r="B536" s="2"/>
      <c r="C536" s="7"/>
    </row>
    <row r="537" spans="1:3" x14ac:dyDescent="0.35">
      <c r="A537" s="6"/>
      <c r="B537" s="2"/>
      <c r="C537" s="7"/>
    </row>
    <row r="538" spans="1:3" x14ac:dyDescent="0.35">
      <c r="A538" s="6"/>
      <c r="B538" s="2"/>
      <c r="C538" s="7"/>
    </row>
    <row r="539" spans="1:3" x14ac:dyDescent="0.35">
      <c r="A539" s="6"/>
      <c r="B539" s="2"/>
      <c r="C539" s="7"/>
    </row>
    <row r="540" spans="1:3" x14ac:dyDescent="0.35">
      <c r="A540" s="6"/>
      <c r="B540" s="2"/>
      <c r="C540" s="7"/>
    </row>
    <row r="541" spans="1:3" x14ac:dyDescent="0.35">
      <c r="A541" s="6"/>
      <c r="B541" s="2"/>
      <c r="C541" s="7"/>
    </row>
    <row r="542" spans="1:3" x14ac:dyDescent="0.35">
      <c r="A542" s="6"/>
      <c r="B542" s="2"/>
      <c r="C542" s="7"/>
    </row>
    <row r="543" spans="1:3" x14ac:dyDescent="0.35">
      <c r="A543" s="6"/>
      <c r="B543" s="2"/>
      <c r="C543" s="7"/>
    </row>
    <row r="544" spans="1:3" x14ac:dyDescent="0.35">
      <c r="A544" s="6"/>
      <c r="B544" s="2"/>
      <c r="C544" s="7"/>
    </row>
    <row r="545" spans="1:3" x14ac:dyDescent="0.35">
      <c r="A545" s="6"/>
      <c r="B545" s="2"/>
      <c r="C545" s="7"/>
    </row>
    <row r="546" spans="1:3" x14ac:dyDescent="0.35">
      <c r="A546" s="6"/>
      <c r="B546" s="2"/>
      <c r="C546" s="7"/>
    </row>
    <row r="547" spans="1:3" x14ac:dyDescent="0.35">
      <c r="A547" s="6"/>
      <c r="B547" s="2"/>
      <c r="C547" s="7"/>
    </row>
    <row r="548" spans="1:3" x14ac:dyDescent="0.35">
      <c r="A548" s="6"/>
      <c r="B548" s="2"/>
      <c r="C548" s="7"/>
    </row>
    <row r="549" spans="1:3" x14ac:dyDescent="0.35">
      <c r="A549" s="6"/>
      <c r="B549" s="2"/>
      <c r="C549" s="7"/>
    </row>
    <row r="550" spans="1:3" x14ac:dyDescent="0.35">
      <c r="A550" s="6"/>
      <c r="B550" s="2"/>
      <c r="C550" s="7"/>
    </row>
    <row r="551" spans="1:3" x14ac:dyDescent="0.35">
      <c r="A551" s="6"/>
      <c r="B551" s="2"/>
      <c r="C551" s="7"/>
    </row>
    <row r="552" spans="1:3" x14ac:dyDescent="0.35">
      <c r="A552" s="6"/>
      <c r="B552" s="2"/>
      <c r="C552" s="7"/>
    </row>
    <row r="553" spans="1:3" x14ac:dyDescent="0.35">
      <c r="A553" s="6"/>
      <c r="B553" s="2"/>
      <c r="C553" s="7"/>
    </row>
    <row r="554" spans="1:3" x14ac:dyDescent="0.35">
      <c r="A554" s="6"/>
      <c r="B554" s="2"/>
      <c r="C554" s="7"/>
    </row>
    <row r="555" spans="1:3" x14ac:dyDescent="0.35">
      <c r="A555" s="6"/>
      <c r="B555" s="2"/>
      <c r="C555" s="7"/>
    </row>
    <row r="556" spans="1:3" x14ac:dyDescent="0.35">
      <c r="A556" s="6"/>
      <c r="B556" s="2"/>
      <c r="C556" s="7"/>
    </row>
    <row r="557" spans="1:3" x14ac:dyDescent="0.35">
      <c r="A557" s="6"/>
      <c r="B557" s="2"/>
      <c r="C557" s="7"/>
    </row>
    <row r="558" spans="1:3" x14ac:dyDescent="0.35">
      <c r="A558" s="6"/>
      <c r="B558" s="2"/>
      <c r="C558" s="7"/>
    </row>
    <row r="559" spans="1:3" x14ac:dyDescent="0.35">
      <c r="A559" s="6"/>
      <c r="B559" s="2"/>
      <c r="C559" s="7"/>
    </row>
    <row r="560" spans="1:3" x14ac:dyDescent="0.35">
      <c r="A560" s="6"/>
      <c r="B560" s="2"/>
      <c r="C560" s="7"/>
    </row>
    <row r="561" spans="1:3" x14ac:dyDescent="0.35">
      <c r="A561" s="6"/>
      <c r="B561" s="2"/>
      <c r="C561" s="7"/>
    </row>
    <row r="562" spans="1:3" x14ac:dyDescent="0.35">
      <c r="A562" s="6"/>
      <c r="B562" s="2"/>
      <c r="C562" s="7"/>
    </row>
    <row r="563" spans="1:3" x14ac:dyDescent="0.35">
      <c r="A563" s="6"/>
      <c r="B563" s="2"/>
      <c r="C563" s="7"/>
    </row>
    <row r="564" spans="1:3" x14ac:dyDescent="0.35">
      <c r="A564" s="6"/>
      <c r="B564" s="2"/>
      <c r="C564" s="7"/>
    </row>
    <row r="565" spans="1:3" x14ac:dyDescent="0.35">
      <c r="A565" s="6"/>
      <c r="B565" s="2"/>
      <c r="C565" s="7"/>
    </row>
    <row r="566" spans="1:3" x14ac:dyDescent="0.35">
      <c r="A566" s="6"/>
      <c r="B566" s="2"/>
      <c r="C566" s="7"/>
    </row>
    <row r="567" spans="1:3" x14ac:dyDescent="0.35">
      <c r="A567" s="6"/>
      <c r="B567" s="2"/>
      <c r="C567" s="7"/>
    </row>
    <row r="568" spans="1:3" x14ac:dyDescent="0.35">
      <c r="A568" s="6"/>
      <c r="B568" s="2"/>
      <c r="C568" s="7"/>
    </row>
    <row r="569" spans="1:3" x14ac:dyDescent="0.35">
      <c r="A569" s="6"/>
      <c r="B569" s="2"/>
      <c r="C569" s="7"/>
    </row>
    <row r="570" spans="1:3" x14ac:dyDescent="0.35">
      <c r="A570" s="6"/>
      <c r="B570" s="2"/>
      <c r="C570" s="7"/>
    </row>
    <row r="571" spans="1:3" x14ac:dyDescent="0.35">
      <c r="A571" s="6"/>
      <c r="B571" s="2"/>
      <c r="C571" s="7"/>
    </row>
    <row r="572" spans="1:3" x14ac:dyDescent="0.35">
      <c r="A572" s="6"/>
      <c r="B572" s="2"/>
      <c r="C572" s="7"/>
    </row>
    <row r="573" spans="1:3" x14ac:dyDescent="0.35">
      <c r="A573" s="6"/>
      <c r="B573" s="2"/>
      <c r="C573" s="7"/>
    </row>
    <row r="574" spans="1:3" x14ac:dyDescent="0.35">
      <c r="A574" s="6"/>
      <c r="B574" s="2"/>
      <c r="C574" s="7"/>
    </row>
    <row r="575" spans="1:3" x14ac:dyDescent="0.35">
      <c r="A575" s="6"/>
      <c r="B575" s="2"/>
      <c r="C575" s="7"/>
    </row>
    <row r="576" spans="1:3" x14ac:dyDescent="0.35">
      <c r="A576" s="6"/>
      <c r="B576" s="2"/>
      <c r="C576" s="7"/>
    </row>
    <row r="577" spans="1:3" x14ac:dyDescent="0.35">
      <c r="A577" s="6"/>
      <c r="B577" s="2"/>
      <c r="C577" s="7"/>
    </row>
    <row r="578" spans="1:3" x14ac:dyDescent="0.35">
      <c r="A578" s="6"/>
      <c r="B578" s="2"/>
      <c r="C578" s="7"/>
    </row>
    <row r="579" spans="1:3" x14ac:dyDescent="0.35">
      <c r="A579" s="6"/>
      <c r="B579" s="2"/>
      <c r="C579" s="7"/>
    </row>
    <row r="580" spans="1:3" x14ac:dyDescent="0.35">
      <c r="A580" s="6"/>
      <c r="B580" s="2"/>
      <c r="C580" s="7"/>
    </row>
    <row r="581" spans="1:3" x14ac:dyDescent="0.35">
      <c r="A581" s="6"/>
      <c r="B581" s="2"/>
      <c r="C581" s="7"/>
    </row>
    <row r="582" spans="1:3" x14ac:dyDescent="0.35">
      <c r="A582" s="6"/>
      <c r="B582" s="2"/>
      <c r="C582" s="7"/>
    </row>
    <row r="583" spans="1:3" x14ac:dyDescent="0.35">
      <c r="A583" s="6"/>
      <c r="B583" s="2"/>
      <c r="C583" s="7"/>
    </row>
    <row r="584" spans="1:3" x14ac:dyDescent="0.35">
      <c r="A584" s="6"/>
      <c r="B584" s="2"/>
      <c r="C584" s="7"/>
    </row>
    <row r="585" spans="1:3" x14ac:dyDescent="0.35">
      <c r="A585" s="6"/>
      <c r="B585" s="2"/>
      <c r="C585" s="7"/>
    </row>
    <row r="586" spans="1:3" x14ac:dyDescent="0.35">
      <c r="A586" s="6"/>
      <c r="B586" s="2"/>
      <c r="C586" s="7"/>
    </row>
    <row r="587" spans="1:3" x14ac:dyDescent="0.35">
      <c r="A587" s="6"/>
      <c r="B587" s="2"/>
      <c r="C587" s="7"/>
    </row>
    <row r="588" spans="1:3" x14ac:dyDescent="0.35">
      <c r="A588" s="6"/>
      <c r="B588" s="2"/>
      <c r="C588" s="7"/>
    </row>
    <row r="589" spans="1:3" x14ac:dyDescent="0.35">
      <c r="A589" s="6"/>
      <c r="B589" s="2"/>
      <c r="C589" s="7"/>
    </row>
    <row r="590" spans="1:3" x14ac:dyDescent="0.35">
      <c r="A590" s="6"/>
      <c r="B590" s="2"/>
      <c r="C590" s="7"/>
    </row>
    <row r="591" spans="1:3" x14ac:dyDescent="0.35">
      <c r="A591" s="6"/>
      <c r="B591" s="2"/>
      <c r="C591" s="7"/>
    </row>
    <row r="592" spans="1:3" x14ac:dyDescent="0.35">
      <c r="A592" s="6"/>
      <c r="B592" s="2"/>
      <c r="C592" s="7"/>
    </row>
    <row r="593" spans="1:3" x14ac:dyDescent="0.35">
      <c r="A593" s="6"/>
      <c r="B593" s="2"/>
      <c r="C593" s="7"/>
    </row>
    <row r="594" spans="1:3" x14ac:dyDescent="0.35">
      <c r="A594" s="6"/>
      <c r="B594" s="2"/>
      <c r="C594" s="7"/>
    </row>
    <row r="595" spans="1:3" x14ac:dyDescent="0.35">
      <c r="A595" s="6"/>
      <c r="B595" s="2"/>
      <c r="C595" s="7"/>
    </row>
    <row r="596" spans="1:3" x14ac:dyDescent="0.35">
      <c r="A596" s="6"/>
      <c r="B596" s="2"/>
      <c r="C596" s="7"/>
    </row>
    <row r="597" spans="1:3" x14ac:dyDescent="0.35">
      <c r="A597" s="6"/>
      <c r="B597" s="2"/>
      <c r="C597" s="7"/>
    </row>
    <row r="598" spans="1:3" x14ac:dyDescent="0.35">
      <c r="A598" s="6"/>
      <c r="B598" s="2"/>
      <c r="C598" s="7"/>
    </row>
    <row r="599" spans="1:3" x14ac:dyDescent="0.35">
      <c r="A599" s="6"/>
      <c r="B599" s="2"/>
      <c r="C599" s="7"/>
    </row>
    <row r="600" spans="1:3" x14ac:dyDescent="0.35">
      <c r="A600" s="6"/>
      <c r="B600" s="2"/>
      <c r="C600" s="7"/>
    </row>
    <row r="601" spans="1:3" x14ac:dyDescent="0.35">
      <c r="A601" s="6"/>
      <c r="B601" s="2"/>
      <c r="C601" s="7"/>
    </row>
    <row r="602" spans="1:3" x14ac:dyDescent="0.35">
      <c r="A602" s="6"/>
      <c r="B602" s="2"/>
      <c r="C602" s="7"/>
    </row>
    <row r="603" spans="1:3" x14ac:dyDescent="0.35">
      <c r="A603" s="6"/>
      <c r="B603" s="2"/>
      <c r="C603" s="7"/>
    </row>
    <row r="604" spans="1:3" x14ac:dyDescent="0.35">
      <c r="A604" s="6"/>
      <c r="B604" s="2"/>
      <c r="C604" s="7"/>
    </row>
    <row r="605" spans="1:3" x14ac:dyDescent="0.35">
      <c r="A605" s="6"/>
      <c r="B605" s="2"/>
      <c r="C605" s="7"/>
    </row>
    <row r="606" spans="1:3" x14ac:dyDescent="0.35">
      <c r="A606" s="6"/>
      <c r="B606" s="2"/>
      <c r="C606" s="7"/>
    </row>
    <row r="607" spans="1:3" x14ac:dyDescent="0.35">
      <c r="A607" s="6"/>
      <c r="B607" s="2"/>
      <c r="C607" s="7"/>
    </row>
    <row r="608" spans="1:3" x14ac:dyDescent="0.35">
      <c r="A608" s="6"/>
      <c r="B608" s="2"/>
      <c r="C608" s="7"/>
    </row>
    <row r="609" spans="1:3" x14ac:dyDescent="0.35">
      <c r="A609" s="6"/>
      <c r="B609" s="2"/>
      <c r="C609" s="7"/>
    </row>
    <row r="610" spans="1:3" x14ac:dyDescent="0.35">
      <c r="A610" s="6"/>
      <c r="B610" s="2"/>
      <c r="C610" s="7"/>
    </row>
    <row r="611" spans="1:3" x14ac:dyDescent="0.35">
      <c r="A611" s="6"/>
      <c r="B611" s="2"/>
      <c r="C611" s="7"/>
    </row>
    <row r="612" spans="1:3" x14ac:dyDescent="0.35">
      <c r="A612" s="6"/>
      <c r="B612" s="2"/>
      <c r="C612" s="7"/>
    </row>
    <row r="613" spans="1:3" x14ac:dyDescent="0.35">
      <c r="A613" s="6"/>
      <c r="B613" s="2"/>
      <c r="C613" s="7"/>
    </row>
    <row r="614" spans="1:3" x14ac:dyDescent="0.35">
      <c r="A614" s="6"/>
      <c r="B614" s="2"/>
      <c r="C614" s="7"/>
    </row>
    <row r="615" spans="1:3" x14ac:dyDescent="0.35">
      <c r="A615" s="6"/>
      <c r="B615" s="2"/>
      <c r="C615" s="7"/>
    </row>
    <row r="616" spans="1:3" x14ac:dyDescent="0.35">
      <c r="A616" s="6"/>
      <c r="B616" s="2"/>
      <c r="C616" s="7"/>
    </row>
    <row r="617" spans="1:3" x14ac:dyDescent="0.35">
      <c r="A617" s="6"/>
      <c r="B617" s="2"/>
      <c r="C617" s="7"/>
    </row>
    <row r="618" spans="1:3" x14ac:dyDescent="0.35">
      <c r="A618" s="6"/>
      <c r="B618" s="2"/>
      <c r="C618" s="7"/>
    </row>
    <row r="619" spans="1:3" x14ac:dyDescent="0.35">
      <c r="A619" s="6"/>
      <c r="B619" s="2"/>
      <c r="C619" s="7"/>
    </row>
    <row r="620" spans="1:3" x14ac:dyDescent="0.35">
      <c r="A620" s="6"/>
      <c r="B620" s="2"/>
      <c r="C620" s="7"/>
    </row>
    <row r="621" spans="1:3" x14ac:dyDescent="0.35">
      <c r="A621" s="6"/>
      <c r="B621" s="2"/>
      <c r="C621" s="7"/>
    </row>
    <row r="622" spans="1:3" x14ac:dyDescent="0.35">
      <c r="A622" s="6"/>
      <c r="B622" s="2"/>
      <c r="C622" s="7"/>
    </row>
    <row r="623" spans="1:3" x14ac:dyDescent="0.35">
      <c r="A623" s="6"/>
      <c r="B623" s="2"/>
      <c r="C623" s="7"/>
    </row>
    <row r="624" spans="1:3" x14ac:dyDescent="0.35">
      <c r="A624" s="6"/>
      <c r="B624" s="2"/>
      <c r="C624" s="7"/>
    </row>
    <row r="625" spans="1:3" x14ac:dyDescent="0.35">
      <c r="A625" s="6"/>
      <c r="B625" s="2"/>
      <c r="C625" s="7"/>
    </row>
    <row r="626" spans="1:3" x14ac:dyDescent="0.35">
      <c r="A626" s="6"/>
      <c r="B626" s="2"/>
      <c r="C626" s="7"/>
    </row>
    <row r="627" spans="1:3" x14ac:dyDescent="0.35">
      <c r="A627" s="6"/>
      <c r="B627" s="2"/>
      <c r="C627" s="7"/>
    </row>
    <row r="628" spans="1:3" x14ac:dyDescent="0.35">
      <c r="A628" s="6"/>
      <c r="B628" s="2"/>
      <c r="C628" s="7"/>
    </row>
    <row r="629" spans="1:3" x14ac:dyDescent="0.35">
      <c r="A629" s="6"/>
      <c r="B629" s="2"/>
      <c r="C629" s="7"/>
    </row>
    <row r="630" spans="1:3" x14ac:dyDescent="0.35">
      <c r="A630" s="6"/>
      <c r="B630" s="2"/>
      <c r="C630" s="7"/>
    </row>
    <row r="631" spans="1:3" x14ac:dyDescent="0.35">
      <c r="A631" s="6"/>
      <c r="B631" s="2"/>
      <c r="C631" s="7"/>
    </row>
    <row r="632" spans="1:3" x14ac:dyDescent="0.35">
      <c r="A632" s="6"/>
      <c r="B632" s="2"/>
      <c r="C632" s="7"/>
    </row>
    <row r="633" spans="1:3" x14ac:dyDescent="0.35">
      <c r="A633" s="6"/>
      <c r="B633" s="2"/>
      <c r="C633" s="7"/>
    </row>
    <row r="634" spans="1:3" x14ac:dyDescent="0.35">
      <c r="A634" s="6"/>
      <c r="B634" s="2"/>
      <c r="C634" s="7"/>
    </row>
    <row r="635" spans="1:3" x14ac:dyDescent="0.35">
      <c r="A635" s="6"/>
      <c r="B635" s="2"/>
      <c r="C635" s="7"/>
    </row>
    <row r="636" spans="1:3" x14ac:dyDescent="0.35">
      <c r="A636" s="6"/>
      <c r="B636" s="2"/>
      <c r="C636" s="7"/>
    </row>
    <row r="637" spans="1:3" x14ac:dyDescent="0.35">
      <c r="A637" s="6"/>
      <c r="B637" s="2"/>
      <c r="C637" s="7"/>
    </row>
    <row r="638" spans="1:3" x14ac:dyDescent="0.35">
      <c r="A638" s="6"/>
      <c r="B638" s="2"/>
      <c r="C638" s="7"/>
    </row>
    <row r="639" spans="1:3" x14ac:dyDescent="0.35">
      <c r="A639" s="6"/>
      <c r="B639" s="2"/>
      <c r="C639" s="7"/>
    </row>
    <row r="640" spans="1:3" x14ac:dyDescent="0.35">
      <c r="A640" s="6"/>
      <c r="B640" s="2"/>
      <c r="C640" s="7"/>
    </row>
    <row r="641" spans="1:3" x14ac:dyDescent="0.35">
      <c r="A641" s="6"/>
      <c r="B641" s="2"/>
      <c r="C641" s="7"/>
    </row>
    <row r="642" spans="1:3" x14ac:dyDescent="0.35">
      <c r="A642" s="6"/>
      <c r="B642" s="2"/>
      <c r="C642" s="7"/>
    </row>
    <row r="643" spans="1:3" x14ac:dyDescent="0.35">
      <c r="A643" s="6"/>
      <c r="B643" s="2"/>
      <c r="C643" s="7"/>
    </row>
    <row r="644" spans="1:3" x14ac:dyDescent="0.35">
      <c r="A644" s="6"/>
      <c r="B644" s="2"/>
      <c r="C644" s="7"/>
    </row>
    <row r="645" spans="1:3" x14ac:dyDescent="0.35">
      <c r="A645" s="6"/>
      <c r="B645" s="2"/>
      <c r="C645" s="7"/>
    </row>
    <row r="646" spans="1:3" x14ac:dyDescent="0.35">
      <c r="A646" s="6"/>
      <c r="B646" s="2"/>
      <c r="C646" s="7"/>
    </row>
    <row r="647" spans="1:3" x14ac:dyDescent="0.35">
      <c r="A647" s="6"/>
      <c r="B647" s="2"/>
      <c r="C647" s="7"/>
    </row>
    <row r="648" spans="1:3" x14ac:dyDescent="0.35">
      <c r="A648" s="6"/>
      <c r="B648" s="2"/>
      <c r="C648" s="7"/>
    </row>
    <row r="649" spans="1:3" x14ac:dyDescent="0.35">
      <c r="A649" s="6"/>
      <c r="B649" s="2"/>
      <c r="C649" s="7"/>
    </row>
    <row r="650" spans="1:3" x14ac:dyDescent="0.35">
      <c r="A650" s="6"/>
      <c r="B650" s="2"/>
      <c r="C650" s="7"/>
    </row>
    <row r="651" spans="1:3" x14ac:dyDescent="0.35">
      <c r="A651" s="6"/>
      <c r="B651" s="2"/>
      <c r="C651" s="7"/>
    </row>
    <row r="652" spans="1:3" x14ac:dyDescent="0.35">
      <c r="A652" s="6"/>
      <c r="B652" s="2"/>
      <c r="C652" s="7"/>
    </row>
    <row r="653" spans="1:3" x14ac:dyDescent="0.35">
      <c r="A653" s="6"/>
      <c r="B653" s="2"/>
      <c r="C653" s="7"/>
    </row>
    <row r="654" spans="1:3" x14ac:dyDescent="0.35">
      <c r="A654" s="6"/>
      <c r="B654" s="2"/>
      <c r="C654" s="7"/>
    </row>
    <row r="655" spans="1:3" x14ac:dyDescent="0.35">
      <c r="A655" s="6"/>
      <c r="B655" s="2"/>
      <c r="C655" s="7"/>
    </row>
    <row r="656" spans="1:3" x14ac:dyDescent="0.35">
      <c r="A656" s="6"/>
      <c r="B656" s="2"/>
      <c r="C656" s="7"/>
    </row>
    <row r="657" spans="1:3" x14ac:dyDescent="0.35">
      <c r="A657" s="6"/>
      <c r="B657" s="2"/>
      <c r="C657" s="7"/>
    </row>
    <row r="658" spans="1:3" x14ac:dyDescent="0.35">
      <c r="A658" s="6"/>
      <c r="B658" s="2"/>
      <c r="C658" s="7"/>
    </row>
    <row r="659" spans="1:3" x14ac:dyDescent="0.35">
      <c r="A659" s="6"/>
      <c r="B659" s="2"/>
      <c r="C659" s="7"/>
    </row>
    <row r="660" spans="1:3" x14ac:dyDescent="0.35">
      <c r="A660" s="6"/>
      <c r="B660" s="2"/>
      <c r="C660" s="7"/>
    </row>
    <row r="661" spans="1:3" x14ac:dyDescent="0.35">
      <c r="A661" s="6"/>
      <c r="B661" s="2"/>
      <c r="C661" s="7"/>
    </row>
    <row r="662" spans="1:3" x14ac:dyDescent="0.35">
      <c r="A662" s="6"/>
      <c r="B662" s="2"/>
      <c r="C662" s="7"/>
    </row>
    <row r="663" spans="1:3" x14ac:dyDescent="0.35">
      <c r="A663" s="6"/>
      <c r="B663" s="2"/>
      <c r="C663" s="7"/>
    </row>
    <row r="664" spans="1:3" x14ac:dyDescent="0.35">
      <c r="A664" s="6"/>
      <c r="B664" s="2"/>
      <c r="C664" s="7"/>
    </row>
    <row r="665" spans="1:3" x14ac:dyDescent="0.35">
      <c r="A665" s="6"/>
      <c r="B665" s="2"/>
      <c r="C665" s="7"/>
    </row>
    <row r="666" spans="1:3" x14ac:dyDescent="0.35">
      <c r="A666" s="6"/>
      <c r="B666" s="2"/>
      <c r="C666" s="7"/>
    </row>
    <row r="667" spans="1:3" x14ac:dyDescent="0.35">
      <c r="A667" s="6"/>
      <c r="B667" s="2"/>
      <c r="C667" s="7"/>
    </row>
    <row r="668" spans="1:3" x14ac:dyDescent="0.35">
      <c r="A668" s="6"/>
      <c r="B668" s="2"/>
      <c r="C668" s="7"/>
    </row>
    <row r="669" spans="1:3" x14ac:dyDescent="0.35">
      <c r="A669" s="6"/>
      <c r="B669" s="2"/>
      <c r="C669" s="7"/>
    </row>
    <row r="670" spans="1:3" x14ac:dyDescent="0.35">
      <c r="A670" s="6"/>
      <c r="B670" s="2"/>
      <c r="C670" s="7"/>
    </row>
    <row r="671" spans="1:3" x14ac:dyDescent="0.35">
      <c r="A671" s="6"/>
      <c r="B671" s="2"/>
      <c r="C671" s="7"/>
    </row>
    <row r="672" spans="1:3" x14ac:dyDescent="0.35">
      <c r="A672" s="6"/>
      <c r="B672" s="2"/>
      <c r="C672" s="7"/>
    </row>
    <row r="673" spans="1:3" x14ac:dyDescent="0.35">
      <c r="A673" s="6"/>
      <c r="B673" s="2"/>
      <c r="C673" s="7"/>
    </row>
    <row r="674" spans="1:3" x14ac:dyDescent="0.35">
      <c r="A674" s="6"/>
      <c r="B674" s="2"/>
      <c r="C674" s="7"/>
    </row>
    <row r="675" spans="1:3" x14ac:dyDescent="0.35">
      <c r="A675" s="6"/>
      <c r="B675" s="2"/>
      <c r="C675" s="7"/>
    </row>
    <row r="676" spans="1:3" x14ac:dyDescent="0.35">
      <c r="A676" s="6"/>
      <c r="B676" s="2"/>
      <c r="C676" s="7"/>
    </row>
    <row r="677" spans="1:3" x14ac:dyDescent="0.35">
      <c r="A677" s="6"/>
      <c r="B677" s="2"/>
      <c r="C677" s="7"/>
    </row>
    <row r="678" spans="1:3" x14ac:dyDescent="0.35">
      <c r="A678" s="6"/>
      <c r="B678" s="2"/>
      <c r="C678" s="7"/>
    </row>
    <row r="679" spans="1:3" x14ac:dyDescent="0.35">
      <c r="A679" s="6"/>
      <c r="B679" s="2"/>
      <c r="C679" s="7"/>
    </row>
    <row r="680" spans="1:3" x14ac:dyDescent="0.35">
      <c r="A680" s="6"/>
      <c r="B680" s="2"/>
      <c r="C680" s="7"/>
    </row>
    <row r="681" spans="1:3" x14ac:dyDescent="0.35">
      <c r="A681" s="6"/>
      <c r="B681" s="2"/>
      <c r="C681" s="7"/>
    </row>
    <row r="682" spans="1:3" x14ac:dyDescent="0.35">
      <c r="A682" s="6"/>
      <c r="B682" s="2"/>
      <c r="C682" s="7"/>
    </row>
    <row r="683" spans="1:3" x14ac:dyDescent="0.35">
      <c r="A683" s="6"/>
      <c r="B683" s="2"/>
      <c r="C683" s="7"/>
    </row>
    <row r="684" spans="1:3" x14ac:dyDescent="0.35">
      <c r="A684" s="6"/>
      <c r="B684" s="2"/>
      <c r="C684" s="7"/>
    </row>
    <row r="685" spans="1:3" x14ac:dyDescent="0.35">
      <c r="A685" s="6"/>
      <c r="B685" s="2"/>
      <c r="C685" s="7"/>
    </row>
    <row r="686" spans="1:3" x14ac:dyDescent="0.35">
      <c r="A686" s="6"/>
      <c r="B686" s="2"/>
      <c r="C686" s="7"/>
    </row>
    <row r="687" spans="1:3" x14ac:dyDescent="0.35">
      <c r="A687" s="6"/>
      <c r="B687" s="2"/>
      <c r="C687" s="7"/>
    </row>
    <row r="688" spans="1:3" x14ac:dyDescent="0.35">
      <c r="A688" s="6"/>
      <c r="B688" s="2"/>
      <c r="C688" s="7"/>
    </row>
    <row r="689" spans="1:3" x14ac:dyDescent="0.35">
      <c r="A689" s="6"/>
      <c r="B689" s="2"/>
      <c r="C689" s="7"/>
    </row>
    <row r="690" spans="1:3" x14ac:dyDescent="0.35">
      <c r="A690" s="6"/>
      <c r="B690" s="2"/>
      <c r="C690" s="7"/>
    </row>
    <row r="691" spans="1:3" x14ac:dyDescent="0.35">
      <c r="A691" s="6"/>
      <c r="B691" s="2"/>
      <c r="C691" s="7"/>
    </row>
    <row r="692" spans="1:3" x14ac:dyDescent="0.35">
      <c r="A692" s="6"/>
      <c r="B692" s="2"/>
      <c r="C692" s="7"/>
    </row>
    <row r="693" spans="1:3" x14ac:dyDescent="0.35">
      <c r="A693" s="6"/>
      <c r="B693" s="2"/>
      <c r="C693" s="7"/>
    </row>
    <row r="694" spans="1:3" x14ac:dyDescent="0.35">
      <c r="A694" s="6"/>
      <c r="B694" s="2"/>
      <c r="C694" s="7"/>
    </row>
    <row r="695" spans="1:3" x14ac:dyDescent="0.35">
      <c r="A695" s="6"/>
      <c r="B695" s="2"/>
      <c r="C695" s="7"/>
    </row>
    <row r="696" spans="1:3" x14ac:dyDescent="0.35">
      <c r="A696" s="6"/>
      <c r="B696" s="2"/>
      <c r="C696" s="7"/>
    </row>
    <row r="697" spans="1:3" x14ac:dyDescent="0.35">
      <c r="A697" s="6"/>
      <c r="B697" s="2"/>
      <c r="C697" s="7"/>
    </row>
    <row r="698" spans="1:3" x14ac:dyDescent="0.35">
      <c r="A698" s="6"/>
      <c r="B698" s="2"/>
      <c r="C698" s="7"/>
    </row>
    <row r="699" spans="1:3" x14ac:dyDescent="0.35">
      <c r="A699" s="6"/>
      <c r="B699" s="2"/>
      <c r="C699" s="7"/>
    </row>
    <row r="700" spans="1:3" x14ac:dyDescent="0.35">
      <c r="A700" s="6"/>
      <c r="B700" s="2"/>
      <c r="C700" s="7"/>
    </row>
    <row r="701" spans="1:3" x14ac:dyDescent="0.35">
      <c r="A701" s="6"/>
      <c r="B701" s="2"/>
      <c r="C701" s="7"/>
    </row>
    <row r="702" spans="1:3" x14ac:dyDescent="0.35">
      <c r="A702" s="6"/>
      <c r="B702" s="2"/>
      <c r="C702" s="7"/>
    </row>
    <row r="703" spans="1:3" x14ac:dyDescent="0.35">
      <c r="A703" s="6"/>
      <c r="B703" s="2"/>
      <c r="C703" s="7"/>
    </row>
    <row r="704" spans="1:3" x14ac:dyDescent="0.35">
      <c r="A704" s="6"/>
      <c r="B704" s="2"/>
      <c r="C704" s="7"/>
    </row>
    <row r="705" spans="1:3" x14ac:dyDescent="0.35">
      <c r="A705" s="6"/>
      <c r="B705" s="2"/>
      <c r="C705" s="7"/>
    </row>
    <row r="706" spans="1:3" x14ac:dyDescent="0.35">
      <c r="A706" s="6"/>
      <c r="B706" s="2"/>
      <c r="C706" s="7"/>
    </row>
    <row r="707" spans="1:3" x14ac:dyDescent="0.35">
      <c r="A707" s="6"/>
      <c r="B707" s="2"/>
      <c r="C707" s="7"/>
    </row>
    <row r="708" spans="1:3" x14ac:dyDescent="0.35">
      <c r="A708" s="6"/>
      <c r="B708" s="2"/>
      <c r="C708" s="7"/>
    </row>
    <row r="709" spans="1:3" x14ac:dyDescent="0.35">
      <c r="A709" s="6"/>
      <c r="B709" s="2"/>
      <c r="C709" s="7"/>
    </row>
    <row r="710" spans="1:3" x14ac:dyDescent="0.35">
      <c r="A710" s="6"/>
      <c r="B710" s="2"/>
      <c r="C710" s="7"/>
    </row>
    <row r="711" spans="1:3" x14ac:dyDescent="0.35">
      <c r="A711" s="6"/>
      <c r="B711" s="2"/>
      <c r="C711" s="7"/>
    </row>
    <row r="712" spans="1:3" x14ac:dyDescent="0.35">
      <c r="A712" s="6"/>
      <c r="B712" s="2"/>
      <c r="C712" s="7"/>
    </row>
    <row r="713" spans="1:3" x14ac:dyDescent="0.35">
      <c r="A713" s="6"/>
      <c r="B713" s="2"/>
      <c r="C713" s="7"/>
    </row>
    <row r="714" spans="1:3" x14ac:dyDescent="0.35">
      <c r="A714" s="6"/>
      <c r="B714" s="2"/>
      <c r="C714" s="7"/>
    </row>
    <row r="715" spans="1:3" x14ac:dyDescent="0.35">
      <c r="A715" s="6"/>
      <c r="B715" s="2"/>
      <c r="C715" s="7"/>
    </row>
    <row r="716" spans="1:3" x14ac:dyDescent="0.35">
      <c r="A716" s="6"/>
      <c r="B716" s="2"/>
      <c r="C716" s="7"/>
    </row>
    <row r="717" spans="1:3" x14ac:dyDescent="0.35">
      <c r="A717" s="6"/>
      <c r="B717" s="2"/>
      <c r="C717" s="7"/>
    </row>
    <row r="718" spans="1:3" x14ac:dyDescent="0.35">
      <c r="A718" s="6"/>
      <c r="B718" s="2"/>
      <c r="C718" s="7"/>
    </row>
    <row r="719" spans="1:3" x14ac:dyDescent="0.35">
      <c r="A719" s="6"/>
      <c r="B719" s="2"/>
      <c r="C719" s="7"/>
    </row>
    <row r="720" spans="1:3" x14ac:dyDescent="0.35">
      <c r="A720" s="6"/>
      <c r="B720" s="2"/>
      <c r="C720" s="7"/>
    </row>
    <row r="721" spans="1:3" x14ac:dyDescent="0.35">
      <c r="A721" s="6"/>
      <c r="B721" s="2"/>
      <c r="C721" s="7"/>
    </row>
    <row r="722" spans="1:3" x14ac:dyDescent="0.35">
      <c r="A722" s="6"/>
      <c r="B722" s="2"/>
      <c r="C722" s="7"/>
    </row>
    <row r="723" spans="1:3" x14ac:dyDescent="0.35">
      <c r="A723" s="6"/>
      <c r="B723" s="2"/>
      <c r="C723" s="7"/>
    </row>
    <row r="724" spans="1:3" x14ac:dyDescent="0.35">
      <c r="A724" s="6"/>
      <c r="B724" s="2"/>
      <c r="C724" s="7"/>
    </row>
    <row r="725" spans="1:3" x14ac:dyDescent="0.35">
      <c r="A725" s="6"/>
      <c r="B725" s="2"/>
      <c r="C725" s="7"/>
    </row>
    <row r="726" spans="1:3" x14ac:dyDescent="0.35">
      <c r="A726" s="6"/>
      <c r="B726" s="2"/>
      <c r="C726" s="7"/>
    </row>
    <row r="727" spans="1:3" x14ac:dyDescent="0.35">
      <c r="A727" s="6"/>
      <c r="B727" s="2"/>
      <c r="C727" s="7"/>
    </row>
    <row r="728" spans="1:3" x14ac:dyDescent="0.35">
      <c r="A728" s="6"/>
      <c r="B728" s="2"/>
      <c r="C728" s="7"/>
    </row>
    <row r="729" spans="1:3" x14ac:dyDescent="0.35">
      <c r="A729" s="6"/>
      <c r="B729" s="2"/>
      <c r="C729" s="7"/>
    </row>
    <row r="730" spans="1:3" x14ac:dyDescent="0.35">
      <c r="A730" s="6"/>
      <c r="B730" s="2"/>
      <c r="C730" s="7"/>
    </row>
    <row r="731" spans="1:3" x14ac:dyDescent="0.35">
      <c r="A731" s="6"/>
      <c r="B731" s="2"/>
      <c r="C731" s="7"/>
    </row>
    <row r="732" spans="1:3" x14ac:dyDescent="0.35">
      <c r="A732" s="6"/>
      <c r="B732" s="2"/>
      <c r="C732" s="7"/>
    </row>
    <row r="733" spans="1:3" x14ac:dyDescent="0.35">
      <c r="A733" s="6"/>
      <c r="B733" s="2"/>
      <c r="C733" s="7"/>
    </row>
    <row r="734" spans="1:3" x14ac:dyDescent="0.35">
      <c r="A734" s="6"/>
      <c r="B734" s="2"/>
      <c r="C734" s="7"/>
    </row>
    <row r="735" spans="1:3" x14ac:dyDescent="0.35">
      <c r="A735" s="6"/>
      <c r="B735" s="2"/>
      <c r="C735" s="7"/>
    </row>
    <row r="736" spans="1:3" x14ac:dyDescent="0.35">
      <c r="A736" s="6"/>
      <c r="B736" s="2"/>
      <c r="C736" s="7"/>
    </row>
    <row r="737" spans="1:3" x14ac:dyDescent="0.35">
      <c r="A737" s="6"/>
      <c r="B737" s="2"/>
      <c r="C737" s="7"/>
    </row>
    <row r="738" spans="1:3" x14ac:dyDescent="0.35">
      <c r="A738" s="6"/>
      <c r="B738" s="2"/>
      <c r="C738" s="7"/>
    </row>
    <row r="739" spans="1:3" x14ac:dyDescent="0.35">
      <c r="A739" s="6"/>
      <c r="B739" s="2"/>
      <c r="C739" s="7"/>
    </row>
    <row r="740" spans="1:3" x14ac:dyDescent="0.35">
      <c r="A740" s="6"/>
      <c r="B740" s="2"/>
      <c r="C740" s="7"/>
    </row>
    <row r="741" spans="1:3" x14ac:dyDescent="0.35">
      <c r="A741" s="6"/>
      <c r="B741" s="2"/>
      <c r="C741" s="7"/>
    </row>
    <row r="742" spans="1:3" x14ac:dyDescent="0.35">
      <c r="A742" s="6"/>
      <c r="B742" s="2"/>
      <c r="C742" s="7"/>
    </row>
    <row r="743" spans="1:3" x14ac:dyDescent="0.35">
      <c r="A743" s="6"/>
      <c r="B743" s="2"/>
      <c r="C743" s="7"/>
    </row>
    <row r="744" spans="1:3" x14ac:dyDescent="0.35">
      <c r="A744" s="6"/>
      <c r="B744" s="2"/>
      <c r="C744" s="7"/>
    </row>
    <row r="745" spans="1:3" x14ac:dyDescent="0.35">
      <c r="A745" s="6"/>
      <c r="B745" s="2"/>
      <c r="C745" s="7"/>
    </row>
    <row r="746" spans="1:3" x14ac:dyDescent="0.35">
      <c r="A746" s="6"/>
      <c r="B746" s="2"/>
      <c r="C746" s="7"/>
    </row>
    <row r="747" spans="1:3" x14ac:dyDescent="0.35">
      <c r="A747" s="6"/>
      <c r="B747" s="2"/>
      <c r="C747" s="7"/>
    </row>
    <row r="748" spans="1:3" x14ac:dyDescent="0.35">
      <c r="A748" s="6"/>
      <c r="B748" s="2"/>
      <c r="C748" s="7"/>
    </row>
    <row r="749" spans="1:3" x14ac:dyDescent="0.35">
      <c r="A749" s="6"/>
      <c r="B749" s="2"/>
      <c r="C749" s="7"/>
    </row>
    <row r="750" spans="1:3" x14ac:dyDescent="0.35">
      <c r="A750" s="6"/>
      <c r="B750" s="2"/>
      <c r="C750" s="7"/>
    </row>
    <row r="751" spans="1:3" x14ac:dyDescent="0.35">
      <c r="A751" s="6"/>
      <c r="B751" s="2"/>
      <c r="C751" s="7"/>
    </row>
    <row r="752" spans="1:3" x14ac:dyDescent="0.35">
      <c r="A752" s="6"/>
      <c r="B752" s="2"/>
      <c r="C752" s="7"/>
    </row>
    <row r="753" spans="1:3" x14ac:dyDescent="0.35">
      <c r="A753" s="6"/>
      <c r="B753" s="2"/>
      <c r="C753" s="7"/>
    </row>
    <row r="754" spans="1:3" x14ac:dyDescent="0.35">
      <c r="A754" s="6"/>
      <c r="B754" s="2"/>
      <c r="C754" s="7"/>
    </row>
    <row r="755" spans="1:3" x14ac:dyDescent="0.35">
      <c r="A755" s="6"/>
      <c r="B755" s="2"/>
      <c r="C755" s="7"/>
    </row>
    <row r="756" spans="1:3" x14ac:dyDescent="0.35">
      <c r="A756" s="6"/>
      <c r="B756" s="2"/>
      <c r="C756" s="7"/>
    </row>
    <row r="757" spans="1:3" x14ac:dyDescent="0.35">
      <c r="A757" s="6"/>
      <c r="B757" s="2"/>
      <c r="C757" s="7"/>
    </row>
    <row r="758" spans="1:3" x14ac:dyDescent="0.35">
      <c r="A758" s="6"/>
      <c r="B758" s="2"/>
      <c r="C758" s="7"/>
    </row>
    <row r="759" spans="1:3" x14ac:dyDescent="0.35">
      <c r="A759" s="6"/>
      <c r="B759" s="2"/>
      <c r="C759" s="7"/>
    </row>
    <row r="760" spans="1:3" x14ac:dyDescent="0.35">
      <c r="A760" s="6"/>
      <c r="B760" s="2"/>
      <c r="C760" s="7"/>
    </row>
    <row r="761" spans="1:3" x14ac:dyDescent="0.35">
      <c r="A761" s="6"/>
      <c r="B761" s="2"/>
      <c r="C761" s="7"/>
    </row>
    <row r="762" spans="1:3" x14ac:dyDescent="0.35">
      <c r="A762" s="6"/>
      <c r="B762" s="2"/>
      <c r="C762" s="7"/>
    </row>
    <row r="763" spans="1:3" x14ac:dyDescent="0.35">
      <c r="A763" s="6"/>
      <c r="B763" s="2"/>
      <c r="C763" s="7"/>
    </row>
    <row r="764" spans="1:3" x14ac:dyDescent="0.35">
      <c r="A764" s="6"/>
      <c r="B764" s="2"/>
      <c r="C764" s="7"/>
    </row>
    <row r="765" spans="1:3" x14ac:dyDescent="0.35">
      <c r="A765" s="6"/>
      <c r="B765" s="2"/>
      <c r="C765" s="7"/>
    </row>
    <row r="766" spans="1:3" x14ac:dyDescent="0.35">
      <c r="A766" s="6"/>
      <c r="B766" s="2"/>
      <c r="C766" s="7"/>
    </row>
    <row r="767" spans="1:3" x14ac:dyDescent="0.35">
      <c r="A767" s="6"/>
      <c r="B767" s="2"/>
      <c r="C767" s="7"/>
    </row>
    <row r="768" spans="1:3" x14ac:dyDescent="0.35">
      <c r="A768" s="6"/>
      <c r="B768" s="2"/>
      <c r="C768" s="7"/>
    </row>
    <row r="769" spans="1:3" x14ac:dyDescent="0.35">
      <c r="A769" s="6"/>
      <c r="B769" s="2"/>
      <c r="C769" s="7"/>
    </row>
    <row r="770" spans="1:3" x14ac:dyDescent="0.35">
      <c r="A770" s="6"/>
      <c r="B770" s="2"/>
      <c r="C770" s="7"/>
    </row>
    <row r="771" spans="1:3" x14ac:dyDescent="0.35">
      <c r="A771" s="6"/>
      <c r="B771" s="2"/>
      <c r="C771" s="7"/>
    </row>
    <row r="772" spans="1:3" x14ac:dyDescent="0.35">
      <c r="A772" s="6"/>
      <c r="B772" s="2"/>
      <c r="C772" s="7"/>
    </row>
    <row r="773" spans="1:3" x14ac:dyDescent="0.35">
      <c r="A773" s="6"/>
      <c r="B773" s="2"/>
      <c r="C773" s="7"/>
    </row>
    <row r="774" spans="1:3" x14ac:dyDescent="0.35">
      <c r="A774" s="6"/>
      <c r="B774" s="2"/>
      <c r="C774" s="7"/>
    </row>
    <row r="775" spans="1:3" x14ac:dyDescent="0.35">
      <c r="A775" s="6"/>
      <c r="B775" s="2"/>
      <c r="C775" s="7"/>
    </row>
    <row r="776" spans="1:3" x14ac:dyDescent="0.35">
      <c r="A776" s="6"/>
      <c r="B776" s="2"/>
      <c r="C776" s="7"/>
    </row>
    <row r="777" spans="1:3" x14ac:dyDescent="0.35">
      <c r="A777" s="6"/>
      <c r="B777" s="2"/>
      <c r="C777" s="7"/>
    </row>
    <row r="778" spans="1:3" x14ac:dyDescent="0.35">
      <c r="A778" s="6"/>
      <c r="B778" s="2"/>
      <c r="C778" s="7"/>
    </row>
    <row r="779" spans="1:3" x14ac:dyDescent="0.35">
      <c r="A779" s="6"/>
      <c r="B779" s="2"/>
      <c r="C779" s="7"/>
    </row>
    <row r="780" spans="1:3" x14ac:dyDescent="0.35">
      <c r="A780" s="6"/>
      <c r="B780" s="2"/>
      <c r="C780" s="7"/>
    </row>
    <row r="781" spans="1:3" x14ac:dyDescent="0.35">
      <c r="A781" s="6"/>
      <c r="B781" s="2"/>
      <c r="C781" s="7"/>
    </row>
    <row r="782" spans="1:3" x14ac:dyDescent="0.35">
      <c r="A782" s="6"/>
      <c r="B782" s="2"/>
      <c r="C782" s="7"/>
    </row>
    <row r="783" spans="1:3" x14ac:dyDescent="0.35">
      <c r="A783" s="6"/>
      <c r="B783" s="2"/>
      <c r="C783" s="7"/>
    </row>
    <row r="784" spans="1:3" x14ac:dyDescent="0.35">
      <c r="A784" s="6"/>
      <c r="B784" s="2"/>
      <c r="C784" s="7"/>
    </row>
    <row r="785" spans="1:3" x14ac:dyDescent="0.35">
      <c r="A785" s="6"/>
      <c r="B785" s="2"/>
      <c r="C785" s="7"/>
    </row>
    <row r="786" spans="1:3" x14ac:dyDescent="0.35">
      <c r="A786" s="6"/>
      <c r="B786" s="2"/>
      <c r="C786" s="7"/>
    </row>
    <row r="787" spans="1:3" x14ac:dyDescent="0.35">
      <c r="A787" s="6"/>
      <c r="B787" s="2"/>
      <c r="C787" s="7"/>
    </row>
    <row r="788" spans="1:3" x14ac:dyDescent="0.35">
      <c r="A788" s="6"/>
      <c r="B788" s="2"/>
      <c r="C788" s="7"/>
    </row>
    <row r="789" spans="1:3" x14ac:dyDescent="0.35">
      <c r="A789" s="6"/>
      <c r="B789" s="2"/>
      <c r="C789" s="7"/>
    </row>
    <row r="790" spans="1:3" x14ac:dyDescent="0.35">
      <c r="A790" s="6"/>
      <c r="B790" s="2"/>
      <c r="C790" s="7"/>
    </row>
    <row r="791" spans="1:3" x14ac:dyDescent="0.35">
      <c r="A791" s="6"/>
      <c r="B791" s="2"/>
      <c r="C791" s="7"/>
    </row>
    <row r="792" spans="1:3" x14ac:dyDescent="0.35">
      <c r="A792" s="6"/>
      <c r="B792" s="2"/>
      <c r="C792" s="7"/>
    </row>
    <row r="793" spans="1:3" x14ac:dyDescent="0.35">
      <c r="A793" s="6"/>
      <c r="B793" s="2"/>
      <c r="C793" s="7"/>
    </row>
    <row r="794" spans="1:3" x14ac:dyDescent="0.35">
      <c r="A794" s="6"/>
      <c r="B794" s="2"/>
      <c r="C794" s="7"/>
    </row>
    <row r="795" spans="1:3" x14ac:dyDescent="0.35">
      <c r="A795" s="6"/>
      <c r="B795" s="2"/>
      <c r="C795" s="7"/>
    </row>
    <row r="796" spans="1:3" x14ac:dyDescent="0.35">
      <c r="A796" s="6"/>
      <c r="B796" s="2"/>
      <c r="C796" s="7"/>
    </row>
    <row r="797" spans="1:3" x14ac:dyDescent="0.35">
      <c r="A797" s="6"/>
      <c r="B797" s="2"/>
      <c r="C797" s="7"/>
    </row>
    <row r="798" spans="1:3" x14ac:dyDescent="0.35">
      <c r="A798" s="6"/>
      <c r="B798" s="2"/>
      <c r="C798" s="7"/>
    </row>
    <row r="799" spans="1:3" x14ac:dyDescent="0.35">
      <c r="A799" s="6"/>
      <c r="B799" s="2"/>
      <c r="C799" s="7"/>
    </row>
    <row r="800" spans="1:3" x14ac:dyDescent="0.35">
      <c r="A800" s="6"/>
      <c r="B800" s="2"/>
      <c r="C800" s="7"/>
    </row>
    <row r="801" spans="1:3" x14ac:dyDescent="0.35">
      <c r="A801" s="6"/>
      <c r="B801" s="2"/>
      <c r="C801" s="7"/>
    </row>
    <row r="802" spans="1:3" x14ac:dyDescent="0.35">
      <c r="A802" s="6"/>
      <c r="B802" s="2"/>
      <c r="C802" s="7"/>
    </row>
    <row r="803" spans="1:3" x14ac:dyDescent="0.35">
      <c r="A803" s="6"/>
      <c r="B803" s="2"/>
      <c r="C803" s="7"/>
    </row>
    <row r="804" spans="1:3" x14ac:dyDescent="0.35">
      <c r="A804" s="6"/>
      <c r="B804" s="2"/>
      <c r="C804" s="7"/>
    </row>
    <row r="805" spans="1:3" x14ac:dyDescent="0.35">
      <c r="A805" s="6"/>
      <c r="B805" s="2"/>
      <c r="C805" s="7"/>
    </row>
    <row r="806" spans="1:3" x14ac:dyDescent="0.35">
      <c r="A806" s="6"/>
      <c r="B806" s="2"/>
      <c r="C806" s="7"/>
    </row>
    <row r="807" spans="1:3" x14ac:dyDescent="0.35">
      <c r="A807" s="6"/>
      <c r="B807" s="2"/>
      <c r="C807" s="7"/>
    </row>
    <row r="808" spans="1:3" x14ac:dyDescent="0.35">
      <c r="A808" s="6"/>
      <c r="B808" s="2"/>
      <c r="C808" s="7"/>
    </row>
    <row r="809" spans="1:3" x14ac:dyDescent="0.35">
      <c r="A809" s="6"/>
      <c r="B809" s="2"/>
      <c r="C809" s="7"/>
    </row>
    <row r="810" spans="1:3" x14ac:dyDescent="0.35">
      <c r="A810" s="6"/>
      <c r="B810" s="2"/>
      <c r="C810" s="7"/>
    </row>
    <row r="811" spans="1:3" x14ac:dyDescent="0.35">
      <c r="A811" s="6"/>
      <c r="B811" s="2"/>
      <c r="C811" s="7"/>
    </row>
    <row r="812" spans="1:3" x14ac:dyDescent="0.35">
      <c r="A812" s="6"/>
      <c r="B812" s="2"/>
      <c r="C812" s="7"/>
    </row>
    <row r="813" spans="1:3" x14ac:dyDescent="0.35">
      <c r="A813" s="6"/>
      <c r="B813" s="2"/>
      <c r="C813" s="7"/>
    </row>
    <row r="814" spans="1:3" x14ac:dyDescent="0.35">
      <c r="A814" s="6"/>
      <c r="B814" s="2"/>
      <c r="C814" s="7"/>
    </row>
    <row r="815" spans="1:3" x14ac:dyDescent="0.35">
      <c r="A815" s="6"/>
      <c r="B815" s="2"/>
      <c r="C815" s="7"/>
    </row>
    <row r="816" spans="1:3" x14ac:dyDescent="0.35">
      <c r="A816" s="6"/>
      <c r="B816" s="2"/>
      <c r="C816" s="7"/>
    </row>
    <row r="817" spans="1:3" x14ac:dyDescent="0.35">
      <c r="A817" s="6"/>
      <c r="B817" s="2"/>
      <c r="C817" s="7"/>
    </row>
    <row r="818" spans="1:3" x14ac:dyDescent="0.35">
      <c r="A818" s="6"/>
      <c r="B818" s="2"/>
      <c r="C818" s="7"/>
    </row>
    <row r="819" spans="1:3" x14ac:dyDescent="0.35">
      <c r="A819" s="6"/>
      <c r="B819" s="2"/>
      <c r="C819" s="7"/>
    </row>
    <row r="820" spans="1:3" x14ac:dyDescent="0.35">
      <c r="A820" s="6"/>
      <c r="B820" s="2"/>
      <c r="C820" s="7"/>
    </row>
    <row r="821" spans="1:3" x14ac:dyDescent="0.35">
      <c r="A821" s="6"/>
      <c r="B821" s="2"/>
      <c r="C821" s="7"/>
    </row>
    <row r="822" spans="1:3" x14ac:dyDescent="0.35">
      <c r="A822" s="6"/>
      <c r="B822" s="2"/>
      <c r="C822" s="7"/>
    </row>
    <row r="823" spans="1:3" x14ac:dyDescent="0.35">
      <c r="A823" s="6"/>
      <c r="B823" s="2"/>
      <c r="C823" s="7"/>
    </row>
    <row r="824" spans="1:3" x14ac:dyDescent="0.35">
      <c r="A824" s="6"/>
      <c r="B824" s="2"/>
      <c r="C824" s="7"/>
    </row>
    <row r="825" spans="1:3" x14ac:dyDescent="0.35">
      <c r="A825" s="6"/>
      <c r="B825" s="2"/>
      <c r="C825" s="7"/>
    </row>
    <row r="826" spans="1:3" x14ac:dyDescent="0.35">
      <c r="A826" s="6"/>
      <c r="B826" s="2"/>
      <c r="C826" s="7"/>
    </row>
    <row r="827" spans="1:3" x14ac:dyDescent="0.35">
      <c r="A827" s="6"/>
      <c r="B827" s="2"/>
      <c r="C827" s="7"/>
    </row>
    <row r="828" spans="1:3" x14ac:dyDescent="0.35">
      <c r="A828" s="6"/>
      <c r="B828" s="2"/>
      <c r="C828" s="7"/>
    </row>
    <row r="829" spans="1:3" x14ac:dyDescent="0.35">
      <c r="A829" s="6"/>
      <c r="B829" s="2"/>
      <c r="C829" s="7"/>
    </row>
    <row r="830" spans="1:3" x14ac:dyDescent="0.35">
      <c r="A830" s="6"/>
      <c r="B830" s="2"/>
      <c r="C830" s="7"/>
    </row>
    <row r="831" spans="1:3" x14ac:dyDescent="0.35">
      <c r="A831" s="6"/>
      <c r="B831" s="2"/>
      <c r="C831" s="7"/>
    </row>
    <row r="832" spans="1:3" x14ac:dyDescent="0.35">
      <c r="A832" s="6"/>
      <c r="B832" s="2"/>
      <c r="C832" s="7"/>
    </row>
    <row r="833" spans="1:3" x14ac:dyDescent="0.35">
      <c r="A833" s="6"/>
      <c r="B833" s="2"/>
      <c r="C833" s="7"/>
    </row>
    <row r="834" spans="1:3" x14ac:dyDescent="0.35">
      <c r="A834" s="6"/>
      <c r="B834" s="2"/>
      <c r="C834" s="7"/>
    </row>
    <row r="835" spans="1:3" x14ac:dyDescent="0.35">
      <c r="A835" s="6"/>
      <c r="B835" s="2"/>
      <c r="C835" s="7"/>
    </row>
    <row r="836" spans="1:3" x14ac:dyDescent="0.35">
      <c r="A836" s="6"/>
      <c r="B836" s="2"/>
      <c r="C836" s="7"/>
    </row>
    <row r="837" spans="1:3" x14ac:dyDescent="0.35">
      <c r="A837" s="6"/>
      <c r="B837" s="2"/>
      <c r="C837" s="7"/>
    </row>
    <row r="838" spans="1:3" x14ac:dyDescent="0.35">
      <c r="A838" s="6"/>
      <c r="B838" s="2"/>
      <c r="C838" s="7"/>
    </row>
    <row r="839" spans="1:3" x14ac:dyDescent="0.35">
      <c r="A839" s="6"/>
      <c r="B839" s="2"/>
      <c r="C839" s="7"/>
    </row>
    <row r="840" spans="1:3" x14ac:dyDescent="0.35">
      <c r="A840" s="6"/>
      <c r="B840" s="2"/>
      <c r="C840" s="7"/>
    </row>
    <row r="841" spans="1:3" x14ac:dyDescent="0.35">
      <c r="A841" s="6"/>
      <c r="B841" s="2"/>
      <c r="C841" s="7"/>
    </row>
    <row r="842" spans="1:3" x14ac:dyDescent="0.35">
      <c r="A842" s="6"/>
      <c r="B842" s="2"/>
      <c r="C842" s="7"/>
    </row>
    <row r="843" spans="1:3" x14ac:dyDescent="0.35">
      <c r="A843" s="6"/>
      <c r="B843" s="2"/>
      <c r="C843" s="7"/>
    </row>
    <row r="844" spans="1:3" x14ac:dyDescent="0.35">
      <c r="A844" s="6"/>
      <c r="B844" s="2"/>
      <c r="C844" s="7"/>
    </row>
    <row r="845" spans="1:3" x14ac:dyDescent="0.35">
      <c r="A845" s="6"/>
      <c r="B845" s="2"/>
      <c r="C845" s="7"/>
    </row>
    <row r="846" spans="1:3" x14ac:dyDescent="0.35">
      <c r="A846" s="6"/>
      <c r="B846" s="2"/>
      <c r="C846" s="7"/>
    </row>
    <row r="847" spans="1:3" x14ac:dyDescent="0.35">
      <c r="A847" s="6"/>
      <c r="B847" s="2"/>
      <c r="C847" s="7"/>
    </row>
    <row r="848" spans="1:3" x14ac:dyDescent="0.35">
      <c r="A848" s="6"/>
      <c r="B848" s="2"/>
      <c r="C848" s="7"/>
    </row>
    <row r="849" spans="1:3" x14ac:dyDescent="0.35">
      <c r="A849" s="6"/>
      <c r="B849" s="2"/>
      <c r="C849" s="7"/>
    </row>
    <row r="850" spans="1:3" x14ac:dyDescent="0.35">
      <c r="A850" s="6"/>
      <c r="B850" s="2"/>
      <c r="C850" s="7"/>
    </row>
    <row r="851" spans="1:3" x14ac:dyDescent="0.35">
      <c r="A851" s="6"/>
      <c r="B851" s="2"/>
      <c r="C851" s="7"/>
    </row>
    <row r="852" spans="1:3" x14ac:dyDescent="0.35">
      <c r="A852" s="6"/>
      <c r="B852" s="2"/>
      <c r="C852" s="7"/>
    </row>
    <row r="853" spans="1:3" x14ac:dyDescent="0.35">
      <c r="A853" s="6"/>
      <c r="B853" s="2"/>
      <c r="C853" s="7"/>
    </row>
    <row r="854" spans="1:3" x14ac:dyDescent="0.35">
      <c r="A854" s="6"/>
      <c r="B854" s="2"/>
      <c r="C854" s="7"/>
    </row>
    <row r="855" spans="1:3" x14ac:dyDescent="0.35">
      <c r="A855" s="6"/>
      <c r="B855" s="2"/>
      <c r="C855" s="7"/>
    </row>
    <row r="856" spans="1:3" x14ac:dyDescent="0.35">
      <c r="A856" s="6"/>
      <c r="B856" s="2"/>
      <c r="C856" s="7"/>
    </row>
    <row r="857" spans="1:3" x14ac:dyDescent="0.35">
      <c r="A857" s="6"/>
      <c r="B857" s="2"/>
      <c r="C857" s="7"/>
    </row>
    <row r="858" spans="1:3" x14ac:dyDescent="0.35">
      <c r="A858" s="6"/>
      <c r="B858" s="2"/>
      <c r="C858" s="7"/>
    </row>
    <row r="859" spans="1:3" x14ac:dyDescent="0.35">
      <c r="A859" s="6"/>
      <c r="B859" s="2"/>
      <c r="C859" s="7"/>
    </row>
    <row r="860" spans="1:3" x14ac:dyDescent="0.35">
      <c r="A860" s="6"/>
      <c r="B860" s="2"/>
      <c r="C860" s="7"/>
    </row>
    <row r="861" spans="1:3" x14ac:dyDescent="0.35">
      <c r="A861" s="6"/>
      <c r="B861" s="2"/>
      <c r="C861" s="7"/>
    </row>
    <row r="862" spans="1:3" x14ac:dyDescent="0.35">
      <c r="A862" s="6"/>
      <c r="B862" s="2"/>
      <c r="C862" s="7"/>
    </row>
    <row r="863" spans="1:3" x14ac:dyDescent="0.35">
      <c r="A863" s="6"/>
      <c r="B863" s="2"/>
      <c r="C863" s="7"/>
    </row>
    <row r="864" spans="1:3" x14ac:dyDescent="0.35">
      <c r="A864" s="6"/>
      <c r="B864" s="2"/>
      <c r="C864" s="7"/>
    </row>
    <row r="865" spans="1:3" x14ac:dyDescent="0.35">
      <c r="A865" s="6"/>
      <c r="B865" s="2"/>
      <c r="C865" s="7"/>
    </row>
  </sheetData>
  <sheetProtection sheet="1" objects="1" scenarios="1"/>
  <autoFilter ref="A3:G3" xr:uid="{00000000-0001-0000-0400-000000000000}"/>
  <mergeCells count="2">
    <mergeCell ref="A1:G1"/>
    <mergeCell ref="A2:G2"/>
  </mergeCells>
  <conditionalFormatting sqref="F5:F36">
    <cfRule type="containsText" dxfId="4" priority="1" operator="containsText" text="Ja">
      <formula>NOT(ISERROR(SEARCH("Ja",F5)))</formula>
    </cfRule>
    <cfRule type="containsText" dxfId="3" priority="2" operator="containsText" text="Nein">
      <formula>NOT(ISERROR(SEARCH("Nein",F5)))</formula>
    </cfRule>
  </conditionalFormatting>
  <dataValidations count="2">
    <dataValidation type="list" allowBlank="1" showInputMessage="1" showErrorMessage="1" sqref="F8:F10 F17:F19 F5:F6 F12:F15 F32:F36 F21:F31" xr:uid="{1E7F8F8F-278A-44AB-96AE-5BE42FA04036}">
      <formula1>"Ja, Nein"</formula1>
    </dataValidation>
    <dataValidation allowBlank="1" showInputMessage="1" showErrorMessage="1" sqref="F7 F11 F16 F20" xr:uid="{FD2EAE04-6806-4017-89B5-94C059FEDE88}"/>
  </dataValidations>
  <pageMargins left="0.7" right="0.7" top="0.78740157499999996" bottom="0.78740157499999996"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7FFE5-AAA6-4080-B567-A3E398FCC676}">
  <sheetPr codeName="Tabelle10">
    <tabColor rgb="FF0070C0"/>
  </sheetPr>
  <dimension ref="A1:I379"/>
  <sheetViews>
    <sheetView zoomScale="85" zoomScaleNormal="85" workbookViewId="0">
      <pane ySplit="3" topLeftCell="A4" activePane="bottomLeft" state="frozen"/>
      <selection activeCell="B5" sqref="B5"/>
      <selection pane="bottomLeft" activeCell="A9" sqref="A9"/>
    </sheetView>
  </sheetViews>
  <sheetFormatPr baseColWidth="10" defaultColWidth="14.36328125" defaultRowHeight="14.5" x14ac:dyDescent="0.35"/>
  <cols>
    <col min="1" max="1" width="15.26953125" style="25" customWidth="1"/>
    <col min="2" max="2" width="20.36328125" style="25" customWidth="1"/>
    <col min="3" max="3" width="13.26953125" style="25" customWidth="1"/>
    <col min="4" max="4" width="90.6328125" style="25" customWidth="1"/>
    <col min="5" max="5" width="30.81640625" style="49" customWidth="1"/>
    <col min="6" max="6" width="11.08984375" style="49" customWidth="1"/>
    <col min="7" max="7" width="42.36328125" style="36" customWidth="1"/>
    <col min="8" max="8" width="58.81640625" style="25" customWidth="1"/>
    <col min="9" max="9" width="39.81640625" style="25" customWidth="1"/>
    <col min="10" max="16384" width="14.36328125" style="25"/>
  </cols>
  <sheetData>
    <row r="1" spans="1:9" ht="21" x14ac:dyDescent="0.35">
      <c r="A1" s="615" t="s">
        <v>11</v>
      </c>
      <c r="B1" s="615"/>
      <c r="C1" s="639"/>
      <c r="D1" s="639"/>
      <c r="E1" s="77"/>
      <c r="F1" s="95"/>
    </row>
    <row r="2" spans="1:9" ht="119.25" customHeight="1" thickBot="1" x14ac:dyDescent="0.4">
      <c r="A2" s="616" t="s">
        <v>224</v>
      </c>
      <c r="B2" s="616"/>
      <c r="C2" s="616"/>
      <c r="D2" s="616"/>
      <c r="E2" s="616"/>
      <c r="F2" s="616"/>
      <c r="G2" s="616"/>
      <c r="H2" s="543" t="s">
        <v>225</v>
      </c>
      <c r="I2"/>
    </row>
    <row r="3" spans="1:9" ht="18.5" x14ac:dyDescent="0.35">
      <c r="A3" s="174" t="s">
        <v>49</v>
      </c>
      <c r="B3" s="175" t="s">
        <v>226</v>
      </c>
      <c r="C3" s="391" t="s">
        <v>50</v>
      </c>
      <c r="D3" s="174" t="s">
        <v>51</v>
      </c>
      <c r="E3" s="74" t="s">
        <v>227</v>
      </c>
      <c r="F3" s="74" t="s">
        <v>53</v>
      </c>
      <c r="G3" s="447" t="s">
        <v>228</v>
      </c>
      <c r="H3" s="363" t="s">
        <v>55</v>
      </c>
    </row>
    <row r="4" spans="1:9" s="2" customFormat="1" ht="30" customHeight="1" x14ac:dyDescent="0.35">
      <c r="A4" s="152" t="s">
        <v>229</v>
      </c>
      <c r="B4" s="129"/>
      <c r="C4" s="392"/>
      <c r="D4" s="366" t="s">
        <v>229</v>
      </c>
      <c r="E4" s="137"/>
      <c r="F4" s="362"/>
      <c r="G4" s="361"/>
      <c r="H4" s="367"/>
    </row>
    <row r="5" spans="1:9" s="2" customFormat="1" x14ac:dyDescent="0.35">
      <c r="A5" s="152" t="s">
        <v>229</v>
      </c>
      <c r="B5" s="129"/>
      <c r="C5" s="392"/>
      <c r="D5" s="152" t="s">
        <v>230</v>
      </c>
      <c r="E5" s="141"/>
      <c r="F5" s="131"/>
      <c r="G5" s="364"/>
      <c r="H5" s="365"/>
    </row>
    <row r="6" spans="1:9" s="2" customFormat="1" ht="29" x14ac:dyDescent="0.35">
      <c r="A6" s="152" t="s">
        <v>229</v>
      </c>
      <c r="B6" s="28" t="s">
        <v>231</v>
      </c>
      <c r="C6" s="393" t="s">
        <v>232</v>
      </c>
      <c r="D6" s="368" t="s">
        <v>233</v>
      </c>
      <c r="E6" s="76" t="s">
        <v>8</v>
      </c>
      <c r="F6" s="96"/>
      <c r="G6" s="503"/>
      <c r="H6" s="504"/>
    </row>
    <row r="7" spans="1:9" s="2" customFormat="1" ht="29" x14ac:dyDescent="0.35">
      <c r="A7" s="152" t="s">
        <v>229</v>
      </c>
      <c r="B7" s="28" t="s">
        <v>231</v>
      </c>
      <c r="C7" s="393" t="s">
        <v>234</v>
      </c>
      <c r="D7" s="368" t="s">
        <v>235</v>
      </c>
      <c r="E7" s="76" t="s">
        <v>8</v>
      </c>
      <c r="F7" s="96"/>
      <c r="G7" s="503"/>
      <c r="H7" s="504"/>
    </row>
    <row r="8" spans="1:9" s="2" customFormat="1" ht="29" x14ac:dyDescent="0.35">
      <c r="A8" s="152" t="s">
        <v>229</v>
      </c>
      <c r="B8" s="29" t="s">
        <v>231</v>
      </c>
      <c r="C8" s="393" t="s">
        <v>236</v>
      </c>
      <c r="D8" s="369" t="s">
        <v>237</v>
      </c>
      <c r="E8" s="78" t="s">
        <v>8</v>
      </c>
      <c r="F8" s="97"/>
      <c r="G8" s="503"/>
      <c r="H8" s="504"/>
    </row>
    <row r="9" spans="1:9" s="2" customFormat="1" ht="29" x14ac:dyDescent="0.35">
      <c r="A9" s="152" t="s">
        <v>229</v>
      </c>
      <c r="B9" s="29" t="s">
        <v>231</v>
      </c>
      <c r="C9" s="393" t="s">
        <v>238</v>
      </c>
      <c r="D9" s="369" t="s">
        <v>239</v>
      </c>
      <c r="E9" s="78" t="s">
        <v>8</v>
      </c>
      <c r="F9" s="97"/>
      <c r="G9" s="503"/>
      <c r="H9" s="504"/>
    </row>
    <row r="10" spans="1:9" s="2" customFormat="1" ht="29" x14ac:dyDescent="0.35">
      <c r="A10" s="152" t="s">
        <v>229</v>
      </c>
      <c r="B10" s="29" t="s">
        <v>231</v>
      </c>
      <c r="C10" s="393" t="s">
        <v>240</v>
      </c>
      <c r="D10" s="369" t="s">
        <v>241</v>
      </c>
      <c r="E10" s="78" t="s">
        <v>8</v>
      </c>
      <c r="F10" s="97"/>
      <c r="G10" s="503"/>
      <c r="H10" s="504"/>
    </row>
    <row r="11" spans="1:9" s="2" customFormat="1" ht="58" x14ac:dyDescent="0.35">
      <c r="A11" s="152" t="s">
        <v>229</v>
      </c>
      <c r="B11" s="29" t="s">
        <v>231</v>
      </c>
      <c r="C11" s="393" t="s">
        <v>242</v>
      </c>
      <c r="D11" s="369" t="s">
        <v>243</v>
      </c>
      <c r="E11" s="78" t="s">
        <v>8</v>
      </c>
      <c r="F11" s="97"/>
      <c r="G11" s="503"/>
      <c r="H11" s="504"/>
    </row>
    <row r="12" spans="1:9" s="2" customFormat="1" ht="43.5" x14ac:dyDescent="0.35">
      <c r="A12" s="152" t="s">
        <v>229</v>
      </c>
      <c r="B12" s="29" t="s">
        <v>231</v>
      </c>
      <c r="C12" s="393" t="s">
        <v>244</v>
      </c>
      <c r="D12" s="369" t="s">
        <v>245</v>
      </c>
      <c r="E12" s="78" t="s">
        <v>8</v>
      </c>
      <c r="F12" s="97"/>
      <c r="G12" s="503"/>
      <c r="H12" s="504"/>
    </row>
    <row r="13" spans="1:9" s="2" customFormat="1" ht="29" x14ac:dyDescent="0.35">
      <c r="A13" s="152" t="s">
        <v>229</v>
      </c>
      <c r="B13" s="29" t="s">
        <v>231</v>
      </c>
      <c r="C13" s="393" t="s">
        <v>246</v>
      </c>
      <c r="D13" s="369" t="s">
        <v>247</v>
      </c>
      <c r="E13" s="78" t="s">
        <v>8</v>
      </c>
      <c r="F13" s="97"/>
      <c r="G13" s="503"/>
      <c r="H13" s="504"/>
    </row>
    <row r="14" spans="1:9" s="2" customFormat="1" ht="43.5" x14ac:dyDescent="0.35">
      <c r="A14" s="152" t="s">
        <v>229</v>
      </c>
      <c r="B14" s="29" t="s">
        <v>231</v>
      </c>
      <c r="C14" s="393" t="s">
        <v>248</v>
      </c>
      <c r="D14" s="370" t="s">
        <v>249</v>
      </c>
      <c r="E14" s="119" t="s">
        <v>8</v>
      </c>
      <c r="F14" s="97"/>
      <c r="G14" s="503"/>
      <c r="H14" s="504"/>
    </row>
    <row r="15" spans="1:9" s="2" customFormat="1" ht="29" x14ac:dyDescent="0.35">
      <c r="A15" s="152" t="s">
        <v>229</v>
      </c>
      <c r="B15" s="29" t="s">
        <v>231</v>
      </c>
      <c r="C15" s="393" t="s">
        <v>250</v>
      </c>
      <c r="D15" s="369" t="s">
        <v>251</v>
      </c>
      <c r="E15" s="78"/>
      <c r="F15" s="97">
        <v>1</v>
      </c>
      <c r="G15" s="503"/>
      <c r="H15" s="504"/>
    </row>
    <row r="16" spans="1:9" s="2" customFormat="1" ht="29" x14ac:dyDescent="0.35">
      <c r="A16" s="152" t="s">
        <v>229</v>
      </c>
      <c r="B16" s="29" t="s">
        <v>231</v>
      </c>
      <c r="C16" s="393" t="s">
        <v>252</v>
      </c>
      <c r="D16" s="369" t="s">
        <v>253</v>
      </c>
      <c r="E16" s="78"/>
      <c r="F16" s="97">
        <v>1</v>
      </c>
      <c r="G16" s="503"/>
      <c r="H16" s="504"/>
    </row>
    <row r="17" spans="1:8" s="2" customFormat="1" ht="43.5" x14ac:dyDescent="0.35">
      <c r="A17" s="152" t="s">
        <v>229</v>
      </c>
      <c r="B17" s="29" t="s">
        <v>231</v>
      </c>
      <c r="C17" s="393" t="s">
        <v>254</v>
      </c>
      <c r="D17" s="369" t="s">
        <v>255</v>
      </c>
      <c r="E17" s="78"/>
      <c r="F17" s="97">
        <v>1</v>
      </c>
      <c r="G17" s="503"/>
      <c r="H17" s="504"/>
    </row>
    <row r="18" spans="1:8" s="2" customFormat="1" ht="29" x14ac:dyDescent="0.35">
      <c r="A18" s="152" t="s">
        <v>229</v>
      </c>
      <c r="B18" s="29" t="s">
        <v>231</v>
      </c>
      <c r="C18" s="393" t="s">
        <v>256</v>
      </c>
      <c r="D18" s="370" t="s">
        <v>257</v>
      </c>
      <c r="E18" s="119"/>
      <c r="F18" s="97">
        <v>1</v>
      </c>
      <c r="G18" s="503"/>
      <c r="H18" s="504"/>
    </row>
    <row r="19" spans="1:8" s="2" customFormat="1" x14ac:dyDescent="0.35">
      <c r="A19" s="152" t="s">
        <v>229</v>
      </c>
      <c r="B19" s="29" t="s">
        <v>231</v>
      </c>
      <c r="C19" s="393" t="s">
        <v>258</v>
      </c>
      <c r="D19" s="369" t="s">
        <v>259</v>
      </c>
      <c r="E19" s="78"/>
      <c r="F19" s="97">
        <v>2</v>
      </c>
      <c r="G19" s="503"/>
      <c r="H19" s="504"/>
    </row>
    <row r="20" spans="1:8" s="2" customFormat="1" ht="43.5" x14ac:dyDescent="0.35">
      <c r="A20" s="152" t="s">
        <v>229</v>
      </c>
      <c r="B20" s="29" t="s">
        <v>231</v>
      </c>
      <c r="C20" s="393" t="s">
        <v>260</v>
      </c>
      <c r="D20" s="369" t="s">
        <v>261</v>
      </c>
      <c r="E20" s="78"/>
      <c r="F20" s="97">
        <v>2</v>
      </c>
      <c r="G20" s="503"/>
      <c r="H20" s="504"/>
    </row>
    <row r="21" spans="1:8" s="2" customFormat="1" ht="29" x14ac:dyDescent="0.35">
      <c r="A21" s="152" t="s">
        <v>229</v>
      </c>
      <c r="B21" s="29" t="s">
        <v>231</v>
      </c>
      <c r="C21" s="393" t="s">
        <v>262</v>
      </c>
      <c r="D21" s="371" t="s">
        <v>263</v>
      </c>
      <c r="E21" s="79"/>
      <c r="F21" s="68">
        <v>2</v>
      </c>
      <c r="G21" s="503"/>
      <c r="H21" s="504"/>
    </row>
    <row r="22" spans="1:8" s="2" customFormat="1" ht="29" x14ac:dyDescent="0.35">
      <c r="A22" s="152" t="s">
        <v>229</v>
      </c>
      <c r="B22" s="29" t="s">
        <v>231</v>
      </c>
      <c r="C22" s="393" t="s">
        <v>264</v>
      </c>
      <c r="D22" s="369" t="s">
        <v>265</v>
      </c>
      <c r="E22" s="78"/>
      <c r="F22" s="97">
        <v>3</v>
      </c>
      <c r="G22" s="503"/>
      <c r="H22" s="504"/>
    </row>
    <row r="23" spans="1:8" s="2" customFormat="1" ht="29" x14ac:dyDescent="0.35">
      <c r="A23" s="152" t="s">
        <v>229</v>
      </c>
      <c r="B23" s="29" t="s">
        <v>231</v>
      </c>
      <c r="C23" s="393" t="s">
        <v>266</v>
      </c>
      <c r="D23" s="371" t="s">
        <v>267</v>
      </c>
      <c r="E23" s="79"/>
      <c r="F23" s="68">
        <v>3</v>
      </c>
      <c r="G23" s="503"/>
      <c r="H23" s="504"/>
    </row>
    <row r="24" spans="1:8" x14ac:dyDescent="0.35">
      <c r="A24" s="152" t="s">
        <v>229</v>
      </c>
      <c r="B24" s="132"/>
      <c r="C24" s="394"/>
      <c r="D24" s="152" t="s">
        <v>268</v>
      </c>
      <c r="E24" s="372"/>
      <c r="F24" s="133"/>
      <c r="G24" s="123"/>
      <c r="H24" s="351"/>
    </row>
    <row r="25" spans="1:8" ht="29" x14ac:dyDescent="0.35">
      <c r="A25" s="152" t="s">
        <v>229</v>
      </c>
      <c r="B25" s="30" t="s">
        <v>268</v>
      </c>
      <c r="C25" s="395" t="s">
        <v>269</v>
      </c>
      <c r="D25" s="323" t="s">
        <v>270</v>
      </c>
      <c r="E25" s="80" t="s">
        <v>8</v>
      </c>
      <c r="F25" s="98"/>
      <c r="G25" s="503"/>
      <c r="H25" s="504"/>
    </row>
    <row r="26" spans="1:8" ht="29" x14ac:dyDescent="0.35">
      <c r="A26" s="152" t="s">
        <v>229</v>
      </c>
      <c r="B26" s="30" t="s">
        <v>268</v>
      </c>
      <c r="C26" s="396" t="s">
        <v>271</v>
      </c>
      <c r="D26" s="373" t="s">
        <v>272</v>
      </c>
      <c r="E26" s="81" t="s">
        <v>8</v>
      </c>
      <c r="F26" s="99"/>
      <c r="G26" s="503"/>
      <c r="H26" s="504"/>
    </row>
    <row r="27" spans="1:8" ht="29" x14ac:dyDescent="0.35">
      <c r="A27" s="152" t="s">
        <v>229</v>
      </c>
      <c r="B27" s="30" t="s">
        <v>268</v>
      </c>
      <c r="C27" s="396" t="s">
        <v>273</v>
      </c>
      <c r="D27" s="373" t="s">
        <v>274</v>
      </c>
      <c r="E27" s="81" t="s">
        <v>8</v>
      </c>
      <c r="F27" s="99"/>
      <c r="G27" s="503"/>
      <c r="H27" s="504"/>
    </row>
    <row r="28" spans="1:8" ht="29" x14ac:dyDescent="0.35">
      <c r="A28" s="152" t="s">
        <v>229</v>
      </c>
      <c r="B28" s="30" t="s">
        <v>268</v>
      </c>
      <c r="C28" s="396" t="s">
        <v>275</v>
      </c>
      <c r="D28" s="374" t="s">
        <v>276</v>
      </c>
      <c r="E28" s="82" t="s">
        <v>8</v>
      </c>
      <c r="F28" s="97"/>
      <c r="G28" s="503"/>
      <c r="H28" s="504"/>
    </row>
    <row r="29" spans="1:8" ht="43.5" x14ac:dyDescent="0.35">
      <c r="A29" s="152" t="s">
        <v>229</v>
      </c>
      <c r="B29" s="30" t="s">
        <v>268</v>
      </c>
      <c r="C29" s="396" t="s">
        <v>277</v>
      </c>
      <c r="D29" s="373" t="s">
        <v>278</v>
      </c>
      <c r="E29" s="81" t="s">
        <v>8</v>
      </c>
      <c r="F29" s="99"/>
      <c r="G29" s="503"/>
      <c r="H29" s="504"/>
    </row>
    <row r="30" spans="1:8" ht="29" x14ac:dyDescent="0.35">
      <c r="A30" s="152" t="s">
        <v>229</v>
      </c>
      <c r="B30" s="30" t="s">
        <v>268</v>
      </c>
      <c r="C30" s="396" t="s">
        <v>279</v>
      </c>
      <c r="D30" s="373" t="s">
        <v>280</v>
      </c>
      <c r="E30" s="81" t="s">
        <v>8</v>
      </c>
      <c r="F30" s="99"/>
      <c r="G30" s="503"/>
      <c r="H30" s="504"/>
    </row>
    <row r="31" spans="1:8" ht="43.5" x14ac:dyDescent="0.35">
      <c r="A31" s="152" t="s">
        <v>229</v>
      </c>
      <c r="B31" s="30" t="s">
        <v>268</v>
      </c>
      <c r="C31" s="105" t="s">
        <v>281</v>
      </c>
      <c r="D31" s="373" t="s">
        <v>282</v>
      </c>
      <c r="E31" s="81" t="s">
        <v>8</v>
      </c>
      <c r="F31" s="99"/>
      <c r="G31" s="503"/>
      <c r="H31" s="504"/>
    </row>
    <row r="32" spans="1:8" ht="58" x14ac:dyDescent="0.35">
      <c r="A32" s="152" t="s">
        <v>229</v>
      </c>
      <c r="B32" s="30" t="s">
        <v>268</v>
      </c>
      <c r="C32" s="396" t="s">
        <v>283</v>
      </c>
      <c r="D32" s="373" t="s">
        <v>284</v>
      </c>
      <c r="E32" s="81" t="s">
        <v>8</v>
      </c>
      <c r="F32" s="99"/>
      <c r="G32" s="503"/>
      <c r="H32" s="504"/>
    </row>
    <row r="33" spans="1:8" ht="58" x14ac:dyDescent="0.35">
      <c r="A33" s="152" t="s">
        <v>229</v>
      </c>
      <c r="B33" s="30" t="s">
        <v>268</v>
      </c>
      <c r="C33" s="105" t="s">
        <v>285</v>
      </c>
      <c r="D33" s="373" t="s">
        <v>286</v>
      </c>
      <c r="E33" s="81" t="s">
        <v>8</v>
      </c>
      <c r="F33" s="99"/>
      <c r="G33" s="503"/>
      <c r="H33" s="504"/>
    </row>
    <row r="34" spans="1:8" ht="29" x14ac:dyDescent="0.35">
      <c r="A34" s="152" t="s">
        <v>229</v>
      </c>
      <c r="B34" s="30" t="s">
        <v>268</v>
      </c>
      <c r="C34" s="396" t="s">
        <v>287</v>
      </c>
      <c r="D34" s="373" t="s">
        <v>288</v>
      </c>
      <c r="E34" s="81"/>
      <c r="F34" s="99">
        <v>1</v>
      </c>
      <c r="G34" s="503"/>
      <c r="H34" s="504"/>
    </row>
    <row r="35" spans="1:8" ht="58" x14ac:dyDescent="0.35">
      <c r="A35" s="152" t="s">
        <v>229</v>
      </c>
      <c r="B35" s="30" t="s">
        <v>268</v>
      </c>
      <c r="C35" s="396" t="s">
        <v>289</v>
      </c>
      <c r="D35" s="373" t="s">
        <v>290</v>
      </c>
      <c r="E35" s="81"/>
      <c r="F35" s="99">
        <v>1</v>
      </c>
      <c r="G35" s="503"/>
      <c r="H35" s="504"/>
    </row>
    <row r="36" spans="1:8" ht="43.5" x14ac:dyDescent="0.35">
      <c r="A36" s="152" t="s">
        <v>229</v>
      </c>
      <c r="B36" s="30" t="s">
        <v>268</v>
      </c>
      <c r="C36" s="396" t="s">
        <v>291</v>
      </c>
      <c r="D36" s="373" t="s">
        <v>292</v>
      </c>
      <c r="E36" s="81"/>
      <c r="F36" s="99">
        <v>1</v>
      </c>
      <c r="G36" s="503"/>
      <c r="H36" s="504"/>
    </row>
    <row r="37" spans="1:8" ht="87" x14ac:dyDescent="0.35">
      <c r="A37" s="152" t="s">
        <v>229</v>
      </c>
      <c r="B37" s="30" t="s">
        <v>268</v>
      </c>
      <c r="C37" s="396" t="s">
        <v>293</v>
      </c>
      <c r="D37" s="373" t="s">
        <v>294</v>
      </c>
      <c r="E37" s="81"/>
      <c r="F37" s="99">
        <v>1</v>
      </c>
      <c r="G37" s="503"/>
      <c r="H37" s="504"/>
    </row>
    <row r="38" spans="1:8" ht="43.5" x14ac:dyDescent="0.35">
      <c r="A38" s="152" t="s">
        <v>229</v>
      </c>
      <c r="B38" s="30" t="s">
        <v>268</v>
      </c>
      <c r="C38" s="396" t="s">
        <v>295</v>
      </c>
      <c r="D38" s="373" t="s">
        <v>296</v>
      </c>
      <c r="E38" s="181"/>
      <c r="F38" s="99">
        <v>1</v>
      </c>
      <c r="G38" s="503"/>
      <c r="H38" s="504"/>
    </row>
    <row r="39" spans="1:8" ht="29" x14ac:dyDescent="0.35">
      <c r="A39" s="152" t="s">
        <v>229</v>
      </c>
      <c r="B39" s="30" t="s">
        <v>268</v>
      </c>
      <c r="C39" s="396" t="s">
        <v>297</v>
      </c>
      <c r="D39" s="379" t="s">
        <v>298</v>
      </c>
      <c r="E39" s="84"/>
      <c r="F39" s="99">
        <v>1</v>
      </c>
      <c r="G39" s="503"/>
      <c r="H39" s="504"/>
    </row>
    <row r="40" spans="1:8" ht="29" x14ac:dyDescent="0.35">
      <c r="A40" s="152" t="s">
        <v>229</v>
      </c>
      <c r="B40" s="30" t="s">
        <v>268</v>
      </c>
      <c r="C40" s="396" t="s">
        <v>299</v>
      </c>
      <c r="D40" s="373" t="s">
        <v>300</v>
      </c>
      <c r="E40" s="81"/>
      <c r="F40" s="99">
        <v>2</v>
      </c>
      <c r="G40" s="503"/>
      <c r="H40" s="504"/>
    </row>
    <row r="41" spans="1:8" ht="43.5" x14ac:dyDescent="0.35">
      <c r="A41" s="152" t="s">
        <v>229</v>
      </c>
      <c r="B41" s="30" t="s">
        <v>268</v>
      </c>
      <c r="C41" s="396" t="s">
        <v>301</v>
      </c>
      <c r="D41" s="373" t="s">
        <v>302</v>
      </c>
      <c r="E41" s="81"/>
      <c r="F41" s="99">
        <v>2</v>
      </c>
      <c r="G41" s="503"/>
      <c r="H41" s="504"/>
    </row>
    <row r="42" spans="1:8" x14ac:dyDescent="0.35">
      <c r="A42" s="152" t="s">
        <v>229</v>
      </c>
      <c r="B42" s="30" t="s">
        <v>268</v>
      </c>
      <c r="C42" s="396" t="s">
        <v>303</v>
      </c>
      <c r="D42" s="373" t="s">
        <v>304</v>
      </c>
      <c r="E42" s="81"/>
      <c r="F42" s="99">
        <v>2</v>
      </c>
      <c r="G42" s="503"/>
      <c r="H42" s="504"/>
    </row>
    <row r="43" spans="1:8" ht="58" x14ac:dyDescent="0.35">
      <c r="A43" s="152" t="s">
        <v>229</v>
      </c>
      <c r="B43" s="30" t="s">
        <v>268</v>
      </c>
      <c r="C43" s="396" t="s">
        <v>305</v>
      </c>
      <c r="D43" s="373" t="s">
        <v>306</v>
      </c>
      <c r="E43" s="81"/>
      <c r="F43" s="99">
        <v>2</v>
      </c>
      <c r="G43" s="503"/>
      <c r="H43" s="504"/>
    </row>
    <row r="44" spans="1:8" ht="101.5" x14ac:dyDescent="0.35">
      <c r="A44" s="152" t="s">
        <v>229</v>
      </c>
      <c r="B44" s="30" t="s">
        <v>268</v>
      </c>
      <c r="C44" s="396" t="s">
        <v>307</v>
      </c>
      <c r="D44" s="373" t="s">
        <v>308</v>
      </c>
      <c r="E44" s="81"/>
      <c r="F44" s="99">
        <v>2</v>
      </c>
      <c r="G44" s="503"/>
      <c r="H44" s="504"/>
    </row>
    <row r="45" spans="1:8" x14ac:dyDescent="0.35">
      <c r="A45" s="152" t="s">
        <v>229</v>
      </c>
      <c r="B45" s="132"/>
      <c r="C45" s="394"/>
      <c r="D45" s="375" t="s">
        <v>309</v>
      </c>
      <c r="E45" s="179"/>
      <c r="F45" s="180"/>
      <c r="G45" s="123"/>
      <c r="H45" s="351"/>
    </row>
    <row r="46" spans="1:8" x14ac:dyDescent="0.35">
      <c r="A46" s="152" t="s">
        <v>229</v>
      </c>
      <c r="B46" s="28" t="s">
        <v>309</v>
      </c>
      <c r="C46" s="393" t="s">
        <v>310</v>
      </c>
      <c r="D46" s="323" t="s">
        <v>311</v>
      </c>
      <c r="E46" s="81" t="s">
        <v>8</v>
      </c>
      <c r="F46" s="99"/>
      <c r="G46" s="503"/>
      <c r="H46" s="504"/>
    </row>
    <row r="47" spans="1:8" ht="29" x14ac:dyDescent="0.35">
      <c r="A47" s="152" t="s">
        <v>229</v>
      </c>
      <c r="B47" s="28" t="s">
        <v>309</v>
      </c>
      <c r="C47" s="393" t="s">
        <v>312</v>
      </c>
      <c r="D47" s="323" t="s">
        <v>313</v>
      </c>
      <c r="E47" s="81" t="s">
        <v>8</v>
      </c>
      <c r="F47" s="99"/>
      <c r="G47" s="503"/>
      <c r="H47" s="504"/>
    </row>
    <row r="48" spans="1:8" ht="43.5" x14ac:dyDescent="0.35">
      <c r="A48" s="152" t="s">
        <v>229</v>
      </c>
      <c r="B48" s="29" t="s">
        <v>309</v>
      </c>
      <c r="C48" s="393" t="s">
        <v>314</v>
      </c>
      <c r="D48" s="373" t="s">
        <v>315</v>
      </c>
      <c r="E48" s="81" t="s">
        <v>8</v>
      </c>
      <c r="F48" s="99"/>
      <c r="G48" s="503"/>
      <c r="H48" s="504"/>
    </row>
    <row r="49" spans="1:8" x14ac:dyDescent="0.35">
      <c r="A49" s="152" t="s">
        <v>229</v>
      </c>
      <c r="B49" s="29" t="s">
        <v>309</v>
      </c>
      <c r="C49" s="393" t="s">
        <v>316</v>
      </c>
      <c r="D49" s="376" t="s">
        <v>317</v>
      </c>
      <c r="E49" s="83" t="s">
        <v>8</v>
      </c>
      <c r="F49" s="99"/>
      <c r="G49" s="503"/>
      <c r="H49" s="504"/>
    </row>
    <row r="50" spans="1:8" ht="29" x14ac:dyDescent="0.35">
      <c r="A50" s="152" t="s">
        <v>229</v>
      </c>
      <c r="B50" s="29" t="s">
        <v>309</v>
      </c>
      <c r="C50" s="393" t="s">
        <v>318</v>
      </c>
      <c r="D50" s="376" t="s">
        <v>319</v>
      </c>
      <c r="E50" s="83" t="s">
        <v>8</v>
      </c>
      <c r="F50" s="99"/>
      <c r="G50" s="503"/>
      <c r="H50" s="504"/>
    </row>
    <row r="51" spans="1:8" ht="29" x14ac:dyDescent="0.35">
      <c r="A51" s="152" t="s">
        <v>229</v>
      </c>
      <c r="B51" s="29" t="s">
        <v>309</v>
      </c>
      <c r="C51" s="393" t="s">
        <v>320</v>
      </c>
      <c r="D51" s="376" t="s">
        <v>321</v>
      </c>
      <c r="E51" s="83" t="s">
        <v>8</v>
      </c>
      <c r="F51" s="99"/>
      <c r="G51" s="503"/>
      <c r="H51" s="504"/>
    </row>
    <row r="52" spans="1:8" ht="29" x14ac:dyDescent="0.35">
      <c r="A52" s="152" t="s">
        <v>229</v>
      </c>
      <c r="B52" s="29" t="s">
        <v>309</v>
      </c>
      <c r="C52" s="393" t="s">
        <v>322</v>
      </c>
      <c r="D52" s="376" t="s">
        <v>323</v>
      </c>
      <c r="E52" s="83" t="s">
        <v>8</v>
      </c>
      <c r="F52" s="99"/>
      <c r="G52" s="503"/>
      <c r="H52" s="504"/>
    </row>
    <row r="53" spans="1:8" ht="43.5" x14ac:dyDescent="0.35">
      <c r="A53" s="152" t="s">
        <v>229</v>
      </c>
      <c r="B53" s="29" t="s">
        <v>309</v>
      </c>
      <c r="C53" s="393" t="s">
        <v>324</v>
      </c>
      <c r="D53" s="376" t="s">
        <v>325</v>
      </c>
      <c r="E53" s="83" t="s">
        <v>8</v>
      </c>
      <c r="F53" s="99"/>
      <c r="G53" s="503"/>
      <c r="H53" s="504"/>
    </row>
    <row r="54" spans="1:8" ht="29" x14ac:dyDescent="0.35">
      <c r="A54" s="152" t="s">
        <v>229</v>
      </c>
      <c r="B54" s="29" t="s">
        <v>309</v>
      </c>
      <c r="C54" s="393" t="s">
        <v>326</v>
      </c>
      <c r="D54" s="376" t="s">
        <v>327</v>
      </c>
      <c r="E54" s="83"/>
      <c r="F54" s="99">
        <v>1</v>
      </c>
      <c r="G54" s="503"/>
      <c r="H54" s="504"/>
    </row>
    <row r="55" spans="1:8" x14ac:dyDescent="0.35">
      <c r="A55" s="152" t="s">
        <v>229</v>
      </c>
      <c r="B55" s="29" t="s">
        <v>309</v>
      </c>
      <c r="C55" s="393" t="s">
        <v>328</v>
      </c>
      <c r="D55" s="376" t="s">
        <v>329</v>
      </c>
      <c r="E55" s="83"/>
      <c r="F55" s="99">
        <v>1</v>
      </c>
      <c r="G55" s="503"/>
      <c r="H55" s="504"/>
    </row>
    <row r="56" spans="1:8" ht="29" x14ac:dyDescent="0.35">
      <c r="A56" s="152" t="s">
        <v>229</v>
      </c>
      <c r="B56" s="29" t="s">
        <v>309</v>
      </c>
      <c r="C56" s="393" t="s">
        <v>330</v>
      </c>
      <c r="D56" s="376" t="s">
        <v>331</v>
      </c>
      <c r="E56" s="83"/>
      <c r="F56" s="99">
        <v>1</v>
      </c>
      <c r="G56" s="503"/>
      <c r="H56" s="504"/>
    </row>
    <row r="57" spans="1:8" ht="29" x14ac:dyDescent="0.35">
      <c r="A57" s="152" t="s">
        <v>229</v>
      </c>
      <c r="B57" s="29" t="s">
        <v>309</v>
      </c>
      <c r="C57" s="393" t="s">
        <v>332</v>
      </c>
      <c r="D57" s="376" t="s">
        <v>333</v>
      </c>
      <c r="E57" s="83"/>
      <c r="F57" s="99">
        <v>1</v>
      </c>
      <c r="G57" s="503"/>
      <c r="H57" s="504"/>
    </row>
    <row r="58" spans="1:8" ht="72.5" x14ac:dyDescent="0.35">
      <c r="A58" s="152" t="s">
        <v>229</v>
      </c>
      <c r="B58" s="29" t="s">
        <v>309</v>
      </c>
      <c r="C58" s="393" t="s">
        <v>334</v>
      </c>
      <c r="D58" s="376" t="s">
        <v>335</v>
      </c>
      <c r="E58" s="83"/>
      <c r="F58" s="99">
        <v>2</v>
      </c>
      <c r="G58" s="503"/>
      <c r="H58" s="504"/>
    </row>
    <row r="59" spans="1:8" ht="29" x14ac:dyDescent="0.35">
      <c r="A59" s="152" t="s">
        <v>229</v>
      </c>
      <c r="B59" s="29" t="s">
        <v>309</v>
      </c>
      <c r="C59" s="393" t="s">
        <v>336</v>
      </c>
      <c r="D59" s="376" t="s">
        <v>337</v>
      </c>
      <c r="E59" s="83"/>
      <c r="F59" s="99">
        <v>3</v>
      </c>
      <c r="G59" s="503"/>
      <c r="H59" s="504"/>
    </row>
    <row r="60" spans="1:8" x14ac:dyDescent="0.35">
      <c r="A60" s="152" t="s">
        <v>229</v>
      </c>
      <c r="B60" s="132"/>
      <c r="C60" s="394"/>
      <c r="D60" s="152" t="s">
        <v>338</v>
      </c>
      <c r="E60" s="372"/>
      <c r="F60" s="133"/>
      <c r="G60" s="123"/>
      <c r="H60" s="351"/>
    </row>
    <row r="61" spans="1:8" s="2" customFormat="1" ht="29" x14ac:dyDescent="0.35">
      <c r="A61" s="152" t="s">
        <v>229</v>
      </c>
      <c r="B61" s="16" t="s">
        <v>338</v>
      </c>
      <c r="C61" s="397" t="s">
        <v>339</v>
      </c>
      <c r="D61" s="371" t="s">
        <v>340</v>
      </c>
      <c r="E61" s="79" t="s">
        <v>8</v>
      </c>
      <c r="F61" s="68"/>
      <c r="G61" s="503"/>
      <c r="H61" s="504"/>
    </row>
    <row r="62" spans="1:8" s="2" customFormat="1" ht="29" x14ac:dyDescent="0.35">
      <c r="A62" s="152" t="s">
        <v>229</v>
      </c>
      <c r="B62" s="16" t="s">
        <v>338</v>
      </c>
      <c r="C62" s="397" t="s">
        <v>341</v>
      </c>
      <c r="D62" s="371" t="s">
        <v>342</v>
      </c>
      <c r="E62" s="79" t="s">
        <v>8</v>
      </c>
      <c r="F62" s="68"/>
      <c r="G62" s="503"/>
      <c r="H62" s="504"/>
    </row>
    <row r="63" spans="1:8" s="2" customFormat="1" ht="29" x14ac:dyDescent="0.35">
      <c r="A63" s="152" t="s">
        <v>229</v>
      </c>
      <c r="B63" s="16" t="s">
        <v>338</v>
      </c>
      <c r="C63" s="397" t="s">
        <v>343</v>
      </c>
      <c r="D63" s="371" t="s">
        <v>344</v>
      </c>
      <c r="E63" s="79" t="s">
        <v>8</v>
      </c>
      <c r="F63" s="68"/>
      <c r="G63" s="503"/>
      <c r="H63" s="504"/>
    </row>
    <row r="64" spans="1:8" s="2" customFormat="1" ht="29" x14ac:dyDescent="0.35">
      <c r="A64" s="152" t="s">
        <v>229</v>
      </c>
      <c r="B64" s="16" t="s">
        <v>338</v>
      </c>
      <c r="C64" s="397" t="s">
        <v>345</v>
      </c>
      <c r="D64" s="371" t="s">
        <v>346</v>
      </c>
      <c r="E64" s="79" t="s">
        <v>8</v>
      </c>
      <c r="F64" s="68"/>
      <c r="G64" s="503"/>
      <c r="H64" s="504"/>
    </row>
    <row r="65" spans="1:8" s="2" customFormat="1" ht="29" x14ac:dyDescent="0.35">
      <c r="A65" s="152" t="s">
        <v>229</v>
      </c>
      <c r="B65" s="16" t="s">
        <v>338</v>
      </c>
      <c r="C65" s="397" t="s">
        <v>347</v>
      </c>
      <c r="D65" s="371" t="s">
        <v>348</v>
      </c>
      <c r="E65" s="79" t="s">
        <v>8</v>
      </c>
      <c r="F65" s="68"/>
      <c r="G65" s="503"/>
      <c r="H65" s="504"/>
    </row>
    <row r="66" spans="1:8" s="2" customFormat="1" ht="29" x14ac:dyDescent="0.35">
      <c r="A66" s="152" t="s">
        <v>229</v>
      </c>
      <c r="B66" s="16" t="s">
        <v>338</v>
      </c>
      <c r="C66" s="397" t="s">
        <v>349</v>
      </c>
      <c r="D66" s="371" t="s">
        <v>350</v>
      </c>
      <c r="E66" s="79"/>
      <c r="F66" s="68">
        <v>1</v>
      </c>
      <c r="G66" s="503"/>
      <c r="H66" s="504"/>
    </row>
    <row r="67" spans="1:8" s="2" customFormat="1" ht="29" x14ac:dyDescent="0.35">
      <c r="A67" s="152" t="s">
        <v>229</v>
      </c>
      <c r="B67" s="16" t="s">
        <v>338</v>
      </c>
      <c r="C67" s="397" t="s">
        <v>351</v>
      </c>
      <c r="D67" s="371" t="s">
        <v>352</v>
      </c>
      <c r="E67" s="79"/>
      <c r="F67" s="68">
        <v>2</v>
      </c>
      <c r="G67" s="503"/>
      <c r="H67" s="504"/>
    </row>
    <row r="68" spans="1:8" s="2" customFormat="1" ht="43.5" x14ac:dyDescent="0.35">
      <c r="A68" s="152" t="s">
        <v>229</v>
      </c>
      <c r="B68" s="16" t="s">
        <v>338</v>
      </c>
      <c r="C68" s="397" t="s">
        <v>353</v>
      </c>
      <c r="D68" s="371" t="s">
        <v>354</v>
      </c>
      <c r="E68" s="79"/>
      <c r="F68" s="68">
        <v>3</v>
      </c>
      <c r="G68" s="503"/>
      <c r="H68" s="504"/>
    </row>
    <row r="69" spans="1:8" s="2" customFormat="1" ht="43.5" x14ac:dyDescent="0.35">
      <c r="A69" s="152" t="s">
        <v>229</v>
      </c>
      <c r="B69" s="16" t="s">
        <v>338</v>
      </c>
      <c r="C69" s="397" t="s">
        <v>355</v>
      </c>
      <c r="D69" s="371" t="s">
        <v>356</v>
      </c>
      <c r="E69" s="79"/>
      <c r="F69" s="68">
        <v>3</v>
      </c>
      <c r="G69" s="503"/>
      <c r="H69" s="504"/>
    </row>
    <row r="70" spans="1:8" x14ac:dyDescent="0.35">
      <c r="A70" s="152" t="s">
        <v>229</v>
      </c>
      <c r="B70" s="132"/>
      <c r="C70" s="394"/>
      <c r="D70" s="152" t="s">
        <v>357</v>
      </c>
      <c r="E70" s="372"/>
      <c r="F70" s="133"/>
      <c r="G70" s="123"/>
      <c r="H70" s="351"/>
    </row>
    <row r="71" spans="1:8" s="2" customFormat="1" ht="29" x14ac:dyDescent="0.35">
      <c r="A71" s="152" t="s">
        <v>229</v>
      </c>
      <c r="B71" s="30" t="s">
        <v>357</v>
      </c>
      <c r="C71" s="398" t="s">
        <v>358</v>
      </c>
      <c r="D71" s="377" t="s">
        <v>359</v>
      </c>
      <c r="E71" s="72" t="s">
        <v>8</v>
      </c>
      <c r="F71" s="68"/>
      <c r="G71" s="503"/>
      <c r="H71" s="504"/>
    </row>
    <row r="72" spans="1:8" s="2" customFormat="1" ht="29" x14ac:dyDescent="0.35">
      <c r="A72" s="152" t="s">
        <v>229</v>
      </c>
      <c r="B72" s="30" t="s">
        <v>357</v>
      </c>
      <c r="C72" s="398" t="s">
        <v>360</v>
      </c>
      <c r="D72" s="378" t="s">
        <v>361</v>
      </c>
      <c r="E72" s="84"/>
      <c r="F72" s="68">
        <v>2</v>
      </c>
      <c r="G72" s="503"/>
      <c r="H72" s="504"/>
    </row>
    <row r="73" spans="1:8" s="2" customFormat="1" x14ac:dyDescent="0.35">
      <c r="A73" s="152" t="s">
        <v>229</v>
      </c>
      <c r="B73" s="30" t="s">
        <v>357</v>
      </c>
      <c r="C73" s="398" t="s">
        <v>362</v>
      </c>
      <c r="D73" s="378" t="s">
        <v>363</v>
      </c>
      <c r="E73" s="84"/>
      <c r="F73" s="68">
        <v>2</v>
      </c>
      <c r="G73" s="503"/>
      <c r="H73" s="504"/>
    </row>
    <row r="74" spans="1:8" x14ac:dyDescent="0.35">
      <c r="A74" s="152" t="s">
        <v>229</v>
      </c>
      <c r="B74" s="132"/>
      <c r="C74" s="394"/>
      <c r="D74" s="152" t="s">
        <v>364</v>
      </c>
      <c r="E74" s="372"/>
      <c r="F74" s="133"/>
      <c r="G74" s="123"/>
      <c r="H74" s="351"/>
    </row>
    <row r="75" spans="1:8" s="2" customFormat="1" ht="29" x14ac:dyDescent="0.35">
      <c r="A75" s="152" t="s">
        <v>229</v>
      </c>
      <c r="B75" s="30" t="s">
        <v>364</v>
      </c>
      <c r="C75" s="398" t="s">
        <v>365</v>
      </c>
      <c r="D75" s="377" t="s">
        <v>366</v>
      </c>
      <c r="E75" s="72"/>
      <c r="F75" s="68">
        <v>2</v>
      </c>
      <c r="G75" s="503"/>
      <c r="H75" s="504"/>
    </row>
    <row r="76" spans="1:8" s="2" customFormat="1" ht="29" x14ac:dyDescent="0.35">
      <c r="A76" s="152" t="s">
        <v>229</v>
      </c>
      <c r="B76" s="30" t="s">
        <v>364</v>
      </c>
      <c r="C76" s="398" t="s">
        <v>367</v>
      </c>
      <c r="D76" s="371" t="s">
        <v>368</v>
      </c>
      <c r="E76" s="79"/>
      <c r="F76" s="68">
        <v>3</v>
      </c>
      <c r="G76" s="503"/>
      <c r="H76" s="504"/>
    </row>
    <row r="77" spans="1:8" s="2" customFormat="1" ht="29" x14ac:dyDescent="0.35">
      <c r="A77" s="152" t="s">
        <v>229</v>
      </c>
      <c r="B77" s="30" t="s">
        <v>364</v>
      </c>
      <c r="C77" s="398" t="s">
        <v>369</v>
      </c>
      <c r="D77" s="371" t="s">
        <v>370</v>
      </c>
      <c r="E77" s="79"/>
      <c r="F77" s="68">
        <v>3</v>
      </c>
      <c r="G77" s="503"/>
      <c r="H77" s="504"/>
    </row>
    <row r="78" spans="1:8" s="2" customFormat="1" ht="29" x14ac:dyDescent="0.35">
      <c r="A78" s="152" t="s">
        <v>229</v>
      </c>
      <c r="B78" s="30" t="s">
        <v>364</v>
      </c>
      <c r="C78" s="398" t="s">
        <v>371</v>
      </c>
      <c r="D78" s="371" t="s">
        <v>372</v>
      </c>
      <c r="E78" s="79"/>
      <c r="F78" s="68">
        <v>3</v>
      </c>
      <c r="G78" s="503"/>
      <c r="H78" s="504"/>
    </row>
    <row r="79" spans="1:8" s="2" customFormat="1" ht="29" x14ac:dyDescent="0.35">
      <c r="A79" s="152" t="s">
        <v>373</v>
      </c>
      <c r="B79" s="129"/>
      <c r="C79" s="392"/>
      <c r="D79" s="366" t="s">
        <v>374</v>
      </c>
      <c r="E79" s="137"/>
      <c r="F79" s="131"/>
      <c r="G79" s="123"/>
      <c r="H79" s="351"/>
    </row>
    <row r="80" spans="1:8" ht="29" x14ac:dyDescent="0.35">
      <c r="A80" s="152" t="s">
        <v>373</v>
      </c>
      <c r="B80" s="132"/>
      <c r="C80" s="394"/>
      <c r="D80" s="152" t="s">
        <v>375</v>
      </c>
      <c r="E80" s="372"/>
      <c r="F80" s="133"/>
      <c r="G80" s="123"/>
      <c r="H80" s="351"/>
    </row>
    <row r="81" spans="1:8" ht="101.5" x14ac:dyDescent="0.35">
      <c r="A81" s="152" t="s">
        <v>373</v>
      </c>
      <c r="B81" s="30" t="s">
        <v>375</v>
      </c>
      <c r="C81" s="399" t="s">
        <v>376</v>
      </c>
      <c r="D81" s="379" t="s">
        <v>1467</v>
      </c>
      <c r="E81" s="84" t="s">
        <v>8</v>
      </c>
      <c r="F81" s="97"/>
      <c r="G81" s="503"/>
      <c r="H81" s="504"/>
    </row>
    <row r="82" spans="1:8" ht="72.5" x14ac:dyDescent="0.35">
      <c r="A82" s="152" t="s">
        <v>373</v>
      </c>
      <c r="B82" s="30" t="s">
        <v>375</v>
      </c>
      <c r="C82" s="399" t="s">
        <v>377</v>
      </c>
      <c r="D82" s="379" t="s">
        <v>378</v>
      </c>
      <c r="E82" s="84" t="s">
        <v>8</v>
      </c>
      <c r="F82" s="97"/>
      <c r="G82" s="503"/>
      <c r="H82" s="504"/>
    </row>
    <row r="83" spans="1:8" ht="29" x14ac:dyDescent="0.35">
      <c r="A83" s="152" t="s">
        <v>373</v>
      </c>
      <c r="B83" s="30" t="s">
        <v>375</v>
      </c>
      <c r="C83" s="399" t="s">
        <v>379</v>
      </c>
      <c r="D83" s="379" t="s">
        <v>380</v>
      </c>
      <c r="E83" s="84" t="s">
        <v>8</v>
      </c>
      <c r="F83" s="97"/>
      <c r="G83" s="503"/>
      <c r="H83" s="504"/>
    </row>
    <row r="84" spans="1:8" ht="116" x14ac:dyDescent="0.35">
      <c r="A84" s="152" t="s">
        <v>373</v>
      </c>
      <c r="B84" s="30" t="s">
        <v>375</v>
      </c>
      <c r="C84" s="399" t="s">
        <v>381</v>
      </c>
      <c r="D84" s="379" t="s">
        <v>382</v>
      </c>
      <c r="E84" s="84" t="s">
        <v>8</v>
      </c>
      <c r="F84" s="99"/>
      <c r="G84" s="503"/>
      <c r="H84" s="504"/>
    </row>
    <row r="85" spans="1:8" ht="58" x14ac:dyDescent="0.35">
      <c r="A85" s="152" t="s">
        <v>373</v>
      </c>
      <c r="B85" s="30" t="s">
        <v>375</v>
      </c>
      <c r="C85" s="399" t="s">
        <v>383</v>
      </c>
      <c r="D85" s="373" t="s">
        <v>384</v>
      </c>
      <c r="E85" s="81" t="s">
        <v>8</v>
      </c>
      <c r="F85" s="99"/>
      <c r="G85" s="503"/>
      <c r="H85" s="504"/>
    </row>
    <row r="86" spans="1:8" ht="43.5" x14ac:dyDescent="0.35">
      <c r="A86" s="152" t="s">
        <v>373</v>
      </c>
      <c r="B86" s="30" t="s">
        <v>375</v>
      </c>
      <c r="C86" s="399" t="s">
        <v>385</v>
      </c>
      <c r="D86" s="373" t="s">
        <v>386</v>
      </c>
      <c r="E86" s="81" t="s">
        <v>8</v>
      </c>
      <c r="F86" s="99"/>
      <c r="G86" s="503"/>
      <c r="H86" s="504"/>
    </row>
    <row r="87" spans="1:8" ht="130.5" x14ac:dyDescent="0.35">
      <c r="A87" s="152" t="s">
        <v>373</v>
      </c>
      <c r="B87" s="30" t="s">
        <v>375</v>
      </c>
      <c r="C87" s="399" t="s">
        <v>387</v>
      </c>
      <c r="D87" s="373" t="s">
        <v>1468</v>
      </c>
      <c r="E87" s="81" t="s">
        <v>8</v>
      </c>
      <c r="F87" s="99"/>
      <c r="G87" s="503"/>
      <c r="H87" s="504"/>
    </row>
    <row r="88" spans="1:8" ht="29" x14ac:dyDescent="0.35">
      <c r="A88" s="152" t="s">
        <v>373</v>
      </c>
      <c r="B88" s="30" t="s">
        <v>375</v>
      </c>
      <c r="C88" s="399" t="s">
        <v>388</v>
      </c>
      <c r="D88" s="373" t="s">
        <v>389</v>
      </c>
      <c r="E88" s="81" t="s">
        <v>8</v>
      </c>
      <c r="F88" s="99"/>
      <c r="G88" s="503"/>
      <c r="H88" s="504"/>
    </row>
    <row r="89" spans="1:8" ht="29" x14ac:dyDescent="0.35">
      <c r="A89" s="152" t="s">
        <v>373</v>
      </c>
      <c r="B89" s="30" t="s">
        <v>375</v>
      </c>
      <c r="C89" s="399" t="s">
        <v>390</v>
      </c>
      <c r="D89" s="373" t="s">
        <v>391</v>
      </c>
      <c r="E89" s="81" t="s">
        <v>8</v>
      </c>
      <c r="F89" s="99"/>
      <c r="G89" s="503"/>
      <c r="H89" s="504"/>
    </row>
    <row r="90" spans="1:8" ht="29" x14ac:dyDescent="0.35">
      <c r="A90" s="152" t="s">
        <v>373</v>
      </c>
      <c r="B90" s="30" t="s">
        <v>375</v>
      </c>
      <c r="C90" s="399" t="s">
        <v>392</v>
      </c>
      <c r="D90" s="373" t="s">
        <v>393</v>
      </c>
      <c r="E90" s="81"/>
      <c r="F90" s="99">
        <v>1</v>
      </c>
      <c r="G90" s="503"/>
      <c r="H90" s="504"/>
    </row>
    <row r="91" spans="1:8" ht="29" x14ac:dyDescent="0.35">
      <c r="A91" s="152" t="s">
        <v>373</v>
      </c>
      <c r="B91" s="30" t="s">
        <v>375</v>
      </c>
      <c r="C91" s="399" t="s">
        <v>394</v>
      </c>
      <c r="D91" s="373" t="s">
        <v>395</v>
      </c>
      <c r="E91" s="81"/>
      <c r="F91" s="99">
        <v>1</v>
      </c>
      <c r="G91" s="503"/>
      <c r="H91" s="504"/>
    </row>
    <row r="92" spans="1:8" ht="29" x14ac:dyDescent="0.35">
      <c r="A92" s="152" t="s">
        <v>373</v>
      </c>
      <c r="B92" s="30" t="s">
        <v>375</v>
      </c>
      <c r="C92" s="399" t="s">
        <v>396</v>
      </c>
      <c r="D92" s="373" t="s">
        <v>397</v>
      </c>
      <c r="E92" s="81"/>
      <c r="F92" s="99">
        <v>1</v>
      </c>
      <c r="G92" s="503"/>
      <c r="H92" s="504"/>
    </row>
    <row r="93" spans="1:8" ht="58" x14ac:dyDescent="0.35">
      <c r="A93" s="152" t="s">
        <v>373</v>
      </c>
      <c r="B93" s="30" t="s">
        <v>375</v>
      </c>
      <c r="C93" s="399" t="s">
        <v>398</v>
      </c>
      <c r="D93" s="373" t="s">
        <v>399</v>
      </c>
      <c r="E93" s="81"/>
      <c r="F93" s="99">
        <v>1</v>
      </c>
      <c r="G93" s="503"/>
      <c r="H93" s="504"/>
    </row>
    <row r="94" spans="1:8" ht="29" x14ac:dyDescent="0.35">
      <c r="A94" s="152" t="s">
        <v>373</v>
      </c>
      <c r="B94" s="30" t="s">
        <v>375</v>
      </c>
      <c r="C94" s="399" t="s">
        <v>400</v>
      </c>
      <c r="D94" s="373" t="s">
        <v>401</v>
      </c>
      <c r="E94" s="85"/>
      <c r="F94" s="100">
        <v>1</v>
      </c>
      <c r="G94" s="503"/>
      <c r="H94" s="504"/>
    </row>
    <row r="95" spans="1:8" ht="43.5" x14ac:dyDescent="0.35">
      <c r="A95" s="152" t="s">
        <v>373</v>
      </c>
      <c r="B95" s="30" t="s">
        <v>375</v>
      </c>
      <c r="C95" s="399" t="s">
        <v>402</v>
      </c>
      <c r="D95" s="373" t="s">
        <v>403</v>
      </c>
      <c r="E95" s="85"/>
      <c r="F95" s="100">
        <v>1</v>
      </c>
      <c r="G95" s="503"/>
      <c r="H95" s="504"/>
    </row>
    <row r="96" spans="1:8" ht="29" x14ac:dyDescent="0.35">
      <c r="A96" s="152" t="s">
        <v>373</v>
      </c>
      <c r="B96" s="30" t="s">
        <v>375</v>
      </c>
      <c r="C96" s="399" t="s">
        <v>404</v>
      </c>
      <c r="D96" s="373" t="s">
        <v>405</v>
      </c>
      <c r="E96" s="85"/>
      <c r="F96" s="100">
        <v>1</v>
      </c>
      <c r="G96" s="503"/>
      <c r="H96" s="504"/>
    </row>
    <row r="97" spans="1:8" ht="43.5" x14ac:dyDescent="0.35">
      <c r="A97" s="152" t="s">
        <v>373</v>
      </c>
      <c r="B97" s="30" t="s">
        <v>375</v>
      </c>
      <c r="C97" s="399" t="s">
        <v>406</v>
      </c>
      <c r="D97" s="373" t="s">
        <v>407</v>
      </c>
      <c r="E97" s="85"/>
      <c r="F97" s="100">
        <v>1</v>
      </c>
      <c r="G97" s="503"/>
      <c r="H97" s="504"/>
    </row>
    <row r="98" spans="1:8" ht="29" x14ac:dyDescent="0.35">
      <c r="A98" s="152" t="s">
        <v>373</v>
      </c>
      <c r="B98" s="30" t="s">
        <v>375</v>
      </c>
      <c r="C98" s="399" t="s">
        <v>408</v>
      </c>
      <c r="D98" s="373" t="s">
        <v>409</v>
      </c>
      <c r="E98" s="85"/>
      <c r="F98" s="100">
        <v>1</v>
      </c>
      <c r="G98" s="503"/>
      <c r="H98" s="504"/>
    </row>
    <row r="99" spans="1:8" ht="29" x14ac:dyDescent="0.35">
      <c r="A99" s="152" t="s">
        <v>373</v>
      </c>
      <c r="B99" s="30" t="s">
        <v>375</v>
      </c>
      <c r="C99" s="399" t="s">
        <v>410</v>
      </c>
      <c r="D99" s="373" t="s">
        <v>411</v>
      </c>
      <c r="E99" s="81"/>
      <c r="F99" s="99">
        <v>2</v>
      </c>
      <c r="G99" s="503"/>
      <c r="H99" s="504"/>
    </row>
    <row r="100" spans="1:8" ht="43.5" x14ac:dyDescent="0.35">
      <c r="A100" s="152" t="s">
        <v>373</v>
      </c>
      <c r="B100" s="30" t="s">
        <v>375</v>
      </c>
      <c r="C100" s="399" t="s">
        <v>412</v>
      </c>
      <c r="D100" s="373" t="s">
        <v>413</v>
      </c>
      <c r="E100" s="81"/>
      <c r="F100" s="99">
        <v>2</v>
      </c>
      <c r="G100" s="503"/>
      <c r="H100" s="504"/>
    </row>
    <row r="101" spans="1:8" ht="58" x14ac:dyDescent="0.35">
      <c r="A101" s="152" t="s">
        <v>373</v>
      </c>
      <c r="B101" s="30" t="s">
        <v>375</v>
      </c>
      <c r="C101" s="399" t="s">
        <v>414</v>
      </c>
      <c r="D101" s="373" t="s">
        <v>415</v>
      </c>
      <c r="E101" s="81"/>
      <c r="F101" s="99">
        <v>2</v>
      </c>
      <c r="G101" s="503"/>
      <c r="H101" s="504"/>
    </row>
    <row r="102" spans="1:8" ht="43.5" x14ac:dyDescent="0.35">
      <c r="A102" s="152" t="s">
        <v>373</v>
      </c>
      <c r="B102" s="30" t="s">
        <v>375</v>
      </c>
      <c r="C102" s="399" t="s">
        <v>416</v>
      </c>
      <c r="D102" s="373" t="s">
        <v>417</v>
      </c>
      <c r="E102" s="81"/>
      <c r="F102" s="99">
        <v>2</v>
      </c>
      <c r="G102" s="503"/>
      <c r="H102" s="504"/>
    </row>
    <row r="103" spans="1:8" ht="29" x14ac:dyDescent="0.35">
      <c r="A103" s="152" t="s">
        <v>373</v>
      </c>
      <c r="B103" s="30" t="s">
        <v>375</v>
      </c>
      <c r="C103" s="399" t="s">
        <v>418</v>
      </c>
      <c r="D103" s="373" t="s">
        <v>419</v>
      </c>
      <c r="E103" s="81"/>
      <c r="F103" s="99">
        <v>3</v>
      </c>
      <c r="G103" s="503"/>
      <c r="H103" s="504"/>
    </row>
    <row r="104" spans="1:8" ht="43.5" x14ac:dyDescent="0.35">
      <c r="A104" s="152" t="s">
        <v>373</v>
      </c>
      <c r="B104" s="30" t="s">
        <v>375</v>
      </c>
      <c r="C104" s="399" t="s">
        <v>420</v>
      </c>
      <c r="D104" s="373" t="s">
        <v>421</v>
      </c>
      <c r="E104" s="81"/>
      <c r="F104" s="99">
        <v>3</v>
      </c>
      <c r="G104" s="503"/>
      <c r="H104" s="504"/>
    </row>
    <row r="105" spans="1:8" ht="29" x14ac:dyDescent="0.35">
      <c r="A105" s="152" t="s">
        <v>373</v>
      </c>
      <c r="B105" s="132"/>
      <c r="C105" s="394"/>
      <c r="D105" s="152" t="s">
        <v>422</v>
      </c>
      <c r="E105" s="372"/>
      <c r="F105" s="133"/>
      <c r="G105" s="123"/>
      <c r="H105" s="351"/>
    </row>
    <row r="106" spans="1:8" ht="159.5" x14ac:dyDescent="0.35">
      <c r="A106" s="152" t="s">
        <v>373</v>
      </c>
      <c r="B106" s="30" t="s">
        <v>422</v>
      </c>
      <c r="C106" s="399" t="s">
        <v>423</v>
      </c>
      <c r="D106" s="323" t="s">
        <v>424</v>
      </c>
      <c r="E106" s="80" t="s">
        <v>8</v>
      </c>
      <c r="F106" s="98"/>
      <c r="G106" s="503"/>
      <c r="H106" s="504"/>
    </row>
    <row r="107" spans="1:8" ht="72.5" x14ac:dyDescent="0.35">
      <c r="A107" s="152" t="s">
        <v>373</v>
      </c>
      <c r="B107" s="30" t="s">
        <v>422</v>
      </c>
      <c r="C107" s="399" t="s">
        <v>425</v>
      </c>
      <c r="D107" s="373" t="s">
        <v>426</v>
      </c>
      <c r="E107" s="81" t="s">
        <v>8</v>
      </c>
      <c r="F107" s="99"/>
      <c r="G107" s="503"/>
      <c r="H107" s="504"/>
    </row>
    <row r="108" spans="1:8" ht="29" x14ac:dyDescent="0.35">
      <c r="A108" s="152" t="s">
        <v>373</v>
      </c>
      <c r="B108" s="30" t="s">
        <v>422</v>
      </c>
      <c r="C108" s="399" t="s">
        <v>427</v>
      </c>
      <c r="D108" s="373" t="s">
        <v>428</v>
      </c>
      <c r="E108" s="81" t="s">
        <v>8</v>
      </c>
      <c r="F108" s="99"/>
      <c r="G108" s="503"/>
      <c r="H108" s="504"/>
    </row>
    <row r="109" spans="1:8" ht="29" x14ac:dyDescent="0.35">
      <c r="A109" s="152" t="s">
        <v>373</v>
      </c>
      <c r="B109" s="30" t="s">
        <v>422</v>
      </c>
      <c r="C109" s="399" t="s">
        <v>429</v>
      </c>
      <c r="D109" s="373" t="s">
        <v>430</v>
      </c>
      <c r="E109" s="81" t="s">
        <v>8</v>
      </c>
      <c r="F109" s="99"/>
      <c r="G109" s="503"/>
      <c r="H109" s="504"/>
    </row>
    <row r="110" spans="1:8" ht="174" x14ac:dyDescent="0.35">
      <c r="A110" s="152" t="s">
        <v>373</v>
      </c>
      <c r="B110" s="30" t="s">
        <v>422</v>
      </c>
      <c r="C110" s="399" t="s">
        <v>431</v>
      </c>
      <c r="D110" s="373" t="s">
        <v>432</v>
      </c>
      <c r="E110" s="81" t="s">
        <v>8</v>
      </c>
      <c r="F110" s="99"/>
      <c r="G110" s="503"/>
      <c r="H110" s="504"/>
    </row>
    <row r="111" spans="1:8" ht="72.5" x14ac:dyDescent="0.35">
      <c r="A111" s="152" t="s">
        <v>373</v>
      </c>
      <c r="B111" s="30" t="s">
        <v>422</v>
      </c>
      <c r="C111" s="399" t="s">
        <v>433</v>
      </c>
      <c r="D111" s="373" t="s">
        <v>434</v>
      </c>
      <c r="E111" s="81" t="s">
        <v>8</v>
      </c>
      <c r="F111" s="99"/>
      <c r="G111" s="503"/>
      <c r="H111" s="504"/>
    </row>
    <row r="112" spans="1:8" ht="29" x14ac:dyDescent="0.35">
      <c r="A112" s="152" t="s">
        <v>373</v>
      </c>
      <c r="B112" s="30" t="s">
        <v>422</v>
      </c>
      <c r="C112" s="399" t="s">
        <v>435</v>
      </c>
      <c r="D112" s="373" t="s">
        <v>436</v>
      </c>
      <c r="E112" s="81" t="s">
        <v>8</v>
      </c>
      <c r="F112" s="99"/>
      <c r="G112" s="503"/>
      <c r="H112" s="504"/>
    </row>
    <row r="113" spans="1:8" ht="130.5" x14ac:dyDescent="0.35">
      <c r="A113" s="152" t="s">
        <v>373</v>
      </c>
      <c r="B113" s="30" t="s">
        <v>422</v>
      </c>
      <c r="C113" s="399" t="s">
        <v>437</v>
      </c>
      <c r="D113" s="376" t="s">
        <v>1469</v>
      </c>
      <c r="E113" s="83" t="s">
        <v>8</v>
      </c>
      <c r="F113" s="99"/>
      <c r="G113" s="503"/>
      <c r="H113" s="504"/>
    </row>
    <row r="114" spans="1:8" ht="29" x14ac:dyDescent="0.35">
      <c r="A114" s="152" t="s">
        <v>373</v>
      </c>
      <c r="B114" s="30" t="s">
        <v>422</v>
      </c>
      <c r="C114" s="399" t="s">
        <v>438</v>
      </c>
      <c r="D114" s="373" t="s">
        <v>439</v>
      </c>
      <c r="E114" s="81" t="s">
        <v>8</v>
      </c>
      <c r="F114" s="99"/>
      <c r="G114" s="503"/>
      <c r="H114" s="504"/>
    </row>
    <row r="115" spans="1:8" ht="43.5" x14ac:dyDescent="0.35">
      <c r="A115" s="152" t="s">
        <v>373</v>
      </c>
      <c r="B115" s="30" t="s">
        <v>422</v>
      </c>
      <c r="C115" s="399" t="s">
        <v>440</v>
      </c>
      <c r="D115" s="373" t="s">
        <v>441</v>
      </c>
      <c r="E115" s="181"/>
      <c r="F115" s="99">
        <v>1</v>
      </c>
      <c r="G115" s="503"/>
      <c r="H115" s="504"/>
    </row>
    <row r="116" spans="1:8" ht="29" x14ac:dyDescent="0.35">
      <c r="A116" s="152" t="s">
        <v>373</v>
      </c>
      <c r="B116" s="30" t="s">
        <v>422</v>
      </c>
      <c r="C116" s="399" t="s">
        <v>442</v>
      </c>
      <c r="D116" s="379" t="s">
        <v>443</v>
      </c>
      <c r="E116" s="183"/>
      <c r="F116" s="99">
        <v>1</v>
      </c>
      <c r="G116" s="503"/>
      <c r="H116" s="504"/>
    </row>
    <row r="117" spans="1:8" ht="29" x14ac:dyDescent="0.35">
      <c r="A117" s="152" t="s">
        <v>373</v>
      </c>
      <c r="B117" s="30" t="s">
        <v>422</v>
      </c>
      <c r="C117" s="399" t="s">
        <v>444</v>
      </c>
      <c r="D117" s="379" t="s">
        <v>445</v>
      </c>
      <c r="E117" s="183"/>
      <c r="F117" s="99">
        <v>3</v>
      </c>
      <c r="G117" s="503"/>
      <c r="H117" s="504"/>
    </row>
    <row r="118" spans="1:8" ht="29" x14ac:dyDescent="0.35">
      <c r="A118" s="152" t="s">
        <v>373</v>
      </c>
      <c r="B118" s="132"/>
      <c r="C118" s="394"/>
      <c r="D118" s="375" t="s">
        <v>446</v>
      </c>
      <c r="E118" s="185"/>
      <c r="F118" s="180"/>
      <c r="G118" s="123"/>
      <c r="H118" s="351"/>
    </row>
    <row r="119" spans="1:8" ht="29" x14ac:dyDescent="0.35">
      <c r="A119" s="152" t="s">
        <v>373</v>
      </c>
      <c r="B119" s="30" t="s">
        <v>446</v>
      </c>
      <c r="C119" s="399" t="s">
        <v>447</v>
      </c>
      <c r="D119" s="373" t="s">
        <v>448</v>
      </c>
      <c r="E119" s="81" t="s">
        <v>8</v>
      </c>
      <c r="F119" s="99"/>
      <c r="G119" s="503"/>
      <c r="H119" s="504"/>
    </row>
    <row r="120" spans="1:8" ht="29" x14ac:dyDescent="0.35">
      <c r="A120" s="152" t="s">
        <v>373</v>
      </c>
      <c r="B120" s="30" t="s">
        <v>446</v>
      </c>
      <c r="C120" s="399" t="s">
        <v>449</v>
      </c>
      <c r="D120" s="373" t="s">
        <v>450</v>
      </c>
      <c r="E120" s="81" t="s">
        <v>8</v>
      </c>
      <c r="F120" s="99"/>
      <c r="G120" s="503"/>
      <c r="H120" s="504"/>
    </row>
    <row r="121" spans="1:8" ht="29" x14ac:dyDescent="0.35">
      <c r="A121" s="152" t="s">
        <v>373</v>
      </c>
      <c r="B121" s="30" t="s">
        <v>446</v>
      </c>
      <c r="C121" s="399" t="s">
        <v>451</v>
      </c>
      <c r="D121" s="373" t="s">
        <v>452</v>
      </c>
      <c r="E121" s="81" t="s">
        <v>8</v>
      </c>
      <c r="F121" s="99"/>
      <c r="G121" s="503"/>
      <c r="H121" s="504"/>
    </row>
    <row r="122" spans="1:8" ht="29" x14ac:dyDescent="0.35">
      <c r="A122" s="152" t="s">
        <v>373</v>
      </c>
      <c r="B122" s="30" t="s">
        <v>446</v>
      </c>
      <c r="C122" s="399" t="s">
        <v>453</v>
      </c>
      <c r="D122" s="373" t="s">
        <v>454</v>
      </c>
      <c r="E122" s="81" t="s">
        <v>8</v>
      </c>
      <c r="F122" s="99"/>
      <c r="G122" s="503"/>
      <c r="H122" s="504"/>
    </row>
    <row r="123" spans="1:8" ht="29" x14ac:dyDescent="0.35">
      <c r="A123" s="152" t="s">
        <v>373</v>
      </c>
      <c r="B123" s="30" t="s">
        <v>446</v>
      </c>
      <c r="C123" s="399" t="s">
        <v>455</v>
      </c>
      <c r="D123" s="373" t="s">
        <v>456</v>
      </c>
      <c r="E123" s="81" t="s">
        <v>8</v>
      </c>
      <c r="F123" s="99"/>
      <c r="G123" s="503"/>
      <c r="H123" s="504"/>
    </row>
    <row r="124" spans="1:8" ht="29" x14ac:dyDescent="0.35">
      <c r="A124" s="152" t="s">
        <v>373</v>
      </c>
      <c r="B124" s="30" t="s">
        <v>446</v>
      </c>
      <c r="C124" s="399" t="s">
        <v>457</v>
      </c>
      <c r="D124" s="373" t="s">
        <v>458</v>
      </c>
      <c r="E124" s="81"/>
      <c r="F124" s="99">
        <v>1</v>
      </c>
      <c r="G124" s="503"/>
      <c r="H124" s="504"/>
    </row>
    <row r="125" spans="1:8" ht="43.5" x14ac:dyDescent="0.35">
      <c r="A125" s="152" t="s">
        <v>373</v>
      </c>
      <c r="B125" s="30" t="s">
        <v>446</v>
      </c>
      <c r="C125" s="399" t="s">
        <v>459</v>
      </c>
      <c r="D125" s="373" t="s">
        <v>460</v>
      </c>
      <c r="E125" s="81"/>
      <c r="F125" s="99">
        <v>1</v>
      </c>
      <c r="G125" s="503"/>
      <c r="H125" s="504"/>
    </row>
    <row r="126" spans="1:8" ht="29" x14ac:dyDescent="0.35">
      <c r="A126" s="152" t="s">
        <v>373</v>
      </c>
      <c r="B126" s="30" t="s">
        <v>446</v>
      </c>
      <c r="C126" s="399" t="s">
        <v>461</v>
      </c>
      <c r="D126" s="373" t="s">
        <v>462</v>
      </c>
      <c r="E126" s="81"/>
      <c r="F126" s="99">
        <v>1</v>
      </c>
      <c r="G126" s="503"/>
      <c r="H126" s="504"/>
    </row>
    <row r="127" spans="1:8" ht="43.5" x14ac:dyDescent="0.35">
      <c r="A127" s="152" t="s">
        <v>373</v>
      </c>
      <c r="B127" s="30" t="s">
        <v>446</v>
      </c>
      <c r="C127" s="399" t="s">
        <v>463</v>
      </c>
      <c r="D127" s="373" t="s">
        <v>464</v>
      </c>
      <c r="E127" s="81"/>
      <c r="F127" s="99">
        <v>1</v>
      </c>
      <c r="G127" s="503"/>
      <c r="H127" s="504"/>
    </row>
    <row r="128" spans="1:8" s="2" customFormat="1" ht="18.5" x14ac:dyDescent="0.35">
      <c r="A128" s="152" t="s">
        <v>465</v>
      </c>
      <c r="B128" s="129"/>
      <c r="C128" s="392"/>
      <c r="D128" s="366" t="s">
        <v>466</v>
      </c>
      <c r="E128" s="130"/>
      <c r="F128" s="131"/>
      <c r="G128" s="123"/>
      <c r="H128" s="351"/>
    </row>
    <row r="129" spans="1:8" s="2" customFormat="1" x14ac:dyDescent="0.35">
      <c r="A129" s="152" t="s">
        <v>465</v>
      </c>
      <c r="B129" s="132"/>
      <c r="C129" s="400"/>
      <c r="D129" s="375" t="s">
        <v>268</v>
      </c>
      <c r="E129" s="179"/>
      <c r="F129" s="180"/>
      <c r="G129" s="123"/>
      <c r="H129" s="351"/>
    </row>
    <row r="130" spans="1:8" ht="43.5" x14ac:dyDescent="0.35">
      <c r="A130" s="152" t="s">
        <v>465</v>
      </c>
      <c r="B130" s="30" t="s">
        <v>465</v>
      </c>
      <c r="C130" s="399" t="s">
        <v>467</v>
      </c>
      <c r="D130" s="373" t="s">
        <v>468</v>
      </c>
      <c r="E130" s="81"/>
      <c r="F130" s="99">
        <v>1</v>
      </c>
      <c r="G130" s="503"/>
      <c r="H130" s="504"/>
    </row>
    <row r="131" spans="1:8" ht="29" x14ac:dyDescent="0.35">
      <c r="A131" s="152" t="s">
        <v>465</v>
      </c>
      <c r="B131" s="30" t="s">
        <v>465</v>
      </c>
      <c r="C131" s="399" t="s">
        <v>469</v>
      </c>
      <c r="D131" s="373" t="s">
        <v>470</v>
      </c>
      <c r="E131" s="81"/>
      <c r="F131" s="99">
        <v>1</v>
      </c>
      <c r="G131" s="503"/>
      <c r="H131" s="504"/>
    </row>
    <row r="132" spans="1:8" ht="29" x14ac:dyDescent="0.35">
      <c r="A132" s="152" t="s">
        <v>465</v>
      </c>
      <c r="B132" s="30" t="s">
        <v>465</v>
      </c>
      <c r="C132" s="399" t="s">
        <v>471</v>
      </c>
      <c r="D132" s="373" t="s">
        <v>472</v>
      </c>
      <c r="E132" s="181"/>
      <c r="F132" s="99">
        <v>1</v>
      </c>
      <c r="G132" s="503"/>
      <c r="H132" s="504"/>
    </row>
    <row r="133" spans="1:8" s="2" customFormat="1" x14ac:dyDescent="0.35">
      <c r="A133" s="152" t="s">
        <v>465</v>
      </c>
      <c r="B133" s="132"/>
      <c r="C133" s="400"/>
      <c r="D133" s="375" t="s">
        <v>473</v>
      </c>
      <c r="E133" s="179"/>
      <c r="F133" s="180"/>
      <c r="G133" s="123"/>
      <c r="H133" s="351"/>
    </row>
    <row r="134" spans="1:8" ht="29" x14ac:dyDescent="0.35">
      <c r="A134" s="152" t="s">
        <v>465</v>
      </c>
      <c r="B134" s="30" t="s">
        <v>465</v>
      </c>
      <c r="C134" s="399" t="s">
        <v>474</v>
      </c>
      <c r="D134" s="373" t="s">
        <v>475</v>
      </c>
      <c r="E134" s="181"/>
      <c r="F134" s="99">
        <v>1</v>
      </c>
      <c r="G134" s="503"/>
      <c r="H134" s="504"/>
    </row>
    <row r="135" spans="1:8" ht="29" x14ac:dyDescent="0.35">
      <c r="A135" s="152" t="s">
        <v>465</v>
      </c>
      <c r="B135" s="30" t="s">
        <v>465</v>
      </c>
      <c r="C135" s="399" t="s">
        <v>476</v>
      </c>
      <c r="D135" s="379" t="s">
        <v>477</v>
      </c>
      <c r="E135" s="183"/>
      <c r="F135" s="99">
        <v>1</v>
      </c>
      <c r="G135" s="503"/>
      <c r="H135" s="504"/>
    </row>
    <row r="136" spans="1:8" ht="29" x14ac:dyDescent="0.35">
      <c r="A136" s="152" t="s">
        <v>465</v>
      </c>
      <c r="B136" s="30" t="s">
        <v>465</v>
      </c>
      <c r="C136" s="399" t="s">
        <v>478</v>
      </c>
      <c r="D136" s="373" t="s">
        <v>479</v>
      </c>
      <c r="E136" s="81"/>
      <c r="F136" s="99">
        <v>2</v>
      </c>
      <c r="G136" s="503"/>
      <c r="H136" s="504"/>
    </row>
    <row r="137" spans="1:8" ht="29" x14ac:dyDescent="0.35">
      <c r="A137" s="152" t="s">
        <v>465</v>
      </c>
      <c r="B137" s="30" t="s">
        <v>465</v>
      </c>
      <c r="C137" s="399" t="s">
        <v>480</v>
      </c>
      <c r="D137" s="373" t="s">
        <v>481</v>
      </c>
      <c r="E137" s="81"/>
      <c r="F137" s="99">
        <v>2</v>
      </c>
      <c r="G137" s="503"/>
      <c r="H137" s="504"/>
    </row>
    <row r="138" spans="1:8" s="2" customFormat="1" x14ac:dyDescent="0.35">
      <c r="A138" s="152" t="s">
        <v>465</v>
      </c>
      <c r="B138" s="132"/>
      <c r="C138" s="400"/>
      <c r="D138" s="375" t="s">
        <v>482</v>
      </c>
      <c r="E138" s="179"/>
      <c r="F138" s="180"/>
      <c r="G138" s="123"/>
      <c r="H138" s="351"/>
    </row>
    <row r="139" spans="1:8" ht="29" x14ac:dyDescent="0.35">
      <c r="A139" s="152" t="s">
        <v>465</v>
      </c>
      <c r="B139" s="30" t="s">
        <v>465</v>
      </c>
      <c r="C139" s="399" t="s">
        <v>483</v>
      </c>
      <c r="D139" s="373" t="s">
        <v>484</v>
      </c>
      <c r="E139" s="81"/>
      <c r="F139" s="99">
        <v>1</v>
      </c>
      <c r="G139" s="503"/>
      <c r="H139" s="504"/>
    </row>
    <row r="140" spans="1:8" ht="29" x14ac:dyDescent="0.35">
      <c r="A140" s="152" t="s">
        <v>465</v>
      </c>
      <c r="B140" s="30" t="s">
        <v>465</v>
      </c>
      <c r="C140" s="399" t="s">
        <v>485</v>
      </c>
      <c r="D140" s="373" t="s">
        <v>486</v>
      </c>
      <c r="E140" s="81"/>
      <c r="F140" s="99">
        <v>1</v>
      </c>
      <c r="G140" s="503"/>
      <c r="H140" s="504"/>
    </row>
    <row r="141" spans="1:8" ht="29" x14ac:dyDescent="0.35">
      <c r="A141" s="152" t="s">
        <v>465</v>
      </c>
      <c r="B141" s="30" t="s">
        <v>465</v>
      </c>
      <c r="C141" s="399" t="s">
        <v>487</v>
      </c>
      <c r="D141" s="373" t="s">
        <v>488</v>
      </c>
      <c r="E141" s="81"/>
      <c r="F141" s="99">
        <v>1</v>
      </c>
      <c r="G141" s="503"/>
      <c r="H141" s="504"/>
    </row>
    <row r="142" spans="1:8" ht="43.5" x14ac:dyDescent="0.35">
      <c r="A142" s="152" t="s">
        <v>465</v>
      </c>
      <c r="B142" s="30" t="s">
        <v>465</v>
      </c>
      <c r="C142" s="399" t="s">
        <v>489</v>
      </c>
      <c r="D142" s="373" t="s">
        <v>490</v>
      </c>
      <c r="E142" s="81"/>
      <c r="F142" s="99">
        <v>1</v>
      </c>
      <c r="G142" s="503"/>
      <c r="H142" s="504"/>
    </row>
    <row r="143" spans="1:8" ht="29" x14ac:dyDescent="0.35">
      <c r="A143" s="152" t="s">
        <v>465</v>
      </c>
      <c r="B143" s="30" t="s">
        <v>465</v>
      </c>
      <c r="C143" s="399" t="s">
        <v>491</v>
      </c>
      <c r="D143" s="373" t="s">
        <v>492</v>
      </c>
      <c r="E143" s="81"/>
      <c r="F143" s="99">
        <v>1</v>
      </c>
      <c r="G143" s="503"/>
      <c r="H143" s="504"/>
    </row>
    <row r="144" spans="1:8" ht="29" x14ac:dyDescent="0.35">
      <c r="A144" s="152" t="s">
        <v>465</v>
      </c>
      <c r="B144" s="30" t="s">
        <v>465</v>
      </c>
      <c r="C144" s="399" t="s">
        <v>493</v>
      </c>
      <c r="D144" s="373" t="s">
        <v>494</v>
      </c>
      <c r="E144" s="181"/>
      <c r="F144" s="99">
        <v>2</v>
      </c>
      <c r="G144" s="503"/>
      <c r="H144" s="504"/>
    </row>
    <row r="145" spans="1:8" s="2" customFormat="1" x14ac:dyDescent="0.35">
      <c r="A145" s="152" t="s">
        <v>465</v>
      </c>
      <c r="B145" s="132"/>
      <c r="C145" s="400"/>
      <c r="D145" s="375" t="s">
        <v>495</v>
      </c>
      <c r="E145" s="179"/>
      <c r="F145" s="180"/>
      <c r="G145" s="123"/>
      <c r="H145" s="351"/>
    </row>
    <row r="146" spans="1:8" ht="29" x14ac:dyDescent="0.35">
      <c r="A146" s="152" t="s">
        <v>465</v>
      </c>
      <c r="B146" s="30" t="s">
        <v>465</v>
      </c>
      <c r="C146" s="399" t="s">
        <v>496</v>
      </c>
      <c r="D146" s="373" t="s">
        <v>497</v>
      </c>
      <c r="E146" s="81"/>
      <c r="F146" s="99">
        <v>1</v>
      </c>
      <c r="G146" s="503"/>
      <c r="H146" s="504"/>
    </row>
    <row r="147" spans="1:8" ht="29" x14ac:dyDescent="0.35">
      <c r="A147" s="152" t="s">
        <v>465</v>
      </c>
      <c r="B147" s="30" t="s">
        <v>465</v>
      </c>
      <c r="C147" s="399" t="s">
        <v>498</v>
      </c>
      <c r="D147" s="373" t="s">
        <v>499</v>
      </c>
      <c r="E147" s="81"/>
      <c r="F147" s="99">
        <v>1</v>
      </c>
      <c r="G147" s="503"/>
      <c r="H147" s="504"/>
    </row>
    <row r="148" spans="1:8" ht="43.5" x14ac:dyDescent="0.35">
      <c r="A148" s="152" t="s">
        <v>465</v>
      </c>
      <c r="B148" s="30" t="s">
        <v>465</v>
      </c>
      <c r="C148" s="399" t="s">
        <v>500</v>
      </c>
      <c r="D148" s="373" t="s">
        <v>501</v>
      </c>
      <c r="E148" s="81"/>
      <c r="F148" s="99">
        <v>3</v>
      </c>
      <c r="G148" s="503"/>
      <c r="H148" s="504"/>
    </row>
    <row r="149" spans="1:8" s="2" customFormat="1" ht="18.5" x14ac:dyDescent="0.35">
      <c r="A149" s="152" t="s">
        <v>502</v>
      </c>
      <c r="B149" s="129"/>
      <c r="C149" s="392"/>
      <c r="D149" s="366" t="s">
        <v>502</v>
      </c>
      <c r="E149" s="137"/>
      <c r="F149" s="131"/>
      <c r="G149" s="123"/>
      <c r="H149" s="351"/>
    </row>
    <row r="150" spans="1:8" s="2" customFormat="1" x14ac:dyDescent="0.35">
      <c r="A150" s="152" t="s">
        <v>502</v>
      </c>
      <c r="B150" s="132"/>
      <c r="C150" s="400"/>
      <c r="D150" s="152" t="s">
        <v>15</v>
      </c>
      <c r="E150" s="372"/>
      <c r="F150" s="133"/>
      <c r="G150" s="123"/>
      <c r="H150" s="351"/>
    </row>
    <row r="151" spans="1:8" s="2" customFormat="1" ht="29" x14ac:dyDescent="0.35">
      <c r="A151" s="152" t="s">
        <v>502</v>
      </c>
      <c r="B151" s="30" t="s">
        <v>15</v>
      </c>
      <c r="C151" s="399" t="s">
        <v>503</v>
      </c>
      <c r="D151" s="380" t="s">
        <v>504</v>
      </c>
      <c r="E151" s="86" t="s">
        <v>8</v>
      </c>
      <c r="F151" s="101"/>
      <c r="G151" s="503"/>
      <c r="H151" s="504"/>
    </row>
    <row r="152" spans="1:8" s="2" customFormat="1" ht="29" x14ac:dyDescent="0.35">
      <c r="A152" s="152" t="s">
        <v>502</v>
      </c>
      <c r="B152" s="30" t="s">
        <v>15</v>
      </c>
      <c r="C152" s="399" t="s">
        <v>505</v>
      </c>
      <c r="D152" s="369" t="s">
        <v>506</v>
      </c>
      <c r="E152" s="87" t="s">
        <v>8</v>
      </c>
      <c r="F152" s="101"/>
      <c r="G152" s="503"/>
      <c r="H152" s="504"/>
    </row>
    <row r="153" spans="1:8" s="2" customFormat="1" ht="29" x14ac:dyDescent="0.35">
      <c r="A153" s="152" t="s">
        <v>502</v>
      </c>
      <c r="B153" s="30" t="s">
        <v>15</v>
      </c>
      <c r="C153" s="399" t="s">
        <v>507</v>
      </c>
      <c r="D153" s="369" t="s">
        <v>508</v>
      </c>
      <c r="E153" s="87" t="s">
        <v>8</v>
      </c>
      <c r="F153" s="101"/>
      <c r="G153" s="503"/>
      <c r="H153" s="504"/>
    </row>
    <row r="154" spans="1:8" s="2" customFormat="1" ht="29" x14ac:dyDescent="0.35">
      <c r="A154" s="152" t="s">
        <v>502</v>
      </c>
      <c r="B154" s="30" t="s">
        <v>15</v>
      </c>
      <c r="C154" s="399" t="s">
        <v>509</v>
      </c>
      <c r="D154" s="369" t="s">
        <v>510</v>
      </c>
      <c r="E154" s="182" t="s">
        <v>8</v>
      </c>
      <c r="F154" s="101"/>
      <c r="G154" s="503"/>
      <c r="H154" s="504"/>
    </row>
    <row r="155" spans="1:8" s="2" customFormat="1" ht="29" x14ac:dyDescent="0.35">
      <c r="A155" s="152" t="s">
        <v>502</v>
      </c>
      <c r="B155" s="30" t="s">
        <v>15</v>
      </c>
      <c r="C155" s="399" t="s">
        <v>511</v>
      </c>
      <c r="D155" s="381" t="s">
        <v>512</v>
      </c>
      <c r="E155" s="186"/>
      <c r="F155" s="96">
        <v>1</v>
      </c>
      <c r="G155" s="503"/>
      <c r="H155" s="504"/>
    </row>
    <row r="156" spans="1:8" s="2" customFormat="1" ht="29" x14ac:dyDescent="0.35">
      <c r="A156" s="152" t="s">
        <v>502</v>
      </c>
      <c r="B156" s="30" t="s">
        <v>15</v>
      </c>
      <c r="C156" s="399" t="s">
        <v>513</v>
      </c>
      <c r="D156" s="382" t="s">
        <v>514</v>
      </c>
      <c r="E156" s="186"/>
      <c r="F156" s="96">
        <v>1</v>
      </c>
      <c r="G156" s="503"/>
      <c r="H156" s="504"/>
    </row>
    <row r="157" spans="1:8" s="2" customFormat="1" ht="29" x14ac:dyDescent="0.35">
      <c r="A157" s="152" t="s">
        <v>502</v>
      </c>
      <c r="B157" s="30" t="s">
        <v>15</v>
      </c>
      <c r="C157" s="399" t="s">
        <v>515</v>
      </c>
      <c r="D157" s="382" t="s">
        <v>516</v>
      </c>
      <c r="E157" s="186"/>
      <c r="F157" s="96">
        <v>1</v>
      </c>
      <c r="G157" s="503"/>
      <c r="H157" s="504"/>
    </row>
    <row r="158" spans="1:8" s="2" customFormat="1" ht="29" x14ac:dyDescent="0.35">
      <c r="A158" s="152" t="s">
        <v>502</v>
      </c>
      <c r="B158" s="30" t="s">
        <v>15</v>
      </c>
      <c r="C158" s="399" t="s">
        <v>517</v>
      </c>
      <c r="D158" s="382" t="s">
        <v>518</v>
      </c>
      <c r="E158" s="186"/>
      <c r="F158" s="96">
        <v>1</v>
      </c>
      <c r="G158" s="503"/>
      <c r="H158" s="504"/>
    </row>
    <row r="159" spans="1:8" s="2" customFormat="1" ht="29" x14ac:dyDescent="0.35">
      <c r="A159" s="152" t="s">
        <v>502</v>
      </c>
      <c r="B159" s="30" t="s">
        <v>15</v>
      </c>
      <c r="C159" s="399" t="s">
        <v>519</v>
      </c>
      <c r="D159" s="382" t="s">
        <v>520</v>
      </c>
      <c r="E159" s="186"/>
      <c r="F159" s="96">
        <v>1</v>
      </c>
      <c r="G159" s="503"/>
      <c r="H159" s="504"/>
    </row>
    <row r="160" spans="1:8" s="2" customFormat="1" ht="29" x14ac:dyDescent="0.35">
      <c r="A160" s="152" t="s">
        <v>502</v>
      </c>
      <c r="B160" s="30" t="s">
        <v>15</v>
      </c>
      <c r="C160" s="399" t="s">
        <v>521</v>
      </c>
      <c r="D160" s="382" t="s">
        <v>522</v>
      </c>
      <c r="E160" s="186"/>
      <c r="F160" s="96">
        <v>1</v>
      </c>
      <c r="G160" s="503"/>
      <c r="H160" s="504"/>
    </row>
    <row r="161" spans="1:8" s="2" customFormat="1" ht="29" x14ac:dyDescent="0.35">
      <c r="A161" s="152" t="s">
        <v>502</v>
      </c>
      <c r="B161" s="30" t="s">
        <v>15</v>
      </c>
      <c r="C161" s="399" t="s">
        <v>523</v>
      </c>
      <c r="D161" s="382" t="s">
        <v>524</v>
      </c>
      <c r="E161" s="186"/>
      <c r="F161" s="96">
        <v>1</v>
      </c>
      <c r="G161" s="503"/>
      <c r="H161" s="504"/>
    </row>
    <row r="162" spans="1:8" s="2" customFormat="1" ht="43.5" x14ac:dyDescent="0.35">
      <c r="A162" s="152" t="s">
        <v>502</v>
      </c>
      <c r="B162" s="30" t="s">
        <v>15</v>
      </c>
      <c r="C162" s="399" t="s">
        <v>525</v>
      </c>
      <c r="D162" s="382" t="s">
        <v>526</v>
      </c>
      <c r="E162" s="186"/>
      <c r="F162" s="96">
        <v>1</v>
      </c>
      <c r="G162" s="503"/>
      <c r="H162" s="504"/>
    </row>
    <row r="163" spans="1:8" s="2" customFormat="1" ht="29" x14ac:dyDescent="0.35">
      <c r="A163" s="152" t="s">
        <v>502</v>
      </c>
      <c r="B163" s="30" t="s">
        <v>15</v>
      </c>
      <c r="C163" s="399" t="s">
        <v>527</v>
      </c>
      <c r="D163" s="369" t="s">
        <v>1470</v>
      </c>
      <c r="E163" s="87"/>
      <c r="F163" s="101">
        <v>2</v>
      </c>
      <c r="G163" s="503"/>
      <c r="H163" s="504"/>
    </row>
    <row r="164" spans="1:8" s="2" customFormat="1" ht="29" x14ac:dyDescent="0.35">
      <c r="A164" s="152" t="s">
        <v>502</v>
      </c>
      <c r="B164" s="30" t="s">
        <v>15</v>
      </c>
      <c r="C164" s="399" t="s">
        <v>528</v>
      </c>
      <c r="D164" s="369" t="s">
        <v>529</v>
      </c>
      <c r="E164" s="87"/>
      <c r="F164" s="101">
        <v>2</v>
      </c>
      <c r="G164" s="503"/>
      <c r="H164" s="504"/>
    </row>
    <row r="165" spans="1:8" s="2" customFormat="1" ht="29" x14ac:dyDescent="0.35">
      <c r="A165" s="152" t="s">
        <v>502</v>
      </c>
      <c r="B165" s="30" t="s">
        <v>15</v>
      </c>
      <c r="C165" s="399" t="s">
        <v>530</v>
      </c>
      <c r="D165" s="369" t="s">
        <v>531</v>
      </c>
      <c r="E165" s="87"/>
      <c r="F165" s="101">
        <v>2</v>
      </c>
      <c r="G165" s="503"/>
      <c r="H165" s="504"/>
    </row>
    <row r="166" spans="1:8" s="2" customFormat="1" ht="58" x14ac:dyDescent="0.35">
      <c r="A166" s="152" t="s">
        <v>502</v>
      </c>
      <c r="B166" s="30" t="s">
        <v>15</v>
      </c>
      <c r="C166" s="399" t="s">
        <v>532</v>
      </c>
      <c r="D166" s="369" t="s">
        <v>533</v>
      </c>
      <c r="E166" s="87"/>
      <c r="F166" s="101">
        <v>2</v>
      </c>
      <c r="G166" s="503"/>
      <c r="H166" s="504"/>
    </row>
    <row r="167" spans="1:8" s="2" customFormat="1" ht="19.5" customHeight="1" x14ac:dyDescent="0.35">
      <c r="A167" s="152" t="s">
        <v>502</v>
      </c>
      <c r="B167" s="30" t="s">
        <v>15</v>
      </c>
      <c r="C167" s="399" t="s">
        <v>534</v>
      </c>
      <c r="D167" s="369" t="s">
        <v>535</v>
      </c>
      <c r="E167" s="87"/>
      <c r="F167" s="101">
        <v>3</v>
      </c>
      <c r="G167" s="503"/>
      <c r="H167" s="504"/>
    </row>
    <row r="168" spans="1:8" s="2" customFormat="1" x14ac:dyDescent="0.35">
      <c r="A168" s="152" t="s">
        <v>502</v>
      </c>
      <c r="B168" s="132"/>
      <c r="C168" s="400"/>
      <c r="D168" s="375" t="s">
        <v>536</v>
      </c>
      <c r="E168" s="179"/>
      <c r="F168" s="180"/>
      <c r="G168" s="123"/>
      <c r="H168" s="351"/>
    </row>
    <row r="169" spans="1:8" s="2" customFormat="1" ht="29" x14ac:dyDescent="0.35">
      <c r="A169" s="152" t="s">
        <v>502</v>
      </c>
      <c r="B169" s="30" t="s">
        <v>536</v>
      </c>
      <c r="C169" s="399" t="s">
        <v>537</v>
      </c>
      <c r="D169" s="383" t="s">
        <v>538</v>
      </c>
      <c r="E169" s="88" t="s">
        <v>8</v>
      </c>
      <c r="F169" s="101"/>
      <c r="G169" s="503"/>
      <c r="H169" s="504"/>
    </row>
    <row r="170" spans="1:8" s="2" customFormat="1" ht="29" x14ac:dyDescent="0.35">
      <c r="A170" s="152" t="s">
        <v>502</v>
      </c>
      <c r="B170" s="30" t="s">
        <v>536</v>
      </c>
      <c r="C170" s="399" t="s">
        <v>539</v>
      </c>
      <c r="D170" s="380" t="s">
        <v>540</v>
      </c>
      <c r="E170" s="86"/>
      <c r="F170" s="101">
        <v>1</v>
      </c>
      <c r="G170" s="503"/>
      <c r="H170" s="504"/>
    </row>
    <row r="171" spans="1:8" s="2" customFormat="1" ht="29" x14ac:dyDescent="0.35">
      <c r="A171" s="152" t="s">
        <v>502</v>
      </c>
      <c r="B171" s="30" t="s">
        <v>536</v>
      </c>
      <c r="C171" s="399" t="s">
        <v>541</v>
      </c>
      <c r="D171" s="383" t="s">
        <v>542</v>
      </c>
      <c r="E171" s="88"/>
      <c r="F171" s="101">
        <v>1</v>
      </c>
      <c r="G171" s="503"/>
      <c r="H171" s="504"/>
    </row>
    <row r="172" spans="1:8" s="2" customFormat="1" ht="58" x14ac:dyDescent="0.35">
      <c r="A172" s="152" t="s">
        <v>502</v>
      </c>
      <c r="B172" s="30" t="s">
        <v>536</v>
      </c>
      <c r="C172" s="399" t="s">
        <v>543</v>
      </c>
      <c r="D172" s="377" t="s">
        <v>544</v>
      </c>
      <c r="E172" s="72"/>
      <c r="F172" s="101">
        <v>2</v>
      </c>
      <c r="G172" s="503"/>
      <c r="H172" s="504"/>
    </row>
    <row r="173" spans="1:8" x14ac:dyDescent="0.35">
      <c r="A173" s="152" t="s">
        <v>502</v>
      </c>
      <c r="B173" s="132"/>
      <c r="C173" s="400"/>
      <c r="D173" s="152" t="s">
        <v>545</v>
      </c>
      <c r="E173" s="372"/>
      <c r="F173" s="133"/>
      <c r="G173" s="123"/>
      <c r="H173" s="351"/>
    </row>
    <row r="174" spans="1:8" ht="29" x14ac:dyDescent="0.35">
      <c r="A174" s="152" t="s">
        <v>502</v>
      </c>
      <c r="B174" s="30" t="s">
        <v>546</v>
      </c>
      <c r="C174" s="399" t="s">
        <v>547</v>
      </c>
      <c r="D174" s="368" t="s">
        <v>548</v>
      </c>
      <c r="E174" s="84" t="s">
        <v>8</v>
      </c>
      <c r="F174" s="101"/>
      <c r="G174" s="503"/>
      <c r="H174" s="504"/>
    </row>
    <row r="175" spans="1:8" ht="29" x14ac:dyDescent="0.35">
      <c r="A175" s="152" t="s">
        <v>502</v>
      </c>
      <c r="B175" s="30" t="s">
        <v>546</v>
      </c>
      <c r="C175" s="399" t="s">
        <v>549</v>
      </c>
      <c r="D175" s="369" t="s">
        <v>550</v>
      </c>
      <c r="E175" s="87" t="s">
        <v>8</v>
      </c>
      <c r="F175" s="102"/>
      <c r="G175" s="503"/>
      <c r="H175" s="504"/>
    </row>
    <row r="176" spans="1:8" ht="29" x14ac:dyDescent="0.35">
      <c r="A176" s="152" t="s">
        <v>502</v>
      </c>
      <c r="B176" s="30" t="s">
        <v>546</v>
      </c>
      <c r="C176" s="399" t="s">
        <v>551</v>
      </c>
      <c r="D176" s="369" t="s">
        <v>552</v>
      </c>
      <c r="E176" s="87" t="s">
        <v>8</v>
      </c>
      <c r="F176" s="102"/>
      <c r="G176" s="503"/>
      <c r="H176" s="504"/>
    </row>
    <row r="177" spans="1:8" ht="29" x14ac:dyDescent="0.35">
      <c r="A177" s="152" t="s">
        <v>502</v>
      </c>
      <c r="B177" s="30" t="s">
        <v>546</v>
      </c>
      <c r="C177" s="399" t="s">
        <v>553</v>
      </c>
      <c r="D177" s="369" t="s">
        <v>554</v>
      </c>
      <c r="E177" s="87" t="s">
        <v>8</v>
      </c>
      <c r="F177" s="102"/>
      <c r="G177" s="503"/>
      <c r="H177" s="504"/>
    </row>
    <row r="178" spans="1:8" ht="29" x14ac:dyDescent="0.35">
      <c r="A178" s="152" t="s">
        <v>502</v>
      </c>
      <c r="B178" s="30" t="s">
        <v>546</v>
      </c>
      <c r="C178" s="399" t="s">
        <v>555</v>
      </c>
      <c r="D178" s="369" t="s">
        <v>556</v>
      </c>
      <c r="E178" s="87" t="s">
        <v>8</v>
      </c>
      <c r="F178" s="102"/>
      <c r="G178" s="503"/>
      <c r="H178" s="504"/>
    </row>
    <row r="179" spans="1:8" ht="72.5" x14ac:dyDescent="0.35">
      <c r="A179" s="152" t="s">
        <v>502</v>
      </c>
      <c r="B179" s="30" t="s">
        <v>546</v>
      </c>
      <c r="C179" s="399" t="s">
        <v>557</v>
      </c>
      <c r="D179" s="369" t="s">
        <v>558</v>
      </c>
      <c r="E179" s="87" t="s">
        <v>8</v>
      </c>
      <c r="F179" s="102"/>
      <c r="G179" s="503"/>
      <c r="H179" s="504"/>
    </row>
    <row r="180" spans="1:8" ht="29" x14ac:dyDescent="0.35">
      <c r="A180" s="152" t="s">
        <v>502</v>
      </c>
      <c r="B180" s="30" t="s">
        <v>546</v>
      </c>
      <c r="C180" s="399" t="s">
        <v>559</v>
      </c>
      <c r="D180" s="369" t="s">
        <v>560</v>
      </c>
      <c r="E180" s="87" t="s">
        <v>8</v>
      </c>
      <c r="F180" s="102"/>
      <c r="G180" s="503"/>
      <c r="H180" s="504"/>
    </row>
    <row r="181" spans="1:8" ht="29" x14ac:dyDescent="0.35">
      <c r="A181" s="152" t="s">
        <v>502</v>
      </c>
      <c r="B181" s="30" t="s">
        <v>546</v>
      </c>
      <c r="C181" s="399" t="s">
        <v>561</v>
      </c>
      <c r="D181" s="369" t="s">
        <v>1471</v>
      </c>
      <c r="E181" s="87" t="s">
        <v>8</v>
      </c>
      <c r="F181" s="102"/>
      <c r="G181" s="503"/>
      <c r="H181" s="504"/>
    </row>
    <row r="182" spans="1:8" ht="43.5" x14ac:dyDescent="0.35">
      <c r="A182" s="152" t="s">
        <v>502</v>
      </c>
      <c r="B182" s="30" t="s">
        <v>546</v>
      </c>
      <c r="C182" s="399" t="s">
        <v>562</v>
      </c>
      <c r="D182" s="369" t="s">
        <v>563</v>
      </c>
      <c r="E182" s="87" t="s">
        <v>8</v>
      </c>
      <c r="F182" s="102"/>
      <c r="G182" s="503"/>
      <c r="H182" s="504"/>
    </row>
    <row r="183" spans="1:8" ht="29" x14ac:dyDescent="0.35">
      <c r="A183" s="152" t="s">
        <v>502</v>
      </c>
      <c r="B183" s="30" t="s">
        <v>546</v>
      </c>
      <c r="C183" s="399" t="s">
        <v>564</v>
      </c>
      <c r="D183" s="369" t="s">
        <v>565</v>
      </c>
      <c r="E183" s="87" t="s">
        <v>8</v>
      </c>
      <c r="F183" s="102"/>
      <c r="G183" s="503"/>
      <c r="H183" s="504"/>
    </row>
    <row r="184" spans="1:8" ht="29" x14ac:dyDescent="0.35">
      <c r="A184" s="152" t="s">
        <v>502</v>
      </c>
      <c r="B184" s="30" t="s">
        <v>546</v>
      </c>
      <c r="C184" s="399" t="s">
        <v>566</v>
      </c>
      <c r="D184" s="369" t="s">
        <v>567</v>
      </c>
      <c r="E184" s="87" t="s">
        <v>8</v>
      </c>
      <c r="F184" s="102"/>
      <c r="G184" s="503"/>
      <c r="H184" s="504"/>
    </row>
    <row r="185" spans="1:8" x14ac:dyDescent="0.35">
      <c r="A185" s="152" t="s">
        <v>502</v>
      </c>
      <c r="B185" s="30" t="s">
        <v>546</v>
      </c>
      <c r="C185" s="399" t="s">
        <v>568</v>
      </c>
      <c r="D185" s="369" t="s">
        <v>569</v>
      </c>
      <c r="E185" s="87" t="s">
        <v>8</v>
      </c>
      <c r="F185" s="102"/>
      <c r="G185" s="503"/>
      <c r="H185" s="504"/>
    </row>
    <row r="186" spans="1:8" x14ac:dyDescent="0.35">
      <c r="A186" s="152" t="s">
        <v>502</v>
      </c>
      <c r="B186" s="30" t="s">
        <v>546</v>
      </c>
      <c r="C186" s="399" t="s">
        <v>570</v>
      </c>
      <c r="D186" s="369" t="s">
        <v>571</v>
      </c>
      <c r="E186" s="87" t="s">
        <v>8</v>
      </c>
      <c r="F186" s="102"/>
      <c r="G186" s="503"/>
      <c r="H186" s="504"/>
    </row>
    <row r="187" spans="1:8" ht="29" x14ac:dyDescent="0.35">
      <c r="A187" s="152" t="s">
        <v>502</v>
      </c>
      <c r="B187" s="30" t="s">
        <v>546</v>
      </c>
      <c r="C187" s="399" t="s">
        <v>572</v>
      </c>
      <c r="D187" s="369" t="s">
        <v>573</v>
      </c>
      <c r="E187" s="87" t="s">
        <v>8</v>
      </c>
      <c r="F187" s="102"/>
      <c r="G187" s="503"/>
      <c r="H187" s="504"/>
    </row>
    <row r="188" spans="1:8" ht="29" x14ac:dyDescent="0.35">
      <c r="A188" s="152" t="s">
        <v>502</v>
      </c>
      <c r="B188" s="30" t="s">
        <v>546</v>
      </c>
      <c r="C188" s="399" t="s">
        <v>574</v>
      </c>
      <c r="D188" s="369" t="s">
        <v>575</v>
      </c>
      <c r="E188" s="87"/>
      <c r="F188" s="102">
        <v>1</v>
      </c>
      <c r="G188" s="503"/>
      <c r="H188" s="504"/>
    </row>
    <row r="189" spans="1:8" ht="29" x14ac:dyDescent="0.35">
      <c r="A189" s="152" t="s">
        <v>502</v>
      </c>
      <c r="B189" s="30" t="s">
        <v>546</v>
      </c>
      <c r="C189" s="399" t="s">
        <v>576</v>
      </c>
      <c r="D189" s="369" t="s">
        <v>577</v>
      </c>
      <c r="E189" s="87"/>
      <c r="F189" s="102">
        <v>1</v>
      </c>
      <c r="G189" s="503"/>
      <c r="H189" s="504"/>
    </row>
    <row r="190" spans="1:8" ht="29" x14ac:dyDescent="0.35">
      <c r="A190" s="152" t="s">
        <v>502</v>
      </c>
      <c r="B190" s="30" t="s">
        <v>546</v>
      </c>
      <c r="C190" s="399" t="s">
        <v>578</v>
      </c>
      <c r="D190" s="369" t="s">
        <v>579</v>
      </c>
      <c r="E190" s="87"/>
      <c r="F190" s="102">
        <v>1</v>
      </c>
      <c r="G190" s="503"/>
      <c r="H190" s="504"/>
    </row>
    <row r="191" spans="1:8" ht="29" x14ac:dyDescent="0.35">
      <c r="A191" s="152" t="s">
        <v>502</v>
      </c>
      <c r="B191" s="30" t="s">
        <v>546</v>
      </c>
      <c r="C191" s="399" t="s">
        <v>580</v>
      </c>
      <c r="D191" s="374" t="s">
        <v>581</v>
      </c>
      <c r="E191" s="89"/>
      <c r="F191" s="102">
        <v>1</v>
      </c>
      <c r="G191" s="503"/>
      <c r="H191" s="504"/>
    </row>
    <row r="192" spans="1:8" ht="29" x14ac:dyDescent="0.35">
      <c r="A192" s="152" t="s">
        <v>502</v>
      </c>
      <c r="B192" s="30" t="s">
        <v>546</v>
      </c>
      <c r="C192" s="399" t="s">
        <v>582</v>
      </c>
      <c r="D192" s="369" t="s">
        <v>583</v>
      </c>
      <c r="E192" s="87"/>
      <c r="F192" s="102">
        <v>1</v>
      </c>
      <c r="G192" s="503"/>
      <c r="H192" s="504"/>
    </row>
    <row r="193" spans="1:8" ht="29" x14ac:dyDescent="0.35">
      <c r="A193" s="152" t="s">
        <v>502</v>
      </c>
      <c r="B193" s="30" t="s">
        <v>546</v>
      </c>
      <c r="C193" s="399" t="s">
        <v>584</v>
      </c>
      <c r="D193" s="369" t="s">
        <v>585</v>
      </c>
      <c r="E193" s="87"/>
      <c r="F193" s="102">
        <v>1</v>
      </c>
      <c r="G193" s="503"/>
      <c r="H193" s="504"/>
    </row>
    <row r="194" spans="1:8" ht="29" x14ac:dyDescent="0.35">
      <c r="A194" s="152" t="s">
        <v>502</v>
      </c>
      <c r="B194" s="30" t="s">
        <v>546</v>
      </c>
      <c r="C194" s="399" t="s">
        <v>586</v>
      </c>
      <c r="D194" s="369" t="s">
        <v>587</v>
      </c>
      <c r="E194" s="87"/>
      <c r="F194" s="102">
        <v>1</v>
      </c>
      <c r="G194" s="503"/>
      <c r="H194" s="504"/>
    </row>
    <row r="195" spans="1:8" ht="29" x14ac:dyDescent="0.35">
      <c r="A195" s="152" t="s">
        <v>502</v>
      </c>
      <c r="B195" s="30" t="s">
        <v>546</v>
      </c>
      <c r="C195" s="399" t="s">
        <v>588</v>
      </c>
      <c r="D195" s="369" t="s">
        <v>589</v>
      </c>
      <c r="E195" s="87"/>
      <c r="F195" s="102">
        <v>1</v>
      </c>
      <c r="G195" s="503"/>
      <c r="H195" s="504"/>
    </row>
    <row r="196" spans="1:8" ht="43.5" x14ac:dyDescent="0.35">
      <c r="A196" s="152" t="s">
        <v>502</v>
      </c>
      <c r="B196" s="30" t="s">
        <v>546</v>
      </c>
      <c r="C196" s="399" t="s">
        <v>590</v>
      </c>
      <c r="D196" s="369" t="s">
        <v>591</v>
      </c>
      <c r="E196" s="87"/>
      <c r="F196" s="102">
        <v>1</v>
      </c>
      <c r="G196" s="503"/>
      <c r="H196" s="504"/>
    </row>
    <row r="197" spans="1:8" ht="29" x14ac:dyDescent="0.35">
      <c r="A197" s="152" t="s">
        <v>502</v>
      </c>
      <c r="B197" s="30" t="s">
        <v>546</v>
      </c>
      <c r="C197" s="399" t="s">
        <v>592</v>
      </c>
      <c r="D197" s="369" t="s">
        <v>593</v>
      </c>
      <c r="E197" s="87"/>
      <c r="F197" s="102">
        <v>1</v>
      </c>
      <c r="G197" s="503"/>
      <c r="H197" s="504"/>
    </row>
    <row r="198" spans="1:8" ht="58" x14ac:dyDescent="0.35">
      <c r="A198" s="152" t="s">
        <v>502</v>
      </c>
      <c r="B198" s="30" t="s">
        <v>546</v>
      </c>
      <c r="C198" s="399" t="s">
        <v>594</v>
      </c>
      <c r="D198" s="369" t="s">
        <v>595</v>
      </c>
      <c r="E198" s="87"/>
      <c r="F198" s="102">
        <v>1</v>
      </c>
      <c r="G198" s="503"/>
      <c r="H198" s="504"/>
    </row>
    <row r="199" spans="1:8" ht="29" x14ac:dyDescent="0.35">
      <c r="A199" s="152" t="s">
        <v>502</v>
      </c>
      <c r="B199" s="30" t="s">
        <v>546</v>
      </c>
      <c r="C199" s="399" t="s">
        <v>596</v>
      </c>
      <c r="D199" s="369" t="s">
        <v>597</v>
      </c>
      <c r="E199" s="87"/>
      <c r="F199" s="102">
        <v>1</v>
      </c>
      <c r="G199" s="503"/>
      <c r="H199" s="504"/>
    </row>
    <row r="200" spans="1:8" ht="43.5" x14ac:dyDescent="0.35">
      <c r="A200" s="152" t="s">
        <v>502</v>
      </c>
      <c r="B200" s="30" t="s">
        <v>546</v>
      </c>
      <c r="C200" s="399" t="s">
        <v>598</v>
      </c>
      <c r="D200" s="369" t="s">
        <v>599</v>
      </c>
      <c r="E200" s="87"/>
      <c r="F200" s="102">
        <v>1</v>
      </c>
      <c r="G200" s="503"/>
      <c r="H200" s="504"/>
    </row>
    <row r="201" spans="1:8" x14ac:dyDescent="0.35">
      <c r="A201" s="152" t="s">
        <v>502</v>
      </c>
      <c r="B201" s="30" t="s">
        <v>546</v>
      </c>
      <c r="C201" s="399" t="s">
        <v>600</v>
      </c>
      <c r="D201" s="360" t="s">
        <v>601</v>
      </c>
      <c r="E201" s="90"/>
      <c r="F201" s="99">
        <v>3</v>
      </c>
      <c r="G201" s="503"/>
      <c r="H201" s="504"/>
    </row>
    <row r="202" spans="1:8" x14ac:dyDescent="0.35">
      <c r="A202" s="152" t="s">
        <v>502</v>
      </c>
      <c r="B202" s="132"/>
      <c r="C202" s="400"/>
      <c r="D202" s="152" t="s">
        <v>602</v>
      </c>
      <c r="E202" s="372"/>
      <c r="F202" s="133"/>
      <c r="G202" s="123"/>
      <c r="H202" s="351"/>
    </row>
    <row r="203" spans="1:8" x14ac:dyDescent="0.35">
      <c r="A203" s="152" t="s">
        <v>502</v>
      </c>
      <c r="B203" s="30" t="s">
        <v>602</v>
      </c>
      <c r="C203" s="399" t="s">
        <v>603</v>
      </c>
      <c r="D203" s="380" t="s">
        <v>604</v>
      </c>
      <c r="E203" s="86" t="s">
        <v>8</v>
      </c>
      <c r="F203" s="86"/>
      <c r="G203" s="503"/>
      <c r="H203" s="504"/>
    </row>
    <row r="204" spans="1:8" ht="29" x14ac:dyDescent="0.35">
      <c r="A204" s="152" t="s">
        <v>502</v>
      </c>
      <c r="B204" s="30" t="s">
        <v>602</v>
      </c>
      <c r="C204" s="399" t="s">
        <v>605</v>
      </c>
      <c r="D204" s="369" t="s">
        <v>606</v>
      </c>
      <c r="E204" s="87" t="s">
        <v>8</v>
      </c>
      <c r="F204" s="87"/>
      <c r="G204" s="503"/>
      <c r="H204" s="504"/>
    </row>
    <row r="205" spans="1:8" ht="58" x14ac:dyDescent="0.35">
      <c r="A205" s="152" t="s">
        <v>502</v>
      </c>
      <c r="B205" s="30" t="s">
        <v>602</v>
      </c>
      <c r="C205" s="399" t="s">
        <v>607</v>
      </c>
      <c r="D205" s="369" t="s">
        <v>608</v>
      </c>
      <c r="E205" s="87" t="s">
        <v>8</v>
      </c>
      <c r="F205" s="87"/>
      <c r="G205" s="503"/>
      <c r="H205" s="504"/>
    </row>
    <row r="206" spans="1:8" ht="29" x14ac:dyDescent="0.35">
      <c r="A206" s="152" t="s">
        <v>502</v>
      </c>
      <c r="B206" s="30" t="s">
        <v>602</v>
      </c>
      <c r="C206" s="399" t="s">
        <v>609</v>
      </c>
      <c r="D206" s="369" t="s">
        <v>610</v>
      </c>
      <c r="E206" s="87"/>
      <c r="F206" s="87">
        <v>1</v>
      </c>
      <c r="G206" s="503"/>
      <c r="H206" s="504"/>
    </row>
    <row r="207" spans="1:8" ht="43.5" x14ac:dyDescent="0.35">
      <c r="A207" s="152" t="s">
        <v>502</v>
      </c>
      <c r="B207" s="30" t="s">
        <v>602</v>
      </c>
      <c r="C207" s="399" t="s">
        <v>611</v>
      </c>
      <c r="D207" s="369" t="s">
        <v>612</v>
      </c>
      <c r="E207" s="87"/>
      <c r="F207" s="87">
        <v>1</v>
      </c>
      <c r="G207" s="503"/>
      <c r="H207" s="504"/>
    </row>
    <row r="208" spans="1:8" s="2" customFormat="1" x14ac:dyDescent="0.35">
      <c r="A208" s="152" t="s">
        <v>502</v>
      </c>
      <c r="B208" s="30" t="s">
        <v>602</v>
      </c>
      <c r="C208" s="399" t="s">
        <v>613</v>
      </c>
      <c r="D208" s="377" t="s">
        <v>614</v>
      </c>
      <c r="E208" s="72"/>
      <c r="F208" s="68">
        <v>1</v>
      </c>
      <c r="G208" s="503"/>
      <c r="H208" s="504"/>
    </row>
    <row r="209" spans="1:8" s="2" customFormat="1" ht="29" x14ac:dyDescent="0.35">
      <c r="A209" s="152" t="s">
        <v>502</v>
      </c>
      <c r="B209" s="30" t="s">
        <v>602</v>
      </c>
      <c r="C209" s="399" t="s">
        <v>615</v>
      </c>
      <c r="D209" s="377" t="s">
        <v>616</v>
      </c>
      <c r="E209" s="72"/>
      <c r="F209" s="68">
        <v>2</v>
      </c>
      <c r="G209" s="503"/>
      <c r="H209" s="504"/>
    </row>
    <row r="210" spans="1:8" s="2" customFormat="1" ht="29" x14ac:dyDescent="0.35">
      <c r="A210" s="152" t="s">
        <v>502</v>
      </c>
      <c r="B210" s="30" t="s">
        <v>602</v>
      </c>
      <c r="C210" s="399" t="s">
        <v>617</v>
      </c>
      <c r="D210" s="377" t="s">
        <v>618</v>
      </c>
      <c r="E210" s="72"/>
      <c r="F210" s="68">
        <v>2</v>
      </c>
      <c r="G210" s="503"/>
      <c r="H210" s="504"/>
    </row>
    <row r="211" spans="1:8" x14ac:dyDescent="0.35">
      <c r="A211" s="152" t="s">
        <v>502</v>
      </c>
      <c r="B211" s="132"/>
      <c r="C211" s="400"/>
      <c r="D211" s="152" t="s">
        <v>619</v>
      </c>
      <c r="E211" s="372"/>
      <c r="F211" s="133"/>
      <c r="G211" s="123"/>
      <c r="H211" s="351"/>
    </row>
    <row r="212" spans="1:8" x14ac:dyDescent="0.35">
      <c r="A212" s="152" t="s">
        <v>502</v>
      </c>
      <c r="B212" s="30" t="s">
        <v>619</v>
      </c>
      <c r="C212" s="399" t="s">
        <v>620</v>
      </c>
      <c r="D212" s="380" t="s">
        <v>621</v>
      </c>
      <c r="E212" s="86"/>
      <c r="F212" s="86">
        <v>1</v>
      </c>
      <c r="G212" s="503"/>
      <c r="H212" s="504"/>
    </row>
    <row r="213" spans="1:8" x14ac:dyDescent="0.35">
      <c r="A213" s="152" t="s">
        <v>502</v>
      </c>
      <c r="B213" s="30" t="s">
        <v>619</v>
      </c>
      <c r="C213" s="399" t="s">
        <v>622</v>
      </c>
      <c r="D213" s="369" t="s">
        <v>623</v>
      </c>
      <c r="E213" s="87"/>
      <c r="F213" s="87">
        <v>1</v>
      </c>
      <c r="G213" s="503"/>
      <c r="H213" s="504"/>
    </row>
    <row r="214" spans="1:8" ht="29" x14ac:dyDescent="0.35">
      <c r="A214" s="152" t="s">
        <v>502</v>
      </c>
      <c r="B214" s="30" t="s">
        <v>619</v>
      </c>
      <c r="C214" s="399" t="s">
        <v>624</v>
      </c>
      <c r="D214" s="369" t="s">
        <v>625</v>
      </c>
      <c r="E214" s="87"/>
      <c r="F214" s="87">
        <v>1</v>
      </c>
      <c r="G214" s="503"/>
      <c r="H214" s="504"/>
    </row>
    <row r="215" spans="1:8" s="2" customFormat="1" ht="29" x14ac:dyDescent="0.35">
      <c r="A215" s="152" t="s">
        <v>502</v>
      </c>
      <c r="B215" s="30" t="s">
        <v>619</v>
      </c>
      <c r="C215" s="399" t="s">
        <v>626</v>
      </c>
      <c r="D215" s="369" t="s">
        <v>627</v>
      </c>
      <c r="E215" s="87"/>
      <c r="F215" s="87">
        <v>2</v>
      </c>
      <c r="G215" s="503"/>
      <c r="H215" s="504"/>
    </row>
    <row r="216" spans="1:8" s="2" customFormat="1" x14ac:dyDescent="0.35">
      <c r="A216" s="152" t="s">
        <v>502</v>
      </c>
      <c r="B216" s="132"/>
      <c r="C216" s="400"/>
      <c r="D216" s="152" t="s">
        <v>628</v>
      </c>
      <c r="E216" s="372"/>
      <c r="F216" s="133"/>
      <c r="G216" s="123"/>
      <c r="H216" s="351"/>
    </row>
    <row r="217" spans="1:8" s="2" customFormat="1" ht="58" x14ac:dyDescent="0.35">
      <c r="A217" s="152"/>
      <c r="B217" s="30" t="s">
        <v>628</v>
      </c>
      <c r="C217" s="397" t="s">
        <v>629</v>
      </c>
      <c r="D217" s="384" t="s">
        <v>630</v>
      </c>
      <c r="E217" s="91" t="s">
        <v>631</v>
      </c>
      <c r="F217" s="68" t="s">
        <v>631</v>
      </c>
      <c r="G217" s="349"/>
      <c r="H217" s="504"/>
    </row>
    <row r="218" spans="1:8" s="2" customFormat="1" x14ac:dyDescent="0.35">
      <c r="A218" s="152" t="s">
        <v>502</v>
      </c>
      <c r="B218" s="30" t="s">
        <v>628</v>
      </c>
      <c r="C218" s="397" t="s">
        <v>632</v>
      </c>
      <c r="D218" s="384" t="s">
        <v>633</v>
      </c>
      <c r="E218" s="91" t="s">
        <v>8</v>
      </c>
      <c r="F218" s="68"/>
      <c r="G218" s="503"/>
      <c r="H218" s="608"/>
    </row>
    <row r="219" spans="1:8" s="2" customFormat="1" x14ac:dyDescent="0.35">
      <c r="A219" s="152" t="s">
        <v>502</v>
      </c>
      <c r="B219" s="30" t="s">
        <v>628</v>
      </c>
      <c r="C219" s="397" t="s">
        <v>634</v>
      </c>
      <c r="D219" s="384" t="s">
        <v>635</v>
      </c>
      <c r="E219" s="91" t="s">
        <v>8</v>
      </c>
      <c r="F219" s="68"/>
      <c r="G219" s="503"/>
      <c r="H219" s="504"/>
    </row>
    <row r="220" spans="1:8" s="2" customFormat="1" ht="43.5" x14ac:dyDescent="0.35">
      <c r="A220" s="152" t="s">
        <v>502</v>
      </c>
      <c r="B220" s="30" t="s">
        <v>628</v>
      </c>
      <c r="C220" s="397" t="s">
        <v>636</v>
      </c>
      <c r="D220" s="384" t="s">
        <v>637</v>
      </c>
      <c r="E220" s="91" t="s">
        <v>8</v>
      </c>
      <c r="F220" s="68"/>
      <c r="G220" s="503"/>
      <c r="H220" s="504"/>
    </row>
    <row r="221" spans="1:8" s="2" customFormat="1" ht="29" x14ac:dyDescent="0.35">
      <c r="A221" s="152" t="s">
        <v>502</v>
      </c>
      <c r="B221" s="30" t="s">
        <v>628</v>
      </c>
      <c r="C221" s="397" t="s">
        <v>638</v>
      </c>
      <c r="D221" s="384" t="s">
        <v>639</v>
      </c>
      <c r="E221" s="91" t="s">
        <v>8</v>
      </c>
      <c r="F221" s="68"/>
      <c r="G221" s="503"/>
      <c r="H221" s="504"/>
    </row>
    <row r="222" spans="1:8" s="2" customFormat="1" ht="43.5" x14ac:dyDescent="0.35">
      <c r="A222" s="152" t="s">
        <v>502</v>
      </c>
      <c r="B222" s="30" t="s">
        <v>628</v>
      </c>
      <c r="C222" s="397" t="s">
        <v>640</v>
      </c>
      <c r="D222" s="384" t="s">
        <v>641</v>
      </c>
      <c r="E222" s="91" t="s">
        <v>8</v>
      </c>
      <c r="F222" s="68"/>
      <c r="G222" s="503"/>
      <c r="H222" s="504"/>
    </row>
    <row r="223" spans="1:8" s="2" customFormat="1" ht="29" x14ac:dyDescent="0.35">
      <c r="A223" s="152" t="s">
        <v>502</v>
      </c>
      <c r="B223" s="30" t="s">
        <v>628</v>
      </c>
      <c r="C223" s="397" t="s">
        <v>642</v>
      </c>
      <c r="D223" s="384" t="s">
        <v>643</v>
      </c>
      <c r="E223" s="91"/>
      <c r="F223" s="68">
        <v>1</v>
      </c>
      <c r="G223" s="503"/>
      <c r="H223" s="504"/>
    </row>
    <row r="224" spans="1:8" s="2" customFormat="1" ht="29" x14ac:dyDescent="0.35">
      <c r="A224" s="152" t="s">
        <v>502</v>
      </c>
      <c r="B224" s="30" t="s">
        <v>628</v>
      </c>
      <c r="C224" s="397" t="s">
        <v>644</v>
      </c>
      <c r="D224" s="384" t="s">
        <v>645</v>
      </c>
      <c r="E224" s="91"/>
      <c r="F224" s="68">
        <v>1</v>
      </c>
      <c r="G224" s="503"/>
      <c r="H224" s="504"/>
    </row>
    <row r="225" spans="1:8" s="2" customFormat="1" ht="29" x14ac:dyDescent="0.35">
      <c r="A225" s="152" t="s">
        <v>502</v>
      </c>
      <c r="B225" s="30" t="s">
        <v>628</v>
      </c>
      <c r="C225" s="397" t="s">
        <v>646</v>
      </c>
      <c r="D225" s="384" t="s">
        <v>647</v>
      </c>
      <c r="E225" s="91"/>
      <c r="F225" s="68">
        <v>1</v>
      </c>
      <c r="G225" s="503"/>
      <c r="H225" s="504"/>
    </row>
    <row r="226" spans="1:8" s="2" customFormat="1" ht="29" x14ac:dyDescent="0.35">
      <c r="A226" s="152" t="s">
        <v>502</v>
      </c>
      <c r="B226" s="30" t="s">
        <v>628</v>
      </c>
      <c r="C226" s="397" t="s">
        <v>648</v>
      </c>
      <c r="D226" s="384" t="s">
        <v>649</v>
      </c>
      <c r="E226" s="91"/>
      <c r="F226" s="68">
        <v>1</v>
      </c>
      <c r="G226" s="503"/>
      <c r="H226" s="504"/>
    </row>
    <row r="227" spans="1:8" s="2" customFormat="1" ht="58" x14ac:dyDescent="0.35">
      <c r="A227" s="152" t="s">
        <v>502</v>
      </c>
      <c r="B227" s="30" t="s">
        <v>628</v>
      </c>
      <c r="C227" s="397" t="s">
        <v>650</v>
      </c>
      <c r="D227" s="384" t="s">
        <v>651</v>
      </c>
      <c r="E227" s="91"/>
      <c r="F227" s="68">
        <v>2</v>
      </c>
      <c r="G227" s="503"/>
      <c r="H227" s="504"/>
    </row>
    <row r="228" spans="1:8" s="2" customFormat="1" x14ac:dyDescent="0.35">
      <c r="A228" s="152" t="s">
        <v>502</v>
      </c>
      <c r="B228" s="132"/>
      <c r="C228" s="400"/>
      <c r="D228" s="152" t="s">
        <v>652</v>
      </c>
      <c r="E228" s="372"/>
      <c r="F228" s="133"/>
      <c r="G228" s="123"/>
      <c r="H228" s="351"/>
    </row>
    <row r="229" spans="1:8" s="2" customFormat="1" x14ac:dyDescent="0.35">
      <c r="A229" s="152" t="s">
        <v>502</v>
      </c>
      <c r="B229" s="16" t="s">
        <v>652</v>
      </c>
      <c r="C229" s="397" t="s">
        <v>653</v>
      </c>
      <c r="D229" s="385" t="s">
        <v>654</v>
      </c>
      <c r="E229" s="92"/>
      <c r="F229" s="68">
        <v>2</v>
      </c>
      <c r="G229" s="503"/>
      <c r="H229" s="504"/>
    </row>
    <row r="230" spans="1:8" s="2" customFormat="1" x14ac:dyDescent="0.35">
      <c r="A230" s="152" t="s">
        <v>502</v>
      </c>
      <c r="B230" s="16" t="s">
        <v>652</v>
      </c>
      <c r="C230" s="397" t="s">
        <v>655</v>
      </c>
      <c r="D230" s="385" t="s">
        <v>656</v>
      </c>
      <c r="E230" s="92"/>
      <c r="F230" s="68">
        <v>2</v>
      </c>
      <c r="G230" s="503"/>
      <c r="H230" s="504"/>
    </row>
    <row r="231" spans="1:8" s="2" customFormat="1" ht="43.5" x14ac:dyDescent="0.35">
      <c r="A231" s="152" t="s">
        <v>502</v>
      </c>
      <c r="B231" s="16" t="s">
        <v>652</v>
      </c>
      <c r="C231" s="397" t="s">
        <v>657</v>
      </c>
      <c r="D231" s="385" t="s">
        <v>658</v>
      </c>
      <c r="E231" s="92"/>
      <c r="F231" s="68">
        <v>2</v>
      </c>
      <c r="G231" s="503"/>
      <c r="H231" s="504"/>
    </row>
    <row r="232" spans="1:8" s="2" customFormat="1" ht="29" x14ac:dyDescent="0.35">
      <c r="A232" s="152" t="s">
        <v>502</v>
      </c>
      <c r="B232" s="16" t="s">
        <v>652</v>
      </c>
      <c r="C232" s="397" t="s">
        <v>659</v>
      </c>
      <c r="D232" s="385" t="s">
        <v>660</v>
      </c>
      <c r="E232" s="92"/>
      <c r="F232" s="68">
        <v>2</v>
      </c>
      <c r="G232" s="503"/>
      <c r="H232" s="504"/>
    </row>
    <row r="233" spans="1:8" s="2" customFormat="1" ht="29" x14ac:dyDescent="0.35">
      <c r="A233" s="152" t="s">
        <v>502</v>
      </c>
      <c r="B233" s="16" t="s">
        <v>652</v>
      </c>
      <c r="C233" s="397" t="s">
        <v>661</v>
      </c>
      <c r="D233" s="385" t="s">
        <v>662</v>
      </c>
      <c r="E233" s="92"/>
      <c r="F233" s="68">
        <v>2</v>
      </c>
      <c r="G233" s="503"/>
      <c r="H233" s="504"/>
    </row>
    <row r="234" spans="1:8" s="2" customFormat="1" x14ac:dyDescent="0.35">
      <c r="A234" s="152" t="s">
        <v>502</v>
      </c>
      <c r="B234" s="132"/>
      <c r="C234" s="400"/>
      <c r="D234" s="152" t="s">
        <v>663</v>
      </c>
      <c r="E234" s="372"/>
      <c r="F234" s="133"/>
      <c r="G234" s="123"/>
      <c r="H234" s="351"/>
    </row>
    <row r="235" spans="1:8" s="2" customFormat="1" ht="29" x14ac:dyDescent="0.35">
      <c r="A235" s="152" t="s">
        <v>502</v>
      </c>
      <c r="B235" s="16" t="s">
        <v>663</v>
      </c>
      <c r="C235" s="397" t="s">
        <v>664</v>
      </c>
      <c r="D235" s="385" t="s">
        <v>665</v>
      </c>
      <c r="E235" s="92"/>
      <c r="F235" s="68">
        <v>2</v>
      </c>
      <c r="G235" s="503"/>
      <c r="H235" s="504"/>
    </row>
    <row r="236" spans="1:8" s="2" customFormat="1" ht="29" x14ac:dyDescent="0.35">
      <c r="A236" s="152" t="s">
        <v>502</v>
      </c>
      <c r="B236" s="16" t="s">
        <v>663</v>
      </c>
      <c r="C236" s="397" t="s">
        <v>666</v>
      </c>
      <c r="D236" s="385" t="s">
        <v>667</v>
      </c>
      <c r="E236" s="92"/>
      <c r="F236" s="68">
        <v>2</v>
      </c>
      <c r="G236" s="503"/>
      <c r="H236" s="504"/>
    </row>
    <row r="237" spans="1:8" s="2" customFormat="1" ht="18.5" x14ac:dyDescent="0.35">
      <c r="A237" s="152" t="s">
        <v>495</v>
      </c>
      <c r="B237" s="129"/>
      <c r="C237" s="392"/>
      <c r="D237" s="366" t="s">
        <v>495</v>
      </c>
      <c r="E237" s="137"/>
      <c r="F237" s="131"/>
      <c r="G237" s="123"/>
      <c r="H237" s="351"/>
    </row>
    <row r="238" spans="1:8" s="2" customFormat="1" ht="58" x14ac:dyDescent="0.35">
      <c r="A238" s="152" t="s">
        <v>495</v>
      </c>
      <c r="B238" s="28" t="s">
        <v>495</v>
      </c>
      <c r="C238" s="393" t="s">
        <v>668</v>
      </c>
      <c r="D238" s="373" t="s">
        <v>669</v>
      </c>
      <c r="E238" s="81" t="s">
        <v>8</v>
      </c>
      <c r="F238" s="98"/>
      <c r="G238" s="503"/>
      <c r="H238" s="504"/>
    </row>
    <row r="239" spans="1:8" s="2" customFormat="1" ht="29" x14ac:dyDescent="0.35">
      <c r="A239" s="152" t="s">
        <v>495</v>
      </c>
      <c r="B239" s="28" t="s">
        <v>495</v>
      </c>
      <c r="C239" s="401" t="s">
        <v>670</v>
      </c>
      <c r="D239" s="373" t="s">
        <v>671</v>
      </c>
      <c r="E239" s="81" t="s">
        <v>8</v>
      </c>
      <c r="F239" s="98"/>
      <c r="G239" s="503"/>
      <c r="H239" s="504"/>
    </row>
    <row r="240" spans="1:8" ht="29" x14ac:dyDescent="0.35">
      <c r="A240" s="152" t="s">
        <v>495</v>
      </c>
      <c r="B240" s="28" t="s">
        <v>495</v>
      </c>
      <c r="C240" s="393" t="s">
        <v>672</v>
      </c>
      <c r="D240" s="373" t="s">
        <v>673</v>
      </c>
      <c r="E240" s="81" t="s">
        <v>8</v>
      </c>
      <c r="F240" s="98"/>
      <c r="G240" s="503"/>
      <c r="H240" s="504"/>
    </row>
    <row r="241" spans="1:8" x14ac:dyDescent="0.35">
      <c r="A241" s="152" t="s">
        <v>495</v>
      </c>
      <c r="B241" s="29" t="s">
        <v>495</v>
      </c>
      <c r="C241" s="401" t="s">
        <v>674</v>
      </c>
      <c r="D241" s="373" t="s">
        <v>675</v>
      </c>
      <c r="E241" s="181" t="s">
        <v>8</v>
      </c>
      <c r="F241" s="99"/>
      <c r="G241" s="503"/>
      <c r="H241" s="504"/>
    </row>
    <row r="242" spans="1:8" ht="29" x14ac:dyDescent="0.35">
      <c r="A242" s="152" t="s">
        <v>495</v>
      </c>
      <c r="B242" s="29" t="s">
        <v>495</v>
      </c>
      <c r="C242" s="393" t="s">
        <v>676</v>
      </c>
      <c r="D242" s="379" t="s">
        <v>677</v>
      </c>
      <c r="E242" s="183" t="s">
        <v>8</v>
      </c>
      <c r="F242" s="99"/>
      <c r="G242" s="503"/>
      <c r="H242" s="504"/>
    </row>
    <row r="243" spans="1:8" ht="29" x14ac:dyDescent="0.35">
      <c r="A243" s="152" t="s">
        <v>495</v>
      </c>
      <c r="B243" s="29" t="s">
        <v>495</v>
      </c>
      <c r="C243" s="401" t="s">
        <v>678</v>
      </c>
      <c r="D243" s="373" t="s">
        <v>679</v>
      </c>
      <c r="E243" s="81" t="s">
        <v>8</v>
      </c>
      <c r="F243" s="99"/>
      <c r="G243" s="503"/>
      <c r="H243" s="504"/>
    </row>
    <row r="244" spans="1:8" x14ac:dyDescent="0.35">
      <c r="A244" s="152" t="s">
        <v>495</v>
      </c>
      <c r="B244" s="29" t="s">
        <v>495</v>
      </c>
      <c r="C244" s="393" t="s">
        <v>680</v>
      </c>
      <c r="D244" s="373" t="s">
        <v>681</v>
      </c>
      <c r="E244" s="81" t="s">
        <v>8</v>
      </c>
      <c r="F244" s="99"/>
      <c r="G244" s="503"/>
      <c r="H244" s="504"/>
    </row>
    <row r="245" spans="1:8" ht="29" x14ac:dyDescent="0.35">
      <c r="A245" s="152" t="s">
        <v>495</v>
      </c>
      <c r="B245" s="29" t="s">
        <v>495</v>
      </c>
      <c r="C245" s="401" t="s">
        <v>682</v>
      </c>
      <c r="D245" s="373" t="s">
        <v>683</v>
      </c>
      <c r="E245" s="81" t="s">
        <v>8</v>
      </c>
      <c r="F245" s="99"/>
      <c r="G245" s="503"/>
      <c r="H245" s="504"/>
    </row>
    <row r="246" spans="1:8" ht="29" x14ac:dyDescent="0.35">
      <c r="A246" s="152" t="s">
        <v>495</v>
      </c>
      <c r="B246" s="29" t="s">
        <v>495</v>
      </c>
      <c r="C246" s="393" t="s">
        <v>684</v>
      </c>
      <c r="D246" s="373" t="s">
        <v>685</v>
      </c>
      <c r="E246" s="81" t="s">
        <v>8</v>
      </c>
      <c r="F246" s="99"/>
      <c r="G246" s="503"/>
      <c r="H246" s="504"/>
    </row>
    <row r="247" spans="1:8" ht="29" x14ac:dyDescent="0.35">
      <c r="A247" s="152" t="s">
        <v>495</v>
      </c>
      <c r="B247" s="29" t="s">
        <v>495</v>
      </c>
      <c r="C247" s="401" t="s">
        <v>686</v>
      </c>
      <c r="D247" s="373" t="s">
        <v>687</v>
      </c>
      <c r="E247" s="81" t="s">
        <v>8</v>
      </c>
      <c r="F247" s="99"/>
      <c r="G247" s="503"/>
      <c r="H247" s="504"/>
    </row>
    <row r="248" spans="1:8" ht="72.5" x14ac:dyDescent="0.35">
      <c r="A248" s="152" t="s">
        <v>495</v>
      </c>
      <c r="B248" s="29" t="s">
        <v>495</v>
      </c>
      <c r="C248" s="393" t="s">
        <v>688</v>
      </c>
      <c r="D248" s="373" t="s">
        <v>1494</v>
      </c>
      <c r="E248" s="81" t="s">
        <v>8</v>
      </c>
      <c r="F248" s="99"/>
      <c r="G248" s="503"/>
      <c r="H248" s="504"/>
    </row>
    <row r="249" spans="1:8" ht="211.5" customHeight="1" x14ac:dyDescent="0.35">
      <c r="A249" s="152" t="s">
        <v>495</v>
      </c>
      <c r="B249" s="29" t="s">
        <v>495</v>
      </c>
      <c r="C249" s="401" t="s">
        <v>689</v>
      </c>
      <c r="D249" s="373" t="s">
        <v>1495</v>
      </c>
      <c r="E249" s="81" t="s">
        <v>8</v>
      </c>
      <c r="F249" s="99"/>
      <c r="G249" s="503"/>
      <c r="H249" s="504"/>
    </row>
    <row r="250" spans="1:8" ht="37.5" customHeight="1" x14ac:dyDescent="0.35">
      <c r="A250" s="152" t="s">
        <v>495</v>
      </c>
      <c r="B250" s="29" t="s">
        <v>495</v>
      </c>
      <c r="C250" s="401" t="s">
        <v>690</v>
      </c>
      <c r="D250" s="373" t="s">
        <v>691</v>
      </c>
      <c r="E250" s="181" t="s">
        <v>8</v>
      </c>
      <c r="F250" s="99"/>
      <c r="G250" s="503"/>
      <c r="H250" s="504"/>
    </row>
    <row r="251" spans="1:8" ht="33" customHeight="1" x14ac:dyDescent="0.35">
      <c r="A251" s="152" t="s">
        <v>495</v>
      </c>
      <c r="B251" s="29" t="s">
        <v>495</v>
      </c>
      <c r="C251" s="401" t="s">
        <v>692</v>
      </c>
      <c r="D251" s="379" t="s">
        <v>693</v>
      </c>
      <c r="E251" s="183" t="s">
        <v>8</v>
      </c>
      <c r="F251" s="99"/>
      <c r="G251" s="503"/>
      <c r="H251" s="504"/>
    </row>
    <row r="252" spans="1:8" x14ac:dyDescent="0.35">
      <c r="A252" s="152" t="s">
        <v>495</v>
      </c>
      <c r="B252" s="29" t="s">
        <v>495</v>
      </c>
      <c r="C252" s="401" t="s">
        <v>694</v>
      </c>
      <c r="D252" s="373" t="s">
        <v>695</v>
      </c>
      <c r="E252" s="81"/>
      <c r="F252" s="99">
        <v>1</v>
      </c>
      <c r="G252" s="503"/>
      <c r="H252" s="504"/>
    </row>
    <row r="253" spans="1:8" ht="43.5" x14ac:dyDescent="0.35">
      <c r="A253" s="152" t="s">
        <v>495</v>
      </c>
      <c r="B253" s="29" t="s">
        <v>495</v>
      </c>
      <c r="C253" s="401" t="s">
        <v>696</v>
      </c>
      <c r="D253" s="373" t="s">
        <v>697</v>
      </c>
      <c r="E253" s="81"/>
      <c r="F253" s="99">
        <v>1</v>
      </c>
      <c r="G253" s="503"/>
      <c r="H253" s="504"/>
    </row>
    <row r="254" spans="1:8" ht="29" x14ac:dyDescent="0.35">
      <c r="A254" s="152" t="s">
        <v>495</v>
      </c>
      <c r="B254" s="29" t="s">
        <v>495</v>
      </c>
      <c r="C254" s="401" t="s">
        <v>698</v>
      </c>
      <c r="D254" s="379" t="s">
        <v>699</v>
      </c>
      <c r="E254" s="85"/>
      <c r="F254" s="99">
        <v>3</v>
      </c>
      <c r="G254" s="503"/>
      <c r="H254" s="504"/>
    </row>
    <row r="255" spans="1:8" s="2" customFormat="1" ht="29" x14ac:dyDescent="0.35">
      <c r="A255" s="152" t="s">
        <v>700</v>
      </c>
      <c r="B255" s="129"/>
      <c r="C255" s="392"/>
      <c r="D255" s="366" t="s">
        <v>701</v>
      </c>
      <c r="E255" s="184"/>
      <c r="F255" s="131"/>
      <c r="G255" s="123"/>
      <c r="H255" s="351"/>
    </row>
    <row r="256" spans="1:8" ht="29" x14ac:dyDescent="0.35">
      <c r="A256" s="152" t="s">
        <v>700</v>
      </c>
      <c r="B256" s="132"/>
      <c r="C256" s="400"/>
      <c r="D256" s="375" t="s">
        <v>702</v>
      </c>
      <c r="E256" s="179"/>
      <c r="F256" s="180"/>
      <c r="G256" s="123"/>
      <c r="H256" s="351"/>
    </row>
    <row r="257" spans="1:8" ht="29" x14ac:dyDescent="0.35">
      <c r="A257" s="152" t="s">
        <v>700</v>
      </c>
      <c r="B257" s="28" t="s">
        <v>703</v>
      </c>
      <c r="C257" s="402" t="s">
        <v>704</v>
      </c>
      <c r="D257" s="374" t="s">
        <v>705</v>
      </c>
      <c r="E257" s="82" t="s">
        <v>8</v>
      </c>
      <c r="F257" s="82"/>
      <c r="G257" s="503"/>
      <c r="H257" s="504"/>
    </row>
    <row r="258" spans="1:8" ht="43.5" x14ac:dyDescent="0.35">
      <c r="A258" s="152" t="s">
        <v>700</v>
      </c>
      <c r="B258" s="28" t="s">
        <v>703</v>
      </c>
      <c r="C258" s="103" t="s">
        <v>706</v>
      </c>
      <c r="D258" s="374" t="s">
        <v>707</v>
      </c>
      <c r="E258" s="82"/>
      <c r="F258" s="82">
        <v>1</v>
      </c>
      <c r="G258" s="503"/>
      <c r="H258" s="504"/>
    </row>
    <row r="259" spans="1:8" ht="29" x14ac:dyDescent="0.35">
      <c r="A259" s="152" t="s">
        <v>700</v>
      </c>
      <c r="B259" s="28" t="s">
        <v>703</v>
      </c>
      <c r="C259" s="103" t="s">
        <v>708</v>
      </c>
      <c r="D259" s="374" t="s">
        <v>709</v>
      </c>
      <c r="E259" s="82"/>
      <c r="F259" s="82">
        <v>1</v>
      </c>
      <c r="G259" s="503"/>
      <c r="H259" s="504"/>
    </row>
    <row r="260" spans="1:8" ht="29" x14ac:dyDescent="0.35">
      <c r="A260" s="152" t="s">
        <v>700</v>
      </c>
      <c r="B260" s="28" t="s">
        <v>703</v>
      </c>
      <c r="C260" s="402" t="s">
        <v>710</v>
      </c>
      <c r="D260" s="374" t="s">
        <v>711</v>
      </c>
      <c r="E260" s="82"/>
      <c r="F260" s="82">
        <v>1</v>
      </c>
      <c r="G260" s="503"/>
      <c r="H260" s="504"/>
    </row>
    <row r="261" spans="1:8" ht="29" x14ac:dyDescent="0.35">
      <c r="A261" s="152" t="s">
        <v>700</v>
      </c>
      <c r="B261" s="28" t="s">
        <v>703</v>
      </c>
      <c r="C261" s="103" t="s">
        <v>712</v>
      </c>
      <c r="D261" s="374" t="s">
        <v>713</v>
      </c>
      <c r="E261" s="82"/>
      <c r="F261" s="82">
        <v>1</v>
      </c>
      <c r="G261" s="503"/>
      <c r="H261" s="504"/>
    </row>
    <row r="262" spans="1:8" ht="29" x14ac:dyDescent="0.35">
      <c r="A262" s="152" t="s">
        <v>700</v>
      </c>
      <c r="B262" s="138" t="s">
        <v>714</v>
      </c>
      <c r="C262" s="403"/>
      <c r="D262" s="386" t="s">
        <v>715</v>
      </c>
      <c r="E262" s="139"/>
      <c r="F262" s="140"/>
      <c r="G262" s="123"/>
      <c r="H262" s="351"/>
    </row>
    <row r="263" spans="1:8" ht="29" x14ac:dyDescent="0.35">
      <c r="A263" s="152" t="s">
        <v>700</v>
      </c>
      <c r="B263" s="29" t="s">
        <v>715</v>
      </c>
      <c r="C263" s="103" t="s">
        <v>716</v>
      </c>
      <c r="D263" s="374" t="s">
        <v>717</v>
      </c>
      <c r="E263" s="82"/>
      <c r="F263" s="82">
        <v>1</v>
      </c>
      <c r="G263" s="503"/>
      <c r="H263" s="504"/>
    </row>
    <row r="264" spans="1:8" ht="29" x14ac:dyDescent="0.35">
      <c r="A264" s="152" t="s">
        <v>700</v>
      </c>
      <c r="B264" s="29" t="s">
        <v>715</v>
      </c>
      <c r="C264" s="103" t="s">
        <v>718</v>
      </c>
      <c r="D264" s="374" t="s">
        <v>719</v>
      </c>
      <c r="E264" s="82"/>
      <c r="F264" s="82">
        <v>1</v>
      </c>
      <c r="G264" s="503"/>
      <c r="H264" s="504"/>
    </row>
    <row r="265" spans="1:8" ht="29" x14ac:dyDescent="0.35">
      <c r="A265" s="152" t="s">
        <v>700</v>
      </c>
      <c r="B265" s="29" t="s">
        <v>715</v>
      </c>
      <c r="C265" s="103" t="s">
        <v>720</v>
      </c>
      <c r="D265" s="374" t="s">
        <v>721</v>
      </c>
      <c r="E265" s="82"/>
      <c r="F265" s="82">
        <v>1</v>
      </c>
      <c r="G265" s="503"/>
      <c r="H265" s="504"/>
    </row>
    <row r="266" spans="1:8" ht="58" x14ac:dyDescent="0.35">
      <c r="A266" s="152" t="s">
        <v>700</v>
      </c>
      <c r="B266" s="29" t="s">
        <v>715</v>
      </c>
      <c r="C266" s="103" t="s">
        <v>722</v>
      </c>
      <c r="D266" s="374" t="s">
        <v>723</v>
      </c>
      <c r="E266" s="82"/>
      <c r="F266" s="82">
        <v>1</v>
      </c>
      <c r="G266" s="503"/>
      <c r="H266" s="504"/>
    </row>
    <row r="267" spans="1:8" ht="29" x14ac:dyDescent="0.35">
      <c r="A267" s="152" t="s">
        <v>700</v>
      </c>
      <c r="B267" s="29" t="s">
        <v>715</v>
      </c>
      <c r="C267" s="103" t="s">
        <v>724</v>
      </c>
      <c r="D267" s="374" t="s">
        <v>725</v>
      </c>
      <c r="E267" s="82"/>
      <c r="F267" s="82">
        <v>2</v>
      </c>
      <c r="G267" s="503"/>
      <c r="H267" s="504"/>
    </row>
    <row r="268" spans="1:8" ht="29" x14ac:dyDescent="0.35">
      <c r="A268" s="152" t="s">
        <v>700</v>
      </c>
      <c r="B268" s="29" t="s">
        <v>715</v>
      </c>
      <c r="C268" s="103" t="s">
        <v>726</v>
      </c>
      <c r="D268" s="374" t="s">
        <v>727</v>
      </c>
      <c r="E268" s="82"/>
      <c r="F268" s="82">
        <v>2</v>
      </c>
      <c r="G268" s="503"/>
      <c r="H268" s="504"/>
    </row>
    <row r="269" spans="1:8" ht="29" x14ac:dyDescent="0.35">
      <c r="A269" s="152" t="s">
        <v>700</v>
      </c>
      <c r="B269" s="138" t="s">
        <v>714</v>
      </c>
      <c r="C269" s="403"/>
      <c r="D269" s="386" t="s">
        <v>728</v>
      </c>
      <c r="E269" s="139"/>
      <c r="F269" s="140"/>
      <c r="G269" s="123"/>
      <c r="H269" s="351"/>
    </row>
    <row r="270" spans="1:8" ht="58" x14ac:dyDescent="0.35">
      <c r="A270" s="152" t="s">
        <v>700</v>
      </c>
      <c r="B270" s="29" t="s">
        <v>728</v>
      </c>
      <c r="C270" s="103" t="s">
        <v>729</v>
      </c>
      <c r="D270" s="374" t="s">
        <v>730</v>
      </c>
      <c r="E270" s="82"/>
      <c r="F270" s="82">
        <v>1</v>
      </c>
      <c r="G270" s="503"/>
      <c r="H270" s="504"/>
    </row>
    <row r="271" spans="1:8" ht="29" x14ac:dyDescent="0.35">
      <c r="A271" s="152" t="s">
        <v>700</v>
      </c>
      <c r="B271" s="29" t="s">
        <v>728</v>
      </c>
      <c r="C271" s="103" t="s">
        <v>731</v>
      </c>
      <c r="D271" s="374" t="s">
        <v>732</v>
      </c>
      <c r="E271" s="82"/>
      <c r="F271" s="82">
        <v>1</v>
      </c>
      <c r="G271" s="503"/>
      <c r="H271" s="504"/>
    </row>
    <row r="272" spans="1:8" ht="29" x14ac:dyDescent="0.35">
      <c r="A272" s="152" t="s">
        <v>700</v>
      </c>
      <c r="B272" s="29" t="s">
        <v>728</v>
      </c>
      <c r="C272" s="103" t="s">
        <v>733</v>
      </c>
      <c r="D272" s="374" t="s">
        <v>734</v>
      </c>
      <c r="E272" s="82"/>
      <c r="F272" s="82">
        <v>1</v>
      </c>
      <c r="G272" s="503"/>
      <c r="H272" s="504"/>
    </row>
    <row r="273" spans="1:8" ht="29" x14ac:dyDescent="0.35">
      <c r="A273" s="152" t="s">
        <v>700</v>
      </c>
      <c r="B273" s="29" t="s">
        <v>728</v>
      </c>
      <c r="C273" s="103" t="s">
        <v>735</v>
      </c>
      <c r="D273" s="374" t="s">
        <v>736</v>
      </c>
      <c r="E273" s="82"/>
      <c r="F273" s="82">
        <v>1</v>
      </c>
      <c r="G273" s="503"/>
      <c r="H273" s="504"/>
    </row>
    <row r="274" spans="1:8" ht="29" x14ac:dyDescent="0.35">
      <c r="A274" s="152" t="s">
        <v>700</v>
      </c>
      <c r="B274" s="29" t="s">
        <v>728</v>
      </c>
      <c r="C274" s="103" t="s">
        <v>737</v>
      </c>
      <c r="D274" s="374" t="s">
        <v>738</v>
      </c>
      <c r="E274" s="104"/>
      <c r="F274" s="82">
        <v>1</v>
      </c>
      <c r="G274" s="503"/>
      <c r="H274" s="504"/>
    </row>
    <row r="275" spans="1:8" ht="29" x14ac:dyDescent="0.35">
      <c r="A275" s="152" t="s">
        <v>700</v>
      </c>
      <c r="B275" s="29" t="s">
        <v>728</v>
      </c>
      <c r="C275" s="103" t="s">
        <v>739</v>
      </c>
      <c r="D275" s="387" t="s">
        <v>740</v>
      </c>
      <c r="E275" s="183"/>
      <c r="F275" s="82">
        <v>1</v>
      </c>
      <c r="G275" s="503"/>
      <c r="H275" s="504"/>
    </row>
    <row r="276" spans="1:8" ht="29" x14ac:dyDescent="0.35">
      <c r="A276" s="152" t="s">
        <v>700</v>
      </c>
      <c r="B276" s="29" t="s">
        <v>728</v>
      </c>
      <c r="C276" s="103" t="s">
        <v>741</v>
      </c>
      <c r="D276" s="374" t="s">
        <v>742</v>
      </c>
      <c r="E276" s="82"/>
      <c r="F276" s="82">
        <v>1</v>
      </c>
      <c r="G276" s="503"/>
      <c r="H276" s="504"/>
    </row>
    <row r="277" spans="1:8" ht="29" x14ac:dyDescent="0.35">
      <c r="A277" s="152" t="s">
        <v>700</v>
      </c>
      <c r="B277" s="29" t="s">
        <v>728</v>
      </c>
      <c r="C277" s="103" t="s">
        <v>743</v>
      </c>
      <c r="D277" s="374" t="s">
        <v>744</v>
      </c>
      <c r="E277" s="82"/>
      <c r="F277" s="82">
        <v>1</v>
      </c>
      <c r="G277" s="503"/>
      <c r="H277" s="504"/>
    </row>
    <row r="278" spans="1:8" ht="29" x14ac:dyDescent="0.35">
      <c r="A278" s="152" t="s">
        <v>700</v>
      </c>
      <c r="B278" s="29" t="s">
        <v>728</v>
      </c>
      <c r="C278" s="103" t="s">
        <v>745</v>
      </c>
      <c r="D278" s="374" t="s">
        <v>746</v>
      </c>
      <c r="E278" s="82"/>
      <c r="F278" s="82">
        <v>2</v>
      </c>
      <c r="G278" s="503"/>
      <c r="H278" s="504"/>
    </row>
    <row r="279" spans="1:8" ht="43.5" x14ac:dyDescent="0.35">
      <c r="A279" s="152" t="s">
        <v>700</v>
      </c>
      <c r="B279" s="29" t="s">
        <v>728</v>
      </c>
      <c r="C279" s="103" t="s">
        <v>747</v>
      </c>
      <c r="D279" s="374" t="s">
        <v>748</v>
      </c>
      <c r="E279" s="82"/>
      <c r="F279" s="82">
        <v>2</v>
      </c>
      <c r="G279" s="503"/>
      <c r="H279" s="504"/>
    </row>
    <row r="280" spans="1:8" ht="29" x14ac:dyDescent="0.35">
      <c r="A280" s="152" t="s">
        <v>700</v>
      </c>
      <c r="B280" s="29" t="s">
        <v>728</v>
      </c>
      <c r="C280" s="103" t="s">
        <v>749</v>
      </c>
      <c r="D280" s="374" t="s">
        <v>750</v>
      </c>
      <c r="E280" s="82"/>
      <c r="F280" s="82">
        <v>2</v>
      </c>
      <c r="G280" s="503"/>
      <c r="H280" s="504"/>
    </row>
    <row r="281" spans="1:8" ht="29" x14ac:dyDescent="0.35">
      <c r="A281" s="152" t="s">
        <v>700</v>
      </c>
      <c r="B281" s="29" t="s">
        <v>728</v>
      </c>
      <c r="C281" s="103" t="s">
        <v>751</v>
      </c>
      <c r="D281" s="374" t="s">
        <v>752</v>
      </c>
      <c r="E281" s="82"/>
      <c r="F281" s="82">
        <v>2</v>
      </c>
      <c r="G281" s="503"/>
      <c r="H281" s="504"/>
    </row>
    <row r="282" spans="1:8" ht="29" x14ac:dyDescent="0.35">
      <c r="A282" s="152" t="s">
        <v>700</v>
      </c>
      <c r="B282" s="29" t="s">
        <v>728</v>
      </c>
      <c r="C282" s="103" t="s">
        <v>753</v>
      </c>
      <c r="D282" s="374" t="s">
        <v>754</v>
      </c>
      <c r="E282" s="82"/>
      <c r="F282" s="82">
        <v>2</v>
      </c>
      <c r="G282" s="503"/>
      <c r="H282" s="504"/>
    </row>
    <row r="283" spans="1:8" ht="29" x14ac:dyDescent="0.35">
      <c r="A283" s="152" t="s">
        <v>700</v>
      </c>
      <c r="B283" s="29" t="s">
        <v>728</v>
      </c>
      <c r="C283" s="103" t="s">
        <v>755</v>
      </c>
      <c r="D283" s="387" t="s">
        <v>756</v>
      </c>
      <c r="E283" s="68"/>
      <c r="F283" s="82">
        <v>2</v>
      </c>
      <c r="G283" s="503"/>
      <c r="H283" s="504"/>
    </row>
    <row r="284" spans="1:8" ht="29" x14ac:dyDescent="0.35">
      <c r="A284" s="152" t="s">
        <v>700</v>
      </c>
      <c r="B284" s="29" t="s">
        <v>728</v>
      </c>
      <c r="C284" s="103" t="s">
        <v>757</v>
      </c>
      <c r="D284" s="374" t="s">
        <v>758</v>
      </c>
      <c r="E284" s="82"/>
      <c r="F284" s="82">
        <v>2</v>
      </c>
      <c r="G284" s="503"/>
      <c r="H284" s="504"/>
    </row>
    <row r="285" spans="1:8" ht="29" x14ac:dyDescent="0.35">
      <c r="A285" s="152" t="s">
        <v>700</v>
      </c>
      <c r="B285" s="29" t="s">
        <v>728</v>
      </c>
      <c r="C285" s="103" t="s">
        <v>759</v>
      </c>
      <c r="D285" s="374" t="s">
        <v>760</v>
      </c>
      <c r="E285" s="82"/>
      <c r="F285" s="82">
        <v>3</v>
      </c>
      <c r="G285" s="503"/>
      <c r="H285" s="504"/>
    </row>
    <row r="286" spans="1:8" ht="72.5" x14ac:dyDescent="0.35">
      <c r="A286" s="152" t="s">
        <v>700</v>
      </c>
      <c r="B286" s="29" t="s">
        <v>728</v>
      </c>
      <c r="C286" s="103" t="s">
        <v>761</v>
      </c>
      <c r="D286" s="374" t="s">
        <v>762</v>
      </c>
      <c r="E286" s="82"/>
      <c r="F286" s="82">
        <v>3</v>
      </c>
      <c r="G286" s="503"/>
      <c r="H286" s="504"/>
    </row>
    <row r="287" spans="1:8" ht="29" x14ac:dyDescent="0.35">
      <c r="A287" s="152" t="s">
        <v>700</v>
      </c>
      <c r="B287" s="29" t="s">
        <v>728</v>
      </c>
      <c r="C287" s="103" t="s">
        <v>763</v>
      </c>
      <c r="D287" s="374" t="s">
        <v>764</v>
      </c>
      <c r="E287" s="82"/>
      <c r="F287" s="82">
        <v>3</v>
      </c>
      <c r="G287" s="503"/>
      <c r="H287" s="504"/>
    </row>
    <row r="288" spans="1:8" ht="29" x14ac:dyDescent="0.35">
      <c r="A288" s="152" t="s">
        <v>700</v>
      </c>
      <c r="B288" s="138" t="s">
        <v>714</v>
      </c>
      <c r="C288" s="403"/>
      <c r="D288" s="386" t="s">
        <v>765</v>
      </c>
      <c r="E288" s="139"/>
      <c r="F288" s="140"/>
      <c r="G288" s="123"/>
      <c r="H288" s="351"/>
    </row>
    <row r="289" spans="1:8" ht="29" x14ac:dyDescent="0.35">
      <c r="A289" s="152" t="s">
        <v>700</v>
      </c>
      <c r="B289" s="29" t="s">
        <v>766</v>
      </c>
      <c r="C289" s="103" t="s">
        <v>767</v>
      </c>
      <c r="D289" s="374" t="s">
        <v>768</v>
      </c>
      <c r="E289" s="82" t="s">
        <v>8</v>
      </c>
      <c r="F289" s="82"/>
      <c r="G289" s="503"/>
      <c r="H289" s="504"/>
    </row>
    <row r="290" spans="1:8" ht="29" x14ac:dyDescent="0.35">
      <c r="A290" s="152" t="s">
        <v>700</v>
      </c>
      <c r="B290" s="29" t="s">
        <v>766</v>
      </c>
      <c r="C290" s="103" t="s">
        <v>769</v>
      </c>
      <c r="D290" s="374" t="s">
        <v>770</v>
      </c>
      <c r="E290" s="82" t="s">
        <v>8</v>
      </c>
      <c r="F290" s="82"/>
      <c r="G290" s="503"/>
      <c r="H290" s="504"/>
    </row>
    <row r="291" spans="1:8" ht="29" x14ac:dyDescent="0.35">
      <c r="A291" s="152" t="s">
        <v>700</v>
      </c>
      <c r="B291" s="29" t="s">
        <v>766</v>
      </c>
      <c r="C291" s="103" t="s">
        <v>771</v>
      </c>
      <c r="D291" s="374" t="s">
        <v>772</v>
      </c>
      <c r="E291" s="82" t="s">
        <v>8</v>
      </c>
      <c r="F291" s="82"/>
      <c r="G291" s="503"/>
      <c r="H291" s="504"/>
    </row>
    <row r="292" spans="1:8" ht="29" x14ac:dyDescent="0.35">
      <c r="A292" s="152" t="s">
        <v>700</v>
      </c>
      <c r="B292" s="29" t="s">
        <v>766</v>
      </c>
      <c r="C292" s="103" t="s">
        <v>773</v>
      </c>
      <c r="D292" s="374" t="s">
        <v>774</v>
      </c>
      <c r="E292" s="82" t="s">
        <v>8</v>
      </c>
      <c r="F292" s="82"/>
      <c r="G292" s="503"/>
      <c r="H292" s="504"/>
    </row>
    <row r="293" spans="1:8" ht="43.5" x14ac:dyDescent="0.35">
      <c r="A293" s="152" t="s">
        <v>700</v>
      </c>
      <c r="B293" s="29" t="s">
        <v>766</v>
      </c>
      <c r="C293" s="103" t="s">
        <v>775</v>
      </c>
      <c r="D293" s="374" t="s">
        <v>776</v>
      </c>
      <c r="E293" s="82" t="s">
        <v>8</v>
      </c>
      <c r="F293" s="82"/>
      <c r="G293" s="503"/>
      <c r="H293" s="504"/>
    </row>
    <row r="294" spans="1:8" ht="29" x14ac:dyDescent="0.35">
      <c r="A294" s="152" t="s">
        <v>700</v>
      </c>
      <c r="B294" s="29" t="s">
        <v>766</v>
      </c>
      <c r="C294" s="103" t="s">
        <v>777</v>
      </c>
      <c r="D294" s="374" t="s">
        <v>778</v>
      </c>
      <c r="E294" s="82" t="s">
        <v>8</v>
      </c>
      <c r="F294" s="82"/>
      <c r="G294" s="503"/>
      <c r="H294" s="504"/>
    </row>
    <row r="295" spans="1:8" ht="29" x14ac:dyDescent="0.35">
      <c r="A295" s="152" t="s">
        <v>700</v>
      </c>
      <c r="B295" s="29" t="s">
        <v>766</v>
      </c>
      <c r="C295" s="103" t="s">
        <v>779</v>
      </c>
      <c r="D295" s="374" t="s">
        <v>780</v>
      </c>
      <c r="E295" s="82"/>
      <c r="F295" s="82">
        <v>1</v>
      </c>
      <c r="G295" s="503"/>
      <c r="H295" s="504"/>
    </row>
    <row r="296" spans="1:8" ht="43.5" x14ac:dyDescent="0.35">
      <c r="A296" s="152" t="s">
        <v>700</v>
      </c>
      <c r="B296" s="29" t="s">
        <v>766</v>
      </c>
      <c r="C296" s="103" t="s">
        <v>781</v>
      </c>
      <c r="D296" s="374" t="s">
        <v>782</v>
      </c>
      <c r="E296" s="82"/>
      <c r="F296" s="82">
        <v>1</v>
      </c>
      <c r="G296" s="503"/>
      <c r="H296" s="504"/>
    </row>
    <row r="297" spans="1:8" ht="29" x14ac:dyDescent="0.35">
      <c r="A297" s="152" t="s">
        <v>700</v>
      </c>
      <c r="B297" s="29" t="s">
        <v>766</v>
      </c>
      <c r="C297" s="103" t="s">
        <v>783</v>
      </c>
      <c r="D297" s="374" t="s">
        <v>784</v>
      </c>
      <c r="E297" s="82"/>
      <c r="F297" s="82">
        <v>1</v>
      </c>
      <c r="G297" s="503"/>
      <c r="H297" s="504"/>
    </row>
    <row r="298" spans="1:8" ht="29" x14ac:dyDescent="0.35">
      <c r="A298" s="152" t="s">
        <v>700</v>
      </c>
      <c r="B298" s="29" t="s">
        <v>766</v>
      </c>
      <c r="C298" s="103" t="s">
        <v>785</v>
      </c>
      <c r="D298" s="374" t="s">
        <v>786</v>
      </c>
      <c r="E298" s="82"/>
      <c r="F298" s="82">
        <v>1</v>
      </c>
      <c r="G298" s="503"/>
      <c r="H298" s="504"/>
    </row>
    <row r="299" spans="1:8" ht="29" x14ac:dyDescent="0.35">
      <c r="A299" s="152" t="s">
        <v>700</v>
      </c>
      <c r="B299" s="29" t="s">
        <v>766</v>
      </c>
      <c r="C299" s="103" t="s">
        <v>787</v>
      </c>
      <c r="D299" s="374" t="s">
        <v>788</v>
      </c>
      <c r="E299" s="82"/>
      <c r="F299" s="82">
        <v>1</v>
      </c>
      <c r="G299" s="503"/>
      <c r="H299" s="504"/>
    </row>
    <row r="300" spans="1:8" ht="29" x14ac:dyDescent="0.35">
      <c r="A300" s="152" t="s">
        <v>700</v>
      </c>
      <c r="B300" s="29" t="s">
        <v>766</v>
      </c>
      <c r="C300" s="103" t="s">
        <v>789</v>
      </c>
      <c r="D300" s="374" t="s">
        <v>790</v>
      </c>
      <c r="E300" s="82"/>
      <c r="F300" s="82">
        <v>1</v>
      </c>
      <c r="G300" s="503"/>
      <c r="H300" s="504"/>
    </row>
    <row r="301" spans="1:8" ht="87" x14ac:dyDescent="0.35">
      <c r="A301" s="152" t="s">
        <v>700</v>
      </c>
      <c r="B301" s="29" t="s">
        <v>766</v>
      </c>
      <c r="C301" s="103" t="s">
        <v>791</v>
      </c>
      <c r="D301" s="374" t="s">
        <v>792</v>
      </c>
      <c r="E301" s="82"/>
      <c r="F301" s="82">
        <v>1</v>
      </c>
      <c r="G301" s="503"/>
      <c r="H301" s="504"/>
    </row>
    <row r="302" spans="1:8" ht="29" x14ac:dyDescent="0.35">
      <c r="A302" s="152" t="s">
        <v>700</v>
      </c>
      <c r="B302" s="29" t="s">
        <v>766</v>
      </c>
      <c r="C302" s="103" t="s">
        <v>793</v>
      </c>
      <c r="D302" s="374" t="s">
        <v>794</v>
      </c>
      <c r="E302" s="82"/>
      <c r="F302" s="82">
        <v>1</v>
      </c>
      <c r="G302" s="503"/>
      <c r="H302" s="504"/>
    </row>
    <row r="303" spans="1:8" ht="29" x14ac:dyDescent="0.35">
      <c r="A303" s="152" t="s">
        <v>700</v>
      </c>
      <c r="B303" s="29" t="s">
        <v>766</v>
      </c>
      <c r="C303" s="103" t="s">
        <v>795</v>
      </c>
      <c r="D303" s="374" t="s">
        <v>796</v>
      </c>
      <c r="E303" s="82"/>
      <c r="F303" s="82">
        <v>2</v>
      </c>
      <c r="G303" s="503"/>
      <c r="H303" s="504"/>
    </row>
    <row r="304" spans="1:8" ht="29" x14ac:dyDescent="0.35">
      <c r="A304" s="152" t="s">
        <v>700</v>
      </c>
      <c r="B304" s="138" t="s">
        <v>714</v>
      </c>
      <c r="C304" s="403"/>
      <c r="D304" s="386" t="s">
        <v>797</v>
      </c>
      <c r="E304" s="139"/>
      <c r="F304" s="140"/>
      <c r="G304" s="123"/>
      <c r="H304" s="351"/>
    </row>
    <row r="305" spans="1:8" ht="29" x14ac:dyDescent="0.35">
      <c r="A305" s="152" t="s">
        <v>700</v>
      </c>
      <c r="B305" s="29" t="s">
        <v>797</v>
      </c>
      <c r="C305" s="103" t="s">
        <v>798</v>
      </c>
      <c r="D305" s="379" t="s">
        <v>799</v>
      </c>
      <c r="E305" s="84" t="s">
        <v>8</v>
      </c>
      <c r="F305" s="82"/>
      <c r="G305" s="503"/>
      <c r="H305" s="504"/>
    </row>
    <row r="306" spans="1:8" ht="29" x14ac:dyDescent="0.35">
      <c r="A306" s="152" t="s">
        <v>700</v>
      </c>
      <c r="B306" s="29" t="s">
        <v>797</v>
      </c>
      <c r="C306" s="103" t="s">
        <v>800</v>
      </c>
      <c r="D306" s="387" t="s">
        <v>801</v>
      </c>
      <c r="E306" s="84" t="s">
        <v>8</v>
      </c>
      <c r="F306" s="82"/>
      <c r="G306" s="503"/>
      <c r="H306" s="504"/>
    </row>
    <row r="307" spans="1:8" ht="29" x14ac:dyDescent="0.35">
      <c r="A307" s="152" t="s">
        <v>700</v>
      </c>
      <c r="B307" s="29" t="s">
        <v>797</v>
      </c>
      <c r="C307" s="103" t="s">
        <v>802</v>
      </c>
      <c r="D307" s="387" t="s">
        <v>803</v>
      </c>
      <c r="E307" s="84" t="s">
        <v>8</v>
      </c>
      <c r="F307" s="82"/>
      <c r="G307" s="503"/>
      <c r="H307" s="504"/>
    </row>
    <row r="308" spans="1:8" ht="29" x14ac:dyDescent="0.35">
      <c r="A308" s="152" t="s">
        <v>700</v>
      </c>
      <c r="B308" s="29" t="s">
        <v>797</v>
      </c>
      <c r="C308" s="103" t="s">
        <v>804</v>
      </c>
      <c r="D308" s="387" t="s">
        <v>805</v>
      </c>
      <c r="E308" s="84"/>
      <c r="F308" s="82">
        <v>1</v>
      </c>
      <c r="G308" s="503"/>
      <c r="H308" s="504"/>
    </row>
    <row r="309" spans="1:8" ht="29" x14ac:dyDescent="0.35">
      <c r="A309" s="152" t="s">
        <v>700</v>
      </c>
      <c r="B309" s="29" t="s">
        <v>797</v>
      </c>
      <c r="C309" s="103" t="s">
        <v>806</v>
      </c>
      <c r="D309" s="387" t="s">
        <v>807</v>
      </c>
      <c r="E309" s="68"/>
      <c r="F309" s="82">
        <v>1</v>
      </c>
      <c r="G309" s="503"/>
      <c r="H309" s="504"/>
    </row>
    <row r="310" spans="1:8" ht="58" x14ac:dyDescent="0.35">
      <c r="A310" s="152" t="s">
        <v>700</v>
      </c>
      <c r="B310" s="29" t="s">
        <v>797</v>
      </c>
      <c r="C310" s="103" t="s">
        <v>808</v>
      </c>
      <c r="D310" s="387" t="s">
        <v>809</v>
      </c>
      <c r="E310" s="84"/>
      <c r="F310" s="82">
        <v>1</v>
      </c>
      <c r="G310" s="503"/>
      <c r="H310" s="504"/>
    </row>
    <row r="311" spans="1:8" ht="29" x14ac:dyDescent="0.35">
      <c r="A311" s="152" t="s">
        <v>700</v>
      </c>
      <c r="B311" s="29" t="s">
        <v>797</v>
      </c>
      <c r="C311" s="103" t="s">
        <v>810</v>
      </c>
      <c r="D311" s="379" t="s">
        <v>811</v>
      </c>
      <c r="E311" s="84"/>
      <c r="F311" s="82">
        <v>1</v>
      </c>
      <c r="G311" s="503"/>
      <c r="H311" s="504"/>
    </row>
    <row r="312" spans="1:8" ht="29" x14ac:dyDescent="0.35">
      <c r="A312" s="152" t="s">
        <v>700</v>
      </c>
      <c r="B312" s="29" t="s">
        <v>797</v>
      </c>
      <c r="C312" s="103" t="s">
        <v>812</v>
      </c>
      <c r="D312" s="379" t="s">
        <v>813</v>
      </c>
      <c r="E312" s="84"/>
      <c r="F312" s="82">
        <v>1</v>
      </c>
      <c r="G312" s="503"/>
      <c r="H312" s="504"/>
    </row>
    <row r="313" spans="1:8" ht="29" x14ac:dyDescent="0.35">
      <c r="A313" s="152" t="s">
        <v>700</v>
      </c>
      <c r="B313" s="29" t="s">
        <v>797</v>
      </c>
      <c r="C313" s="103" t="s">
        <v>814</v>
      </c>
      <c r="D313" s="374" t="s">
        <v>815</v>
      </c>
      <c r="E313" s="82"/>
      <c r="F313" s="82">
        <v>1</v>
      </c>
      <c r="G313" s="503"/>
      <c r="H313" s="504"/>
    </row>
    <row r="314" spans="1:8" ht="29" x14ac:dyDescent="0.35">
      <c r="A314" s="152" t="s">
        <v>700</v>
      </c>
      <c r="B314" s="29" t="s">
        <v>797</v>
      </c>
      <c r="C314" s="103" t="s">
        <v>816</v>
      </c>
      <c r="D314" s="374" t="s">
        <v>817</v>
      </c>
      <c r="E314" s="82"/>
      <c r="F314" s="82">
        <v>1</v>
      </c>
      <c r="G314" s="503"/>
      <c r="H314" s="504"/>
    </row>
    <row r="315" spans="1:8" ht="29" x14ac:dyDescent="0.35">
      <c r="A315" s="152" t="s">
        <v>700</v>
      </c>
      <c r="B315" s="29" t="s">
        <v>797</v>
      </c>
      <c r="C315" s="103" t="s">
        <v>818</v>
      </c>
      <c r="D315" s="374" t="s">
        <v>819</v>
      </c>
      <c r="E315" s="82"/>
      <c r="F315" s="82">
        <v>1</v>
      </c>
      <c r="G315" s="503"/>
      <c r="H315" s="504"/>
    </row>
    <row r="316" spans="1:8" ht="29" x14ac:dyDescent="0.35">
      <c r="A316" s="152" t="s">
        <v>700</v>
      </c>
      <c r="B316" s="138" t="s">
        <v>714</v>
      </c>
      <c r="C316" s="403"/>
      <c r="D316" s="386" t="s">
        <v>820</v>
      </c>
      <c r="E316" s="139"/>
      <c r="F316" s="140"/>
      <c r="G316" s="123"/>
      <c r="H316" s="351"/>
    </row>
    <row r="317" spans="1:8" ht="29" x14ac:dyDescent="0.35">
      <c r="A317" s="152" t="s">
        <v>700</v>
      </c>
      <c r="B317" s="29" t="s">
        <v>821</v>
      </c>
      <c r="C317" s="103" t="s">
        <v>822</v>
      </c>
      <c r="D317" s="374" t="s">
        <v>823</v>
      </c>
      <c r="E317" s="82"/>
      <c r="F317" s="82">
        <v>1</v>
      </c>
      <c r="G317" s="503"/>
      <c r="H317" s="504"/>
    </row>
    <row r="318" spans="1:8" ht="29" x14ac:dyDescent="0.35">
      <c r="A318" s="152" t="s">
        <v>700</v>
      </c>
      <c r="B318" s="29" t="s">
        <v>821</v>
      </c>
      <c r="C318" s="103" t="s">
        <v>824</v>
      </c>
      <c r="D318" s="374" t="s">
        <v>825</v>
      </c>
      <c r="E318" s="82"/>
      <c r="F318" s="82">
        <v>1</v>
      </c>
      <c r="G318" s="503"/>
      <c r="H318" s="504"/>
    </row>
    <row r="319" spans="1:8" ht="29" x14ac:dyDescent="0.35">
      <c r="A319" s="152" t="s">
        <v>700</v>
      </c>
      <c r="B319" s="29" t="s">
        <v>821</v>
      </c>
      <c r="C319" s="103" t="s">
        <v>826</v>
      </c>
      <c r="D319" s="374" t="s">
        <v>827</v>
      </c>
      <c r="E319" s="82"/>
      <c r="F319" s="82">
        <v>1</v>
      </c>
      <c r="G319" s="503"/>
      <c r="H319" s="504"/>
    </row>
    <row r="320" spans="1:8" ht="29" x14ac:dyDescent="0.35">
      <c r="A320" s="152" t="s">
        <v>700</v>
      </c>
      <c r="B320" s="29" t="s">
        <v>821</v>
      </c>
      <c r="C320" s="103" t="s">
        <v>828</v>
      </c>
      <c r="D320" s="374" t="s">
        <v>829</v>
      </c>
      <c r="E320" s="82"/>
      <c r="F320" s="82">
        <v>1</v>
      </c>
      <c r="G320" s="503"/>
      <c r="H320" s="504"/>
    </row>
    <row r="321" spans="1:8" ht="29" x14ac:dyDescent="0.35">
      <c r="A321" s="152" t="s">
        <v>700</v>
      </c>
      <c r="B321" s="29" t="s">
        <v>821</v>
      </c>
      <c r="C321" s="103" t="s">
        <v>830</v>
      </c>
      <c r="D321" s="374" t="s">
        <v>831</v>
      </c>
      <c r="E321" s="82"/>
      <c r="F321" s="82">
        <v>1</v>
      </c>
      <c r="G321" s="503"/>
      <c r="H321" s="504"/>
    </row>
    <row r="322" spans="1:8" ht="29" x14ac:dyDescent="0.35">
      <c r="A322" s="152" t="s">
        <v>700</v>
      </c>
      <c r="B322" s="29" t="s">
        <v>821</v>
      </c>
      <c r="C322" s="103" t="s">
        <v>832</v>
      </c>
      <c r="D322" s="374" t="s">
        <v>833</v>
      </c>
      <c r="E322" s="82"/>
      <c r="F322" s="82">
        <v>1</v>
      </c>
      <c r="G322" s="503"/>
      <c r="H322" s="504"/>
    </row>
    <row r="323" spans="1:8" ht="29" x14ac:dyDescent="0.35">
      <c r="A323" s="152" t="s">
        <v>700</v>
      </c>
      <c r="B323" s="138" t="s">
        <v>714</v>
      </c>
      <c r="C323" s="403"/>
      <c r="D323" s="386" t="s">
        <v>834</v>
      </c>
      <c r="E323" s="139"/>
      <c r="F323" s="140"/>
      <c r="G323" s="123"/>
      <c r="H323" s="351"/>
    </row>
    <row r="324" spans="1:8" ht="29" x14ac:dyDescent="0.35">
      <c r="A324" s="152" t="s">
        <v>700</v>
      </c>
      <c r="B324" s="29" t="s">
        <v>1496</v>
      </c>
      <c r="C324" s="103" t="s">
        <v>835</v>
      </c>
      <c r="D324" s="374" t="s">
        <v>836</v>
      </c>
      <c r="E324" s="82"/>
      <c r="F324" s="82">
        <v>2</v>
      </c>
      <c r="G324" s="503"/>
      <c r="H324" s="504"/>
    </row>
    <row r="325" spans="1:8" ht="29" x14ac:dyDescent="0.35">
      <c r="A325" s="152" t="s">
        <v>700</v>
      </c>
      <c r="B325" s="29" t="s">
        <v>1496</v>
      </c>
      <c r="C325" s="103" t="s">
        <v>837</v>
      </c>
      <c r="D325" s="374" t="s">
        <v>838</v>
      </c>
      <c r="E325" s="82"/>
      <c r="F325" s="82">
        <v>2</v>
      </c>
      <c r="G325" s="503"/>
      <c r="H325" s="504"/>
    </row>
    <row r="326" spans="1:8" s="2" customFormat="1" ht="29" x14ac:dyDescent="0.35">
      <c r="A326" s="152" t="s">
        <v>839</v>
      </c>
      <c r="B326" s="129"/>
      <c r="C326" s="392"/>
      <c r="D326" s="366" t="s">
        <v>840</v>
      </c>
      <c r="E326" s="137"/>
      <c r="F326" s="131"/>
      <c r="G326" s="123"/>
      <c r="H326" s="351"/>
    </row>
    <row r="327" spans="1:8" ht="29" x14ac:dyDescent="0.35">
      <c r="A327" s="152" t="s">
        <v>839</v>
      </c>
      <c r="B327" s="28" t="s">
        <v>841</v>
      </c>
      <c r="C327" s="393" t="s">
        <v>842</v>
      </c>
      <c r="D327" s="323" t="s">
        <v>843</v>
      </c>
      <c r="E327" s="80" t="s">
        <v>8</v>
      </c>
      <c r="F327" s="98"/>
      <c r="G327" s="503"/>
      <c r="H327" s="504"/>
    </row>
    <row r="328" spans="1:8" ht="58" x14ac:dyDescent="0.35">
      <c r="A328" s="152" t="s">
        <v>839</v>
      </c>
      <c r="B328" s="29" t="s">
        <v>841</v>
      </c>
      <c r="C328" s="401" t="s">
        <v>844</v>
      </c>
      <c r="D328" s="373" t="s">
        <v>845</v>
      </c>
      <c r="E328" s="81" t="s">
        <v>8</v>
      </c>
      <c r="F328" s="99"/>
      <c r="G328" s="503"/>
      <c r="H328" s="504"/>
    </row>
    <row r="329" spans="1:8" ht="87" x14ac:dyDescent="0.35">
      <c r="A329" s="152" t="s">
        <v>839</v>
      </c>
      <c r="B329" s="29" t="s">
        <v>841</v>
      </c>
      <c r="C329" s="401" t="s">
        <v>846</v>
      </c>
      <c r="D329" s="323" t="s">
        <v>847</v>
      </c>
      <c r="E329" s="81" t="s">
        <v>8</v>
      </c>
      <c r="F329" s="99"/>
      <c r="G329" s="503"/>
      <c r="H329" s="504"/>
    </row>
    <row r="330" spans="1:8" ht="29" x14ac:dyDescent="0.35">
      <c r="A330" s="152" t="s">
        <v>839</v>
      </c>
      <c r="B330" s="29" t="s">
        <v>841</v>
      </c>
      <c r="C330" s="401" t="s">
        <v>848</v>
      </c>
      <c r="D330" s="373" t="s">
        <v>849</v>
      </c>
      <c r="E330" s="81" t="s">
        <v>8</v>
      </c>
      <c r="F330" s="99"/>
      <c r="G330" s="503"/>
      <c r="H330" s="504"/>
    </row>
    <row r="331" spans="1:8" ht="29" x14ac:dyDescent="0.35">
      <c r="A331" s="152" t="s">
        <v>839</v>
      </c>
      <c r="B331" s="29" t="s">
        <v>841</v>
      </c>
      <c r="C331" s="393" t="s">
        <v>850</v>
      </c>
      <c r="D331" s="373" t="s">
        <v>851</v>
      </c>
      <c r="E331" s="81"/>
      <c r="F331" s="99">
        <v>1</v>
      </c>
      <c r="G331" s="503"/>
      <c r="H331" s="504"/>
    </row>
    <row r="332" spans="1:8" ht="29" x14ac:dyDescent="0.35">
      <c r="A332" s="152" t="s">
        <v>839</v>
      </c>
      <c r="B332" s="29" t="s">
        <v>841</v>
      </c>
      <c r="C332" s="393" t="s">
        <v>852</v>
      </c>
      <c r="D332" s="373" t="s">
        <v>853</v>
      </c>
      <c r="E332" s="81"/>
      <c r="F332" s="99">
        <v>1</v>
      </c>
      <c r="G332" s="503"/>
      <c r="H332" s="504"/>
    </row>
    <row r="333" spans="1:8" ht="29" x14ac:dyDescent="0.35">
      <c r="A333" s="152" t="s">
        <v>839</v>
      </c>
      <c r="B333" s="29" t="s">
        <v>841</v>
      </c>
      <c r="C333" s="393" t="s">
        <v>854</v>
      </c>
      <c r="D333" s="373" t="s">
        <v>855</v>
      </c>
      <c r="E333" s="81"/>
      <c r="F333" s="99">
        <v>1</v>
      </c>
      <c r="G333" s="503"/>
      <c r="H333" s="504"/>
    </row>
    <row r="334" spans="1:8" ht="29" x14ac:dyDescent="0.35">
      <c r="A334" s="152" t="s">
        <v>839</v>
      </c>
      <c r="B334" s="29" t="s">
        <v>841</v>
      </c>
      <c r="C334" s="393" t="s">
        <v>856</v>
      </c>
      <c r="D334" s="373" t="s">
        <v>857</v>
      </c>
      <c r="E334" s="81"/>
      <c r="F334" s="99">
        <v>1</v>
      </c>
      <c r="G334" s="503"/>
      <c r="H334" s="504"/>
    </row>
    <row r="335" spans="1:8" ht="29" x14ac:dyDescent="0.35">
      <c r="A335" s="152" t="s">
        <v>839</v>
      </c>
      <c r="B335" s="29" t="s">
        <v>841</v>
      </c>
      <c r="C335" s="393" t="s">
        <v>858</v>
      </c>
      <c r="D335" s="373" t="s">
        <v>859</v>
      </c>
      <c r="E335" s="81"/>
      <c r="F335" s="99">
        <v>1</v>
      </c>
      <c r="G335" s="503"/>
      <c r="H335" s="504"/>
    </row>
    <row r="336" spans="1:8" ht="29" x14ac:dyDescent="0.35">
      <c r="A336" s="152" t="s">
        <v>839</v>
      </c>
      <c r="B336" s="29" t="s">
        <v>841</v>
      </c>
      <c r="C336" s="393" t="s">
        <v>860</v>
      </c>
      <c r="D336" s="373" t="s">
        <v>861</v>
      </c>
      <c r="E336" s="81"/>
      <c r="F336" s="99">
        <v>1</v>
      </c>
      <c r="G336" s="503"/>
      <c r="H336" s="504"/>
    </row>
    <row r="337" spans="1:8" ht="43.5" x14ac:dyDescent="0.35">
      <c r="A337" s="152" t="s">
        <v>839</v>
      </c>
      <c r="B337" s="29" t="s">
        <v>841</v>
      </c>
      <c r="C337" s="393" t="s">
        <v>862</v>
      </c>
      <c r="D337" s="373" t="s">
        <v>863</v>
      </c>
      <c r="E337" s="81"/>
      <c r="F337" s="99">
        <v>1</v>
      </c>
      <c r="G337" s="503"/>
      <c r="H337" s="504"/>
    </row>
    <row r="338" spans="1:8" ht="29" x14ac:dyDescent="0.35">
      <c r="A338" s="152" t="s">
        <v>839</v>
      </c>
      <c r="B338" s="29" t="s">
        <v>841</v>
      </c>
      <c r="C338" s="393" t="s">
        <v>864</v>
      </c>
      <c r="D338" s="373" t="s">
        <v>865</v>
      </c>
      <c r="E338" s="81"/>
      <c r="F338" s="99">
        <v>1</v>
      </c>
      <c r="G338" s="503"/>
      <c r="H338" s="504"/>
    </row>
    <row r="339" spans="1:8" ht="29" x14ac:dyDescent="0.35">
      <c r="A339" s="152" t="s">
        <v>839</v>
      </c>
      <c r="B339" s="29" t="s">
        <v>841</v>
      </c>
      <c r="C339" s="393" t="s">
        <v>866</v>
      </c>
      <c r="D339" s="373" t="s">
        <v>867</v>
      </c>
      <c r="E339" s="81"/>
      <c r="F339" s="99">
        <v>1</v>
      </c>
      <c r="G339" s="503"/>
      <c r="H339" s="504"/>
    </row>
    <row r="340" spans="1:8" ht="101.5" x14ac:dyDescent="0.35">
      <c r="A340" s="152" t="s">
        <v>839</v>
      </c>
      <c r="B340" s="29" t="s">
        <v>841</v>
      </c>
      <c r="C340" s="393" t="s">
        <v>868</v>
      </c>
      <c r="D340" s="373" t="s">
        <v>869</v>
      </c>
      <c r="E340" s="81"/>
      <c r="F340" s="99">
        <v>1</v>
      </c>
      <c r="G340" s="503"/>
      <c r="H340" s="504"/>
    </row>
    <row r="341" spans="1:8" ht="29" x14ac:dyDescent="0.35">
      <c r="A341" s="152" t="s">
        <v>839</v>
      </c>
      <c r="B341" s="29" t="s">
        <v>841</v>
      </c>
      <c r="C341" s="393" t="s">
        <v>870</v>
      </c>
      <c r="D341" s="373" t="s">
        <v>871</v>
      </c>
      <c r="E341" s="81"/>
      <c r="F341" s="99">
        <v>2</v>
      </c>
      <c r="G341" s="503"/>
      <c r="H341" s="504"/>
    </row>
    <row r="342" spans="1:8" ht="29" x14ac:dyDescent="0.35">
      <c r="A342" s="152" t="s">
        <v>839</v>
      </c>
      <c r="B342" s="29" t="s">
        <v>841</v>
      </c>
      <c r="C342" s="393" t="s">
        <v>872</v>
      </c>
      <c r="D342" s="373" t="s">
        <v>873</v>
      </c>
      <c r="E342" s="81"/>
      <c r="F342" s="99">
        <v>3</v>
      </c>
      <c r="G342" s="503"/>
      <c r="H342" s="504"/>
    </row>
    <row r="343" spans="1:8" ht="43.5" x14ac:dyDescent="0.35">
      <c r="A343" s="152" t="s">
        <v>839</v>
      </c>
      <c r="B343" s="29" t="s">
        <v>841</v>
      </c>
      <c r="C343" s="393" t="s">
        <v>874</v>
      </c>
      <c r="D343" s="374" t="s">
        <v>875</v>
      </c>
      <c r="E343" s="82"/>
      <c r="F343" s="82">
        <v>3</v>
      </c>
      <c r="G343" s="503"/>
      <c r="H343" s="504"/>
    </row>
    <row r="344" spans="1:8" s="2" customFormat="1" ht="29" x14ac:dyDescent="0.35">
      <c r="A344" s="152" t="s">
        <v>876</v>
      </c>
      <c r="B344" s="129"/>
      <c r="C344" s="392"/>
      <c r="D344" s="366" t="s">
        <v>876</v>
      </c>
      <c r="E344" s="137"/>
      <c r="F344" s="131"/>
      <c r="G344" s="123"/>
      <c r="H344" s="351"/>
    </row>
    <row r="345" spans="1:8" ht="29" x14ac:dyDescent="0.35">
      <c r="A345" s="152" t="s">
        <v>876</v>
      </c>
      <c r="B345" s="134" t="s">
        <v>714</v>
      </c>
      <c r="C345" s="404"/>
      <c r="D345" s="388" t="s">
        <v>877</v>
      </c>
      <c r="E345" s="135"/>
      <c r="F345" s="136"/>
      <c r="G345" s="350" t="s">
        <v>714</v>
      </c>
      <c r="H345" s="351"/>
    </row>
    <row r="346" spans="1:8" ht="29" x14ac:dyDescent="0.35">
      <c r="A346" s="152" t="s">
        <v>876</v>
      </c>
      <c r="B346" s="28" t="s">
        <v>877</v>
      </c>
      <c r="C346" s="393" t="s">
        <v>878</v>
      </c>
      <c r="D346" s="380" t="s">
        <v>879</v>
      </c>
      <c r="E346" s="93" t="s">
        <v>8</v>
      </c>
      <c r="F346" s="101"/>
      <c r="G346" s="503"/>
      <c r="H346" s="504"/>
    </row>
    <row r="347" spans="1:8" ht="29" x14ac:dyDescent="0.35">
      <c r="A347" s="152" t="s">
        <v>876</v>
      </c>
      <c r="B347" s="29" t="s">
        <v>877</v>
      </c>
      <c r="C347" s="401" t="s">
        <v>880</v>
      </c>
      <c r="D347" s="380" t="s">
        <v>881</v>
      </c>
      <c r="E347" s="78" t="s">
        <v>8</v>
      </c>
      <c r="F347" s="102"/>
      <c r="G347" s="503"/>
      <c r="H347" s="504"/>
    </row>
    <row r="348" spans="1:8" ht="87" x14ac:dyDescent="0.35">
      <c r="A348" s="152" t="s">
        <v>876</v>
      </c>
      <c r="B348" s="29" t="s">
        <v>877</v>
      </c>
      <c r="C348" s="401" t="s">
        <v>882</v>
      </c>
      <c r="D348" s="380" t="s">
        <v>883</v>
      </c>
      <c r="E348" s="78" t="s">
        <v>8</v>
      </c>
      <c r="F348" s="102"/>
      <c r="G348" s="503"/>
      <c r="H348" s="504"/>
    </row>
    <row r="349" spans="1:8" ht="29" x14ac:dyDescent="0.35">
      <c r="A349" s="152" t="s">
        <v>876</v>
      </c>
      <c r="B349" s="29" t="s">
        <v>877</v>
      </c>
      <c r="C349" s="401" t="s">
        <v>884</v>
      </c>
      <c r="D349" s="380" t="s">
        <v>885</v>
      </c>
      <c r="E349" s="82"/>
      <c r="F349" s="102">
        <v>2</v>
      </c>
      <c r="G349" s="503"/>
      <c r="H349" s="504"/>
    </row>
    <row r="350" spans="1:8" ht="29" x14ac:dyDescent="0.35">
      <c r="A350" s="152" t="s">
        <v>876</v>
      </c>
      <c r="B350" s="29" t="s">
        <v>877</v>
      </c>
      <c r="C350" s="401" t="s">
        <v>886</v>
      </c>
      <c r="D350" s="380" t="s">
        <v>887</v>
      </c>
      <c r="E350" s="82"/>
      <c r="F350" s="102">
        <v>2</v>
      </c>
      <c r="G350" s="503"/>
      <c r="H350" s="504"/>
    </row>
    <row r="351" spans="1:8" ht="29" x14ac:dyDescent="0.35">
      <c r="A351" s="152" t="s">
        <v>876</v>
      </c>
      <c r="B351" s="29" t="s">
        <v>877</v>
      </c>
      <c r="C351" s="401" t="s">
        <v>888</v>
      </c>
      <c r="D351" s="369" t="s">
        <v>889</v>
      </c>
      <c r="E351" s="78"/>
      <c r="F351" s="102">
        <v>2</v>
      </c>
      <c r="G351" s="503"/>
      <c r="H351" s="504"/>
    </row>
    <row r="352" spans="1:8" ht="43.5" x14ac:dyDescent="0.35">
      <c r="A352" s="152" t="s">
        <v>876</v>
      </c>
      <c r="B352" s="29" t="s">
        <v>877</v>
      </c>
      <c r="C352" s="401" t="s">
        <v>890</v>
      </c>
      <c r="D352" s="380" t="s">
        <v>891</v>
      </c>
      <c r="E352" s="78"/>
      <c r="F352" s="102">
        <v>3</v>
      </c>
      <c r="G352" s="503"/>
      <c r="H352" s="504"/>
    </row>
    <row r="353" spans="1:8" ht="29" x14ac:dyDescent="0.35">
      <c r="A353" s="152" t="s">
        <v>876</v>
      </c>
      <c r="B353" s="134" t="s">
        <v>714</v>
      </c>
      <c r="C353" s="404"/>
      <c r="D353" s="388" t="s">
        <v>892</v>
      </c>
      <c r="E353" s="135"/>
      <c r="F353" s="136"/>
      <c r="G353" s="123"/>
      <c r="H353" s="351"/>
    </row>
    <row r="354" spans="1:8" ht="29" x14ac:dyDescent="0.35">
      <c r="A354" s="152" t="s">
        <v>876</v>
      </c>
      <c r="B354" s="28" t="s">
        <v>892</v>
      </c>
      <c r="C354" s="393" t="s">
        <v>893</v>
      </c>
      <c r="D354" s="380" t="s">
        <v>894</v>
      </c>
      <c r="E354" s="93" t="s">
        <v>8</v>
      </c>
      <c r="F354" s="101"/>
      <c r="G354" s="503"/>
      <c r="H354" s="504"/>
    </row>
    <row r="355" spans="1:8" ht="43.5" x14ac:dyDescent="0.35">
      <c r="A355" s="152" t="s">
        <v>876</v>
      </c>
      <c r="B355" s="29" t="s">
        <v>892</v>
      </c>
      <c r="C355" s="401" t="s">
        <v>895</v>
      </c>
      <c r="D355" s="369" t="s">
        <v>896</v>
      </c>
      <c r="E355" s="78"/>
      <c r="F355" s="102">
        <v>2</v>
      </c>
      <c r="G355" s="503"/>
      <c r="H355" s="504"/>
    </row>
    <row r="356" spans="1:8" ht="29" x14ac:dyDescent="0.35">
      <c r="A356" s="152" t="s">
        <v>876</v>
      </c>
      <c r="B356" s="132"/>
      <c r="C356" s="400"/>
      <c r="D356" s="152" t="s">
        <v>18</v>
      </c>
      <c r="E356" s="372"/>
      <c r="F356" s="133"/>
      <c r="G356" s="123"/>
      <c r="H356" s="351"/>
    </row>
    <row r="357" spans="1:8" ht="29" x14ac:dyDescent="0.35">
      <c r="A357" s="152" t="s">
        <v>876</v>
      </c>
      <c r="B357" s="28" t="s">
        <v>18</v>
      </c>
      <c r="C357" s="393" t="s">
        <v>897</v>
      </c>
      <c r="D357" s="380" t="s">
        <v>898</v>
      </c>
      <c r="E357" s="93" t="s">
        <v>8</v>
      </c>
      <c r="F357" s="68"/>
      <c r="G357" s="503"/>
      <c r="H357" s="504"/>
    </row>
    <row r="358" spans="1:8" ht="29" x14ac:dyDescent="0.35">
      <c r="A358" s="152" t="s">
        <v>876</v>
      </c>
      <c r="B358" s="28" t="s">
        <v>18</v>
      </c>
      <c r="C358" s="393" t="s">
        <v>899</v>
      </c>
      <c r="D358" s="369" t="s">
        <v>900</v>
      </c>
      <c r="E358" s="78" t="s">
        <v>8</v>
      </c>
      <c r="F358" s="68"/>
      <c r="G358" s="503"/>
      <c r="H358" s="504"/>
    </row>
    <row r="359" spans="1:8" ht="43.5" x14ac:dyDescent="0.35">
      <c r="A359" s="152" t="s">
        <v>876</v>
      </c>
      <c r="B359" s="28" t="s">
        <v>18</v>
      </c>
      <c r="C359" s="393" t="s">
        <v>901</v>
      </c>
      <c r="D359" s="369" t="s">
        <v>902</v>
      </c>
      <c r="E359" s="78" t="s">
        <v>8</v>
      </c>
      <c r="F359" s="68"/>
      <c r="G359" s="503"/>
      <c r="H359" s="504"/>
    </row>
    <row r="360" spans="1:8" ht="58" x14ac:dyDescent="0.35">
      <c r="A360" s="152" t="s">
        <v>876</v>
      </c>
      <c r="B360" s="28" t="s">
        <v>18</v>
      </c>
      <c r="C360" s="393" t="s">
        <v>903</v>
      </c>
      <c r="D360" s="369" t="s">
        <v>904</v>
      </c>
      <c r="E360" s="78" t="s">
        <v>8</v>
      </c>
      <c r="F360" s="68"/>
      <c r="G360" s="503"/>
      <c r="H360" s="504"/>
    </row>
    <row r="361" spans="1:8" ht="29" x14ac:dyDescent="0.35">
      <c r="A361" s="152" t="s">
        <v>876</v>
      </c>
      <c r="B361" s="28" t="s">
        <v>18</v>
      </c>
      <c r="C361" s="393" t="s">
        <v>905</v>
      </c>
      <c r="D361" s="369" t="s">
        <v>906</v>
      </c>
      <c r="E361" s="78" t="s">
        <v>8</v>
      </c>
      <c r="F361" s="68"/>
      <c r="G361" s="503"/>
      <c r="H361" s="504"/>
    </row>
    <row r="362" spans="1:8" ht="29" x14ac:dyDescent="0.35">
      <c r="A362" s="152" t="s">
        <v>876</v>
      </c>
      <c r="B362" s="28" t="s">
        <v>18</v>
      </c>
      <c r="C362" s="393" t="s">
        <v>907</v>
      </c>
      <c r="D362" s="380" t="s">
        <v>908</v>
      </c>
      <c r="E362" s="93"/>
      <c r="F362" s="68">
        <v>1</v>
      </c>
      <c r="G362" s="503"/>
      <c r="H362" s="504"/>
    </row>
    <row r="363" spans="1:8" ht="43.5" x14ac:dyDescent="0.35">
      <c r="A363" s="152" t="s">
        <v>876</v>
      </c>
      <c r="B363" s="28" t="s">
        <v>18</v>
      </c>
      <c r="C363" s="393" t="s">
        <v>909</v>
      </c>
      <c r="D363" s="369" t="s">
        <v>910</v>
      </c>
      <c r="E363" s="78"/>
      <c r="F363" s="68">
        <v>1</v>
      </c>
      <c r="G363" s="503"/>
      <c r="H363" s="504"/>
    </row>
    <row r="364" spans="1:8" ht="43.5" x14ac:dyDescent="0.35">
      <c r="A364" s="152" t="s">
        <v>876</v>
      </c>
      <c r="B364" s="28" t="s">
        <v>18</v>
      </c>
      <c r="C364" s="393" t="s">
        <v>911</v>
      </c>
      <c r="D364" s="369" t="s">
        <v>912</v>
      </c>
      <c r="E364" s="78"/>
      <c r="F364" s="68">
        <v>2</v>
      </c>
      <c r="G364" s="503"/>
      <c r="H364" s="504"/>
    </row>
    <row r="365" spans="1:8" ht="29" x14ac:dyDescent="0.35">
      <c r="A365" s="152" t="s">
        <v>876</v>
      </c>
      <c r="B365" s="28" t="s">
        <v>18</v>
      </c>
      <c r="C365" s="393" t="s">
        <v>913</v>
      </c>
      <c r="D365" s="369" t="s">
        <v>914</v>
      </c>
      <c r="E365" s="78"/>
      <c r="F365" s="68">
        <v>2</v>
      </c>
      <c r="G365" s="503"/>
      <c r="H365" s="504"/>
    </row>
    <row r="366" spans="1:8" ht="29" x14ac:dyDescent="0.35">
      <c r="A366" s="152" t="s">
        <v>876</v>
      </c>
      <c r="B366" s="28" t="s">
        <v>18</v>
      </c>
      <c r="C366" s="393" t="s">
        <v>915</v>
      </c>
      <c r="D366" s="382" t="s">
        <v>916</v>
      </c>
      <c r="E366" s="86"/>
      <c r="F366" s="99">
        <v>2</v>
      </c>
      <c r="G366" s="503"/>
      <c r="H366" s="504"/>
    </row>
    <row r="367" spans="1:8" s="2" customFormat="1" ht="29" x14ac:dyDescent="0.35">
      <c r="A367" s="152" t="s">
        <v>876</v>
      </c>
      <c r="B367" s="28" t="s">
        <v>18</v>
      </c>
      <c r="C367" s="393" t="s">
        <v>917</v>
      </c>
      <c r="D367" s="377" t="s">
        <v>918</v>
      </c>
      <c r="E367" s="75"/>
      <c r="F367" s="68">
        <v>2</v>
      </c>
      <c r="G367" s="503"/>
      <c r="H367" s="504"/>
    </row>
    <row r="368" spans="1:8" ht="43.5" x14ac:dyDescent="0.35">
      <c r="A368" s="152" t="s">
        <v>876</v>
      </c>
      <c r="B368" s="28" t="s">
        <v>18</v>
      </c>
      <c r="C368" s="393" t="s">
        <v>919</v>
      </c>
      <c r="D368" s="369" t="s">
        <v>920</v>
      </c>
      <c r="E368" s="78"/>
      <c r="F368" s="68">
        <v>3</v>
      </c>
      <c r="G368" s="503"/>
      <c r="H368" s="504"/>
    </row>
    <row r="369" spans="1:8" ht="43.5" x14ac:dyDescent="0.35">
      <c r="A369" s="152" t="s">
        <v>876</v>
      </c>
      <c r="B369" s="28" t="s">
        <v>18</v>
      </c>
      <c r="C369" s="393" t="s">
        <v>921</v>
      </c>
      <c r="D369" s="369" t="s">
        <v>922</v>
      </c>
      <c r="E369" s="78"/>
      <c r="F369" s="68">
        <v>3</v>
      </c>
      <c r="G369" s="503"/>
      <c r="H369" s="504"/>
    </row>
    <row r="370" spans="1:8" ht="29" x14ac:dyDescent="0.35">
      <c r="A370" s="152" t="s">
        <v>876</v>
      </c>
      <c r="B370" s="28" t="s">
        <v>18</v>
      </c>
      <c r="C370" s="393" t="s">
        <v>923</v>
      </c>
      <c r="D370" s="369" t="s">
        <v>924</v>
      </c>
      <c r="E370" s="78"/>
      <c r="F370" s="68">
        <v>3</v>
      </c>
      <c r="G370" s="503"/>
      <c r="H370" s="504"/>
    </row>
    <row r="371" spans="1:8" ht="29" x14ac:dyDescent="0.35">
      <c r="A371" s="152" t="s">
        <v>876</v>
      </c>
      <c r="B371" s="28" t="s">
        <v>18</v>
      </c>
      <c r="C371" s="393" t="s">
        <v>925</v>
      </c>
      <c r="D371" s="369" t="s">
        <v>926</v>
      </c>
      <c r="E371" s="106"/>
      <c r="F371" s="68">
        <v>3</v>
      </c>
      <c r="G371" s="503"/>
      <c r="H371" s="504"/>
    </row>
    <row r="372" spans="1:8" s="2" customFormat="1" ht="18.5" x14ac:dyDescent="0.35">
      <c r="A372" s="152" t="s">
        <v>927</v>
      </c>
      <c r="B372" s="129"/>
      <c r="C372" s="392"/>
      <c r="D372" s="366" t="s">
        <v>927</v>
      </c>
      <c r="E372" s="130"/>
      <c r="F372" s="131"/>
      <c r="G372" s="123"/>
      <c r="H372" s="351"/>
    </row>
    <row r="373" spans="1:8" ht="29" x14ac:dyDescent="0.35">
      <c r="A373" s="152" t="s">
        <v>927</v>
      </c>
      <c r="B373" s="30" t="s">
        <v>928</v>
      </c>
      <c r="C373" s="399" t="s">
        <v>929</v>
      </c>
      <c r="D373" s="389" t="s">
        <v>930</v>
      </c>
      <c r="E373" s="79" t="s">
        <v>8</v>
      </c>
      <c r="F373" s="107"/>
      <c r="G373" s="503"/>
      <c r="H373" s="504"/>
    </row>
    <row r="374" spans="1:8" ht="29" x14ac:dyDescent="0.35">
      <c r="A374" s="152" t="s">
        <v>927</v>
      </c>
      <c r="B374" s="30" t="s">
        <v>928</v>
      </c>
      <c r="C374" s="399" t="s">
        <v>931</v>
      </c>
      <c r="D374" s="389" t="s">
        <v>932</v>
      </c>
      <c r="E374" s="79" t="s">
        <v>8</v>
      </c>
      <c r="F374" s="107"/>
      <c r="G374" s="503"/>
      <c r="H374" s="504"/>
    </row>
    <row r="375" spans="1:8" ht="58" x14ac:dyDescent="0.35">
      <c r="A375" s="152" t="s">
        <v>927</v>
      </c>
      <c r="B375" s="30" t="s">
        <v>933</v>
      </c>
      <c r="C375" s="399" t="s">
        <v>934</v>
      </c>
      <c r="D375" s="389" t="s">
        <v>935</v>
      </c>
      <c r="E375" s="79" t="s">
        <v>8</v>
      </c>
      <c r="F375" s="107"/>
      <c r="G375" s="503"/>
      <c r="H375" s="504"/>
    </row>
    <row r="376" spans="1:8" s="2" customFormat="1" ht="43.5" x14ac:dyDescent="0.35">
      <c r="A376" s="152" t="s">
        <v>927</v>
      </c>
      <c r="B376" s="30" t="s">
        <v>933</v>
      </c>
      <c r="C376" s="399" t="s">
        <v>936</v>
      </c>
      <c r="D376" s="389" t="s">
        <v>937</v>
      </c>
      <c r="E376" s="79"/>
      <c r="F376" s="99">
        <v>1</v>
      </c>
      <c r="G376" s="503"/>
      <c r="H376" s="504"/>
    </row>
    <row r="377" spans="1:8" ht="29" x14ac:dyDescent="0.35">
      <c r="A377" s="152" t="s">
        <v>927</v>
      </c>
      <c r="B377" s="30" t="s">
        <v>933</v>
      </c>
      <c r="C377" s="399" t="s">
        <v>938</v>
      </c>
      <c r="D377" s="389" t="s">
        <v>939</v>
      </c>
      <c r="E377" s="79"/>
      <c r="F377" s="107">
        <v>1</v>
      </c>
      <c r="G377" s="503"/>
      <c r="H377" s="504"/>
    </row>
    <row r="378" spans="1:8" s="2" customFormat="1" ht="43.5" x14ac:dyDescent="0.35">
      <c r="A378" s="154" t="s">
        <v>927</v>
      </c>
      <c r="B378" s="155" t="s">
        <v>933</v>
      </c>
      <c r="C378" s="405" t="s">
        <v>940</v>
      </c>
      <c r="D378" s="390" t="s">
        <v>941</v>
      </c>
      <c r="E378" s="156"/>
      <c r="F378" s="157">
        <v>1</v>
      </c>
      <c r="G378" s="505"/>
      <c r="H378" s="506"/>
    </row>
    <row r="379" spans="1:8" x14ac:dyDescent="0.35">
      <c r="A379" s="6"/>
      <c r="B379" s="7"/>
      <c r="C379" s="2"/>
      <c r="D379" s="7"/>
      <c r="E379" s="94"/>
      <c r="G379" s="35"/>
    </row>
  </sheetData>
  <sheetProtection sheet="1" objects="1" scenarios="1"/>
  <autoFilter ref="A3:H378" xr:uid="{A461F479-BB19-48C0-9426-F4D1BD167374}"/>
  <mergeCells count="2">
    <mergeCell ref="A1:D1"/>
    <mergeCell ref="A2:G2"/>
  </mergeCells>
  <conditionalFormatting sqref="G6:G378">
    <cfRule type="containsText" dxfId="2" priority="1" operator="containsText" text="Nicht möglich">
      <formula>NOT(ISERROR(SEARCH("Nicht möglich",G6)))</formula>
    </cfRule>
  </conditionalFormatting>
  <hyperlinks>
    <hyperlink ref="G3" location="'18 Rating &amp; Gewichtung'!A37" display="Rating" xr:uid="{86B7BBAB-938A-4E57-B43B-6551D0D70674}"/>
    <hyperlink ref="H2" location="'15 Preisblatt'!A38" display="'15 Preisblatt'!A38" xr:uid="{5C33265C-3BF9-4839-846A-814150D53432}"/>
  </hyperlinks>
  <pageMargins left="0.7" right="0.7" top="0.78740157499999996" bottom="0.78740157499999996" header="0.3" footer="0.3"/>
  <pageSetup paperSize="9" orientation="portrait" horizontalDpi="300" verticalDpi="30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532D747-B81A-45E9-A547-6F1026C12F34}">
          <x14:formula1>
            <xm:f>'18 Rating &amp; Gewichtung'!$C$40:$C$45</xm:f>
          </x14:formula1>
          <xm:sqref>B3 G6:G378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DE467-6DEA-43F0-AC00-1F12593BF902}">
  <sheetPr>
    <tabColor rgb="FF0070C0"/>
  </sheetPr>
  <dimension ref="A1:G31"/>
  <sheetViews>
    <sheetView zoomScale="85" zoomScaleNormal="85" workbookViewId="0">
      <pane ySplit="4" topLeftCell="A5" activePane="bottomLeft" state="frozen"/>
      <selection pane="bottomLeft" activeCell="D9" sqref="D9"/>
    </sheetView>
  </sheetViews>
  <sheetFormatPr baseColWidth="10" defaultColWidth="11.36328125" defaultRowHeight="14.5" x14ac:dyDescent="0.35"/>
  <cols>
    <col min="1" max="1" width="28.6328125" customWidth="1"/>
    <col min="2" max="2" width="38.6328125" customWidth="1"/>
    <col min="3" max="3" width="69" customWidth="1"/>
    <col min="4" max="4" width="39.7265625" customWidth="1"/>
    <col min="6" max="6" width="10.81640625" customWidth="1"/>
    <col min="7" max="7" width="58.6328125" customWidth="1"/>
  </cols>
  <sheetData>
    <row r="1" spans="1:7" ht="21" x14ac:dyDescent="0.35">
      <c r="A1" s="615" t="s">
        <v>942</v>
      </c>
      <c r="B1" s="615"/>
      <c r="C1" s="615"/>
      <c r="D1" s="615"/>
      <c r="E1" s="615"/>
      <c r="F1" s="615"/>
      <c r="G1" s="615"/>
    </row>
    <row r="2" spans="1:7" ht="69" customHeight="1" x14ac:dyDescent="0.35">
      <c r="A2" s="616" t="s">
        <v>943</v>
      </c>
      <c r="B2" s="616"/>
      <c r="C2" s="616"/>
      <c r="D2" s="616"/>
      <c r="E2" s="616"/>
      <c r="F2" s="617" t="s">
        <v>944</v>
      </c>
      <c r="G2" s="618"/>
    </row>
    <row r="3" spans="1:7" ht="18.5" x14ac:dyDescent="0.35">
      <c r="A3" s="612" t="s">
        <v>945</v>
      </c>
      <c r="B3" s="613"/>
      <c r="C3" s="613"/>
      <c r="D3" s="613"/>
      <c r="E3" s="613"/>
      <c r="F3" s="613"/>
      <c r="G3" s="614"/>
    </row>
    <row r="4" spans="1:7" ht="36.75" customHeight="1" x14ac:dyDescent="0.35">
      <c r="A4" s="236" t="s">
        <v>50</v>
      </c>
      <c r="B4" s="237" t="s">
        <v>2</v>
      </c>
      <c r="C4" s="237" t="s">
        <v>51</v>
      </c>
      <c r="D4" s="238" t="s">
        <v>162</v>
      </c>
      <c r="E4" s="238" t="s">
        <v>53</v>
      </c>
      <c r="F4" s="357" t="s">
        <v>54</v>
      </c>
      <c r="G4" s="239" t="s">
        <v>55</v>
      </c>
    </row>
    <row r="5" spans="1:7" ht="23.5" customHeight="1" x14ac:dyDescent="0.35">
      <c r="A5" s="158" t="s">
        <v>946</v>
      </c>
      <c r="B5" s="533" t="s">
        <v>947</v>
      </c>
      <c r="C5" s="108" t="s">
        <v>948</v>
      </c>
      <c r="D5" s="109" t="s">
        <v>8</v>
      </c>
      <c r="E5" s="109"/>
      <c r="F5" s="517"/>
      <c r="G5" s="584"/>
    </row>
    <row r="6" spans="1:7" x14ac:dyDescent="0.35">
      <c r="A6" s="158" t="s">
        <v>949</v>
      </c>
      <c r="B6" s="533" t="s">
        <v>950</v>
      </c>
      <c r="C6" s="108" t="s">
        <v>951</v>
      </c>
      <c r="D6" s="109" t="s">
        <v>8</v>
      </c>
      <c r="E6" s="109"/>
      <c r="F6" s="517"/>
      <c r="G6" s="584"/>
    </row>
    <row r="7" spans="1:7" x14ac:dyDescent="0.35">
      <c r="A7" s="158" t="s">
        <v>952</v>
      </c>
      <c r="B7" s="533" t="s">
        <v>950</v>
      </c>
      <c r="C7" s="108" t="s">
        <v>953</v>
      </c>
      <c r="D7" s="109" t="s">
        <v>8</v>
      </c>
      <c r="E7" s="109"/>
      <c r="F7" s="517"/>
      <c r="G7" s="584"/>
    </row>
    <row r="8" spans="1:7" x14ac:dyDescent="0.35">
      <c r="A8" s="158" t="s">
        <v>954</v>
      </c>
      <c r="B8" s="533" t="s">
        <v>955</v>
      </c>
      <c r="C8" s="108" t="s">
        <v>956</v>
      </c>
      <c r="D8" s="109" t="s">
        <v>8</v>
      </c>
      <c r="E8" s="109"/>
      <c r="F8" s="517"/>
      <c r="G8" s="584"/>
    </row>
    <row r="9" spans="1:7" ht="33" customHeight="1" x14ac:dyDescent="0.35">
      <c r="A9" s="158" t="s">
        <v>957</v>
      </c>
      <c r="B9" s="533" t="s">
        <v>958</v>
      </c>
      <c r="C9" s="110" t="s">
        <v>959</v>
      </c>
      <c r="D9" s="109" t="s">
        <v>8</v>
      </c>
      <c r="E9" s="109"/>
      <c r="F9" s="517"/>
      <c r="G9" s="584"/>
    </row>
    <row r="10" spans="1:7" ht="35.25" customHeight="1" x14ac:dyDescent="0.35">
      <c r="A10" s="158" t="s">
        <v>960</v>
      </c>
      <c r="B10" s="533" t="s">
        <v>958</v>
      </c>
      <c r="C10" s="110" t="s">
        <v>961</v>
      </c>
      <c r="D10" s="109" t="s">
        <v>8</v>
      </c>
      <c r="E10" s="109"/>
      <c r="F10" s="517"/>
      <c r="G10" s="584"/>
    </row>
    <row r="11" spans="1:7" ht="36" customHeight="1" x14ac:dyDescent="0.35">
      <c r="A11" s="158" t="s">
        <v>962</v>
      </c>
      <c r="B11" s="533" t="s">
        <v>958</v>
      </c>
      <c r="C11" s="110" t="s">
        <v>963</v>
      </c>
      <c r="D11" s="109" t="s">
        <v>8</v>
      </c>
      <c r="E11" s="109"/>
      <c r="F11" s="517"/>
      <c r="G11" s="584"/>
    </row>
    <row r="12" spans="1:7" ht="33" customHeight="1" x14ac:dyDescent="0.35">
      <c r="A12" s="158" t="s">
        <v>964</v>
      </c>
      <c r="B12" s="533" t="s">
        <v>958</v>
      </c>
      <c r="C12" s="110" t="s">
        <v>965</v>
      </c>
      <c r="D12" s="109" t="s">
        <v>8</v>
      </c>
      <c r="E12" s="109"/>
      <c r="F12" s="517"/>
      <c r="G12" s="584"/>
    </row>
    <row r="13" spans="1:7" ht="34.5" customHeight="1" x14ac:dyDescent="0.35">
      <c r="A13" s="158" t="s">
        <v>966</v>
      </c>
      <c r="B13" s="533" t="s">
        <v>967</v>
      </c>
      <c r="C13" s="110" t="s">
        <v>968</v>
      </c>
      <c r="D13" s="109" t="s">
        <v>8</v>
      </c>
      <c r="E13" s="109"/>
      <c r="F13" s="517"/>
      <c r="G13" s="584"/>
    </row>
    <row r="14" spans="1:7" ht="30.75" customHeight="1" x14ac:dyDescent="0.35">
      <c r="A14" s="158" t="s">
        <v>969</v>
      </c>
      <c r="B14" s="533" t="s">
        <v>967</v>
      </c>
      <c r="C14" s="110" t="s">
        <v>1497</v>
      </c>
      <c r="D14" s="109" t="s">
        <v>8</v>
      </c>
      <c r="E14" s="109"/>
      <c r="F14" s="517"/>
      <c r="G14" s="584"/>
    </row>
    <row r="15" spans="1:7" ht="32.25" customHeight="1" x14ac:dyDescent="0.35">
      <c r="A15" s="158" t="s">
        <v>970</v>
      </c>
      <c r="B15" s="533" t="s">
        <v>967</v>
      </c>
      <c r="C15" s="110" t="s">
        <v>971</v>
      </c>
      <c r="D15" s="109" t="s">
        <v>8</v>
      </c>
      <c r="E15" s="109"/>
      <c r="F15" s="517"/>
      <c r="G15" s="584"/>
    </row>
    <row r="16" spans="1:7" x14ac:dyDescent="0.35">
      <c r="A16" s="158" t="s">
        <v>972</v>
      </c>
      <c r="B16" s="533" t="s">
        <v>973</v>
      </c>
      <c r="C16" s="111" t="s">
        <v>974</v>
      </c>
      <c r="D16" s="109" t="s">
        <v>8</v>
      </c>
      <c r="E16" s="109"/>
      <c r="F16" s="517"/>
      <c r="G16" s="584"/>
    </row>
    <row r="17" spans="1:7" ht="34.5" customHeight="1" x14ac:dyDescent="0.35">
      <c r="A17" s="158" t="s">
        <v>975</v>
      </c>
      <c r="B17" s="533" t="s">
        <v>976</v>
      </c>
      <c r="C17" s="112" t="s">
        <v>1465</v>
      </c>
      <c r="D17" s="109" t="s">
        <v>8</v>
      </c>
      <c r="E17" s="109"/>
      <c r="F17" s="517"/>
      <c r="G17" s="584"/>
    </row>
    <row r="18" spans="1:7" x14ac:dyDescent="0.35">
      <c r="A18" s="158" t="s">
        <v>977</v>
      </c>
      <c r="B18" s="533" t="s">
        <v>978</v>
      </c>
      <c r="C18" s="112" t="s">
        <v>979</v>
      </c>
      <c r="D18" s="109" t="s">
        <v>8</v>
      </c>
      <c r="E18" s="109"/>
      <c r="F18" s="517"/>
      <c r="G18" s="584"/>
    </row>
    <row r="19" spans="1:7" x14ac:dyDescent="0.35">
      <c r="A19" s="158" t="s">
        <v>980</v>
      </c>
      <c r="B19" s="533" t="s">
        <v>981</v>
      </c>
      <c r="C19" s="112" t="s">
        <v>982</v>
      </c>
      <c r="D19" s="109" t="s">
        <v>8</v>
      </c>
      <c r="E19" s="109"/>
      <c r="F19" s="517"/>
      <c r="G19" s="584"/>
    </row>
    <row r="20" spans="1:7" ht="32.25" customHeight="1" x14ac:dyDescent="0.35">
      <c r="A20" s="158" t="s">
        <v>983</v>
      </c>
      <c r="B20" s="533" t="s">
        <v>984</v>
      </c>
      <c r="C20" s="112" t="s">
        <v>985</v>
      </c>
      <c r="D20" s="109" t="s">
        <v>8</v>
      </c>
      <c r="E20" s="109"/>
      <c r="F20" s="517"/>
      <c r="G20" s="584"/>
    </row>
    <row r="21" spans="1:7" x14ac:dyDescent="0.35">
      <c r="A21" s="158" t="s">
        <v>986</v>
      </c>
      <c r="B21" s="533" t="s">
        <v>987</v>
      </c>
      <c r="C21" s="112" t="s">
        <v>988</v>
      </c>
      <c r="D21" s="109" t="s">
        <v>8</v>
      </c>
      <c r="E21" s="109"/>
      <c r="F21" s="517"/>
      <c r="G21" s="584"/>
    </row>
    <row r="22" spans="1:7" ht="26" x14ac:dyDescent="0.35">
      <c r="A22" s="158" t="s">
        <v>989</v>
      </c>
      <c r="B22" s="533" t="s">
        <v>990</v>
      </c>
      <c r="C22" s="112" t="s">
        <v>991</v>
      </c>
      <c r="D22" s="109" t="s">
        <v>8</v>
      </c>
      <c r="E22" s="109"/>
      <c r="F22" s="517"/>
      <c r="G22" s="584"/>
    </row>
    <row r="23" spans="1:7" ht="32.25" customHeight="1" x14ac:dyDescent="0.35">
      <c r="A23" s="158" t="s">
        <v>992</v>
      </c>
      <c r="B23" s="533" t="s">
        <v>967</v>
      </c>
      <c r="C23" s="110" t="s">
        <v>993</v>
      </c>
      <c r="D23" s="109"/>
      <c r="E23" s="109">
        <v>1</v>
      </c>
      <c r="F23" s="517"/>
      <c r="G23" s="584"/>
    </row>
    <row r="24" spans="1:7" ht="55" customHeight="1" x14ac:dyDescent="0.35">
      <c r="A24" s="158" t="s">
        <v>994</v>
      </c>
      <c r="B24" s="534" t="s">
        <v>1466</v>
      </c>
      <c r="C24" s="196" t="s">
        <v>995</v>
      </c>
      <c r="D24" s="197"/>
      <c r="E24" s="197">
        <v>1</v>
      </c>
      <c r="F24" s="517"/>
      <c r="G24" s="584"/>
    </row>
    <row r="25" spans="1:7" x14ac:dyDescent="0.35">
      <c r="A25" s="158" t="s">
        <v>996</v>
      </c>
      <c r="B25" s="533" t="s">
        <v>990</v>
      </c>
      <c r="C25" s="112" t="s">
        <v>997</v>
      </c>
      <c r="D25" s="109"/>
      <c r="E25" s="109">
        <v>2</v>
      </c>
      <c r="F25" s="517"/>
      <c r="G25" s="584"/>
    </row>
    <row r="26" spans="1:7" x14ac:dyDescent="0.35">
      <c r="A26" s="158" t="s">
        <v>998</v>
      </c>
      <c r="B26" s="533" t="s">
        <v>999</v>
      </c>
      <c r="C26" s="112" t="s">
        <v>1000</v>
      </c>
      <c r="D26" s="109"/>
      <c r="E26" s="109">
        <v>2</v>
      </c>
      <c r="F26" s="517"/>
      <c r="G26" s="584"/>
    </row>
    <row r="27" spans="1:7" ht="23.25" customHeight="1" x14ac:dyDescent="0.35">
      <c r="A27" s="195" t="s">
        <v>1001</v>
      </c>
      <c r="B27" s="533" t="s">
        <v>950</v>
      </c>
      <c r="C27" s="108" t="s">
        <v>1002</v>
      </c>
      <c r="D27" s="109"/>
      <c r="E27" s="109">
        <v>3</v>
      </c>
      <c r="F27" s="573"/>
      <c r="G27" s="585"/>
    </row>
    <row r="28" spans="1:7" ht="46.5" customHeight="1" x14ac:dyDescent="0.35">
      <c r="A28" s="609" t="s">
        <v>1003</v>
      </c>
      <c r="B28" s="610"/>
      <c r="C28" s="610"/>
      <c r="D28" s="610"/>
      <c r="E28" s="610"/>
      <c r="F28" s="610"/>
      <c r="G28" s="611"/>
    </row>
    <row r="31" spans="1:7" ht="39" customHeight="1" x14ac:dyDescent="0.35"/>
  </sheetData>
  <sheetProtection sheet="1" objects="1" scenarios="1"/>
  <mergeCells count="5">
    <mergeCell ref="A28:G28"/>
    <mergeCell ref="A3:G3"/>
    <mergeCell ref="A1:G1"/>
    <mergeCell ref="A2:E2"/>
    <mergeCell ref="F2:G2"/>
  </mergeCells>
  <phoneticPr fontId="24" type="noConversion"/>
  <conditionalFormatting sqref="F5:F27">
    <cfRule type="containsText" dxfId="1" priority="1" operator="containsText" text="Ja">
      <formula>NOT(ISERROR(SEARCH("Ja",F5)))</formula>
    </cfRule>
    <cfRule type="containsText" dxfId="0" priority="2" operator="containsText" text="Nein">
      <formula>NOT(ISERROR(SEARCH("Nein",F5)))</formula>
    </cfRule>
  </conditionalFormatting>
  <dataValidations count="1">
    <dataValidation type="list" allowBlank="1" showInputMessage="1" showErrorMessage="1" sqref="F5:F27" xr:uid="{075E7CA4-27A0-4D8B-90C4-FEF059CF3EE1}">
      <formula1>"Ja, Nein"</formula1>
    </dataValidation>
  </dataValidations>
  <hyperlinks>
    <hyperlink ref="F2" location="'15 Preisblatt'!A22" display="Preisblatt - Support" xr:uid="{2A2A777F-E678-4E30-858D-B97ED5F522D8}"/>
    <hyperlink ref="F2:G2" location="'15 Preisblatt'!A23" display="'15 Preisblatt'!A23" xr:uid="{25D714D5-37E4-4155-840E-D5D9A8CD04C5}"/>
  </hyperlink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D518D-ED43-42C9-A170-9ED11C57261F}">
  <sheetPr>
    <tabColor theme="5"/>
  </sheetPr>
  <dimension ref="A1:F15"/>
  <sheetViews>
    <sheetView workbookViewId="0">
      <selection activeCell="C7" sqref="C7"/>
    </sheetView>
  </sheetViews>
  <sheetFormatPr baseColWidth="10" defaultColWidth="11.36328125" defaultRowHeight="14.5" x14ac:dyDescent="0.35"/>
  <cols>
    <col min="1" max="1" width="32.08984375" customWidth="1"/>
    <col min="2" max="2" width="39" customWidth="1"/>
    <col min="3" max="3" width="115" customWidth="1"/>
    <col min="4" max="4" width="187.6328125" customWidth="1"/>
  </cols>
  <sheetData>
    <row r="1" spans="1:6" ht="21" x14ac:dyDescent="0.35">
      <c r="A1" s="640" t="s">
        <v>1004</v>
      </c>
      <c r="B1" s="640"/>
      <c r="C1" s="640"/>
      <c r="D1" s="640"/>
      <c r="E1" s="118"/>
      <c r="F1" s="118"/>
    </row>
    <row r="2" spans="1:6" ht="22" customHeight="1" thickBot="1" x14ac:dyDescent="0.4">
      <c r="A2" s="469" t="s">
        <v>1005</v>
      </c>
      <c r="C2" s="23"/>
      <c r="D2" s="23"/>
      <c r="E2" s="118"/>
      <c r="F2" s="118"/>
    </row>
    <row r="3" spans="1:6" ht="18.5" x14ac:dyDescent="0.45">
      <c r="A3" s="325" t="s">
        <v>1006</v>
      </c>
      <c r="B3" s="326" t="s">
        <v>1007</v>
      </c>
      <c r="C3" s="187" t="s">
        <v>1008</v>
      </c>
      <c r="D3" s="188" t="s">
        <v>1009</v>
      </c>
    </row>
    <row r="4" spans="1:6" x14ac:dyDescent="0.35">
      <c r="A4" s="142" t="s">
        <v>1010</v>
      </c>
      <c r="B4" s="143" t="s">
        <v>1011</v>
      </c>
      <c r="C4" s="142" t="s">
        <v>1012</v>
      </c>
      <c r="D4" s="143"/>
    </row>
    <row r="5" spans="1:6" x14ac:dyDescent="0.35">
      <c r="A5" s="142" t="s">
        <v>1013</v>
      </c>
      <c r="B5" s="143" t="s">
        <v>1011</v>
      </c>
      <c r="C5" s="142" t="s">
        <v>1014</v>
      </c>
      <c r="D5" s="143" t="s">
        <v>1015</v>
      </c>
    </row>
    <row r="6" spans="1:6" x14ac:dyDescent="0.35">
      <c r="A6" s="142" t="s">
        <v>1016</v>
      </c>
      <c r="B6" s="143" t="s">
        <v>1011</v>
      </c>
      <c r="C6" s="142" t="s">
        <v>1017</v>
      </c>
      <c r="D6" s="143" t="s">
        <v>1018</v>
      </c>
    </row>
    <row r="7" spans="1:6" x14ac:dyDescent="0.35">
      <c r="A7" s="142" t="s">
        <v>1019</v>
      </c>
      <c r="B7" s="143" t="s">
        <v>1011</v>
      </c>
      <c r="C7" s="142" t="s">
        <v>1017</v>
      </c>
      <c r="D7" s="143" t="s">
        <v>1020</v>
      </c>
    </row>
    <row r="8" spans="1:6" x14ac:dyDescent="0.35">
      <c r="A8" s="142" t="s">
        <v>1021</v>
      </c>
      <c r="B8" s="143"/>
      <c r="C8" s="142" t="s">
        <v>1022</v>
      </c>
      <c r="D8" s="143" t="s">
        <v>1023</v>
      </c>
    </row>
    <row r="9" spans="1:6" x14ac:dyDescent="0.35">
      <c r="A9" s="142" t="s">
        <v>1024</v>
      </c>
      <c r="B9" s="143"/>
      <c r="C9" s="142" t="s">
        <v>1025</v>
      </c>
      <c r="D9" s="143"/>
    </row>
    <row r="10" spans="1:6" x14ac:dyDescent="0.35">
      <c r="A10" s="142" t="s">
        <v>1026</v>
      </c>
      <c r="B10" s="143"/>
      <c r="C10" s="142" t="s">
        <v>1027</v>
      </c>
      <c r="D10" s="143" t="s">
        <v>1028</v>
      </c>
    </row>
    <row r="11" spans="1:6" x14ac:dyDescent="0.35">
      <c r="A11" s="142" t="s">
        <v>1029</v>
      </c>
      <c r="B11" s="143"/>
      <c r="C11" s="142" t="s">
        <v>1030</v>
      </c>
      <c r="D11" s="143" t="s">
        <v>1031</v>
      </c>
    </row>
    <row r="12" spans="1:6" x14ac:dyDescent="0.35">
      <c r="A12" s="142" t="s">
        <v>1032</v>
      </c>
      <c r="B12" s="143"/>
      <c r="C12" s="142" t="s">
        <v>1033</v>
      </c>
      <c r="D12" s="143"/>
    </row>
    <row r="13" spans="1:6" x14ac:dyDescent="0.35">
      <c r="A13" s="142" t="s">
        <v>1034</v>
      </c>
      <c r="B13" s="143"/>
      <c r="C13" s="142" t="s">
        <v>1035</v>
      </c>
      <c r="D13" s="143"/>
    </row>
    <row r="14" spans="1:6" x14ac:dyDescent="0.35">
      <c r="A14" s="142" t="s">
        <v>1472</v>
      </c>
      <c r="B14" s="143"/>
      <c r="C14" s="142" t="s">
        <v>1036</v>
      </c>
      <c r="D14" s="143"/>
    </row>
    <row r="15" spans="1:6" ht="15" thickBot="1" x14ac:dyDescent="0.4">
      <c r="A15" s="144" t="s">
        <v>1037</v>
      </c>
      <c r="B15" s="145" t="s">
        <v>1011</v>
      </c>
      <c r="C15" s="144" t="s">
        <v>1038</v>
      </c>
      <c r="D15" s="145"/>
    </row>
  </sheetData>
  <sheetProtection sheet="1" objects="1" scenarios="1"/>
  <mergeCells count="1">
    <mergeCell ref="A1:D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8DECD-8E23-4877-A9A5-AC9EF2C9788D}">
  <sheetPr codeName="Tabelle13">
    <tabColor theme="5"/>
  </sheetPr>
  <dimension ref="A1:W975"/>
  <sheetViews>
    <sheetView zoomScale="113" zoomScaleNormal="80" workbookViewId="0">
      <pane ySplit="4" topLeftCell="A5" activePane="bottomLeft" state="frozen"/>
      <selection pane="bottomLeft" activeCell="B7" sqref="B7"/>
    </sheetView>
  </sheetViews>
  <sheetFormatPr baseColWidth="10" defaultColWidth="14.36328125" defaultRowHeight="14.5" x14ac:dyDescent="0.35"/>
  <cols>
    <col min="1" max="1" width="9.36328125" customWidth="1"/>
    <col min="2" max="2" width="94.36328125" customWidth="1"/>
    <col min="3" max="3" width="29" customWidth="1"/>
    <col min="4" max="4" width="34.08984375" style="49" customWidth="1"/>
    <col min="5" max="5" width="65.08984375" customWidth="1"/>
    <col min="6" max="6" width="11.36328125" customWidth="1"/>
    <col min="7" max="7" width="57.81640625" customWidth="1"/>
    <col min="8" max="23" width="11.36328125" customWidth="1"/>
  </cols>
  <sheetData>
    <row r="1" spans="1:23" ht="21" x14ac:dyDescent="0.35">
      <c r="A1" s="615" t="s">
        <v>15</v>
      </c>
      <c r="B1" s="615"/>
      <c r="C1" s="615"/>
      <c r="D1" s="615"/>
      <c r="E1" s="615"/>
      <c r="F1" s="1"/>
      <c r="G1" s="1"/>
      <c r="H1" s="1"/>
      <c r="I1" s="1"/>
      <c r="J1" s="1"/>
      <c r="K1" s="1"/>
      <c r="L1" s="1"/>
      <c r="M1" s="1"/>
      <c r="N1" s="1"/>
      <c r="O1" s="1"/>
      <c r="P1" s="1"/>
      <c r="Q1" s="1"/>
      <c r="R1" s="1"/>
      <c r="S1" s="1"/>
      <c r="T1" s="1"/>
      <c r="U1" s="1"/>
      <c r="V1" s="1"/>
      <c r="W1" s="1"/>
    </row>
    <row r="2" spans="1:23" ht="107.25" customHeight="1" x14ac:dyDescent="0.35">
      <c r="A2" s="641" t="s">
        <v>1039</v>
      </c>
      <c r="B2" s="641"/>
      <c r="C2" s="641"/>
      <c r="D2" s="641"/>
      <c r="E2" s="531" t="s">
        <v>1040</v>
      </c>
      <c r="F2" s="1"/>
      <c r="G2" s="1"/>
      <c r="H2" s="1"/>
      <c r="I2" s="1"/>
      <c r="J2" s="1"/>
      <c r="K2" s="1"/>
      <c r="L2" s="1"/>
      <c r="M2" s="1"/>
      <c r="N2" s="1"/>
      <c r="O2" s="1"/>
      <c r="P2" s="1"/>
      <c r="Q2" s="1"/>
      <c r="R2" s="1"/>
      <c r="S2" s="1"/>
      <c r="T2" s="1"/>
      <c r="U2" s="1"/>
      <c r="V2" s="1"/>
      <c r="W2" s="1"/>
    </row>
    <row r="3" spans="1:23" ht="36" customHeight="1" x14ac:dyDescent="0.35">
      <c r="A3" s="642" t="s">
        <v>1041</v>
      </c>
      <c r="B3" s="643"/>
      <c r="C3" s="643"/>
      <c r="D3" s="643"/>
      <c r="E3" s="532" t="s">
        <v>1042</v>
      </c>
      <c r="F3" s="1"/>
      <c r="G3" s="1"/>
      <c r="H3" s="1"/>
      <c r="I3" s="1"/>
      <c r="J3" s="1"/>
      <c r="K3" s="1"/>
      <c r="L3" s="1"/>
      <c r="M3" s="1"/>
      <c r="N3" s="1"/>
      <c r="O3" s="1"/>
      <c r="P3" s="1"/>
      <c r="Q3" s="1"/>
      <c r="R3" s="1"/>
      <c r="S3" s="1"/>
      <c r="T3" s="1"/>
      <c r="U3" s="1"/>
      <c r="V3" s="1"/>
      <c r="W3" s="1"/>
    </row>
    <row r="4" spans="1:23" ht="27" customHeight="1" x14ac:dyDescent="0.35">
      <c r="A4" s="280" t="s">
        <v>1</v>
      </c>
      <c r="B4" s="408" t="s">
        <v>1043</v>
      </c>
      <c r="C4" s="280" t="s">
        <v>1044</v>
      </c>
      <c r="D4" s="409" t="s">
        <v>53</v>
      </c>
    </row>
    <row r="5" spans="1:23" ht="29" x14ac:dyDescent="0.35">
      <c r="A5" s="193">
        <v>1</v>
      </c>
      <c r="B5" s="190" t="s">
        <v>1045</v>
      </c>
      <c r="C5" s="62" t="s">
        <v>1046</v>
      </c>
      <c r="D5" s="147">
        <v>1</v>
      </c>
    </row>
    <row r="6" spans="1:23" ht="130.5" x14ac:dyDescent="0.35">
      <c r="A6" s="193">
        <v>2</v>
      </c>
      <c r="B6" s="191" t="s">
        <v>1473</v>
      </c>
      <c r="C6" s="62" t="s">
        <v>1047</v>
      </c>
      <c r="D6" s="147">
        <v>1</v>
      </c>
    </row>
    <row r="7" spans="1:23" ht="87" x14ac:dyDescent="0.35">
      <c r="A7" s="193">
        <v>3</v>
      </c>
      <c r="B7" s="189" t="s">
        <v>1048</v>
      </c>
      <c r="C7" s="52" t="s">
        <v>1049</v>
      </c>
      <c r="D7" s="146">
        <v>2</v>
      </c>
    </row>
    <row r="8" spans="1:23" ht="72.5" x14ac:dyDescent="0.35">
      <c r="A8" s="193">
        <v>4</v>
      </c>
      <c r="B8" s="189" t="s">
        <v>1050</v>
      </c>
      <c r="C8" s="52" t="s">
        <v>1047</v>
      </c>
      <c r="D8" s="146">
        <v>2</v>
      </c>
    </row>
    <row r="9" spans="1:23" x14ac:dyDescent="0.35">
      <c r="A9" s="193">
        <v>5</v>
      </c>
      <c r="B9" s="192" t="s">
        <v>1051</v>
      </c>
      <c r="C9" s="52" t="s">
        <v>1046</v>
      </c>
      <c r="D9" s="146"/>
    </row>
    <row r="10" spans="1:23" x14ac:dyDescent="0.35">
      <c r="A10" s="193">
        <v>6</v>
      </c>
      <c r="B10" s="189" t="s">
        <v>1052</v>
      </c>
      <c r="C10" s="52" t="s">
        <v>1046</v>
      </c>
      <c r="D10" s="146"/>
    </row>
    <row r="11" spans="1:23" ht="29" x14ac:dyDescent="0.35">
      <c r="A11" s="193">
        <v>7</v>
      </c>
      <c r="B11" s="189" t="s">
        <v>1053</v>
      </c>
      <c r="C11" s="52" t="s">
        <v>1046</v>
      </c>
      <c r="D11" s="146"/>
    </row>
    <row r="12" spans="1:23" x14ac:dyDescent="0.35">
      <c r="A12" s="193">
        <v>8</v>
      </c>
      <c r="B12" s="241" t="s">
        <v>1054</v>
      </c>
      <c r="C12" s="52" t="s">
        <v>1046</v>
      </c>
      <c r="D12" s="148"/>
    </row>
    <row r="13" spans="1:23" ht="29" x14ac:dyDescent="0.35">
      <c r="A13" s="240">
        <v>9</v>
      </c>
      <c r="B13" s="53" t="s">
        <v>1055</v>
      </c>
      <c r="C13" s="52" t="s">
        <v>1046</v>
      </c>
      <c r="D13" s="146"/>
    </row>
    <row r="14" spans="1:23" ht="101.65" customHeight="1" x14ac:dyDescent="0.35">
      <c r="A14" s="193">
        <v>10</v>
      </c>
      <c r="B14" s="189" t="s">
        <v>1056</v>
      </c>
      <c r="C14" s="52" t="s">
        <v>1049</v>
      </c>
      <c r="D14" s="243"/>
    </row>
    <row r="15" spans="1:23" x14ac:dyDescent="0.35">
      <c r="A15" s="193">
        <v>11</v>
      </c>
      <c r="B15" s="189" t="s">
        <v>1057</v>
      </c>
      <c r="C15" s="52" t="s">
        <v>1049</v>
      </c>
      <c r="D15" s="146"/>
    </row>
    <row r="16" spans="1:23" ht="29" x14ac:dyDescent="0.35">
      <c r="A16" s="193">
        <v>12</v>
      </c>
      <c r="B16" s="189" t="s">
        <v>1058</v>
      </c>
      <c r="C16" s="52" t="s">
        <v>1049</v>
      </c>
      <c r="D16" s="146"/>
    </row>
    <row r="17" spans="1:4" x14ac:dyDescent="0.35">
      <c r="A17" s="193">
        <v>13</v>
      </c>
      <c r="B17" s="189" t="s">
        <v>1059</v>
      </c>
      <c r="C17" s="52" t="s">
        <v>1049</v>
      </c>
      <c r="D17" s="146"/>
    </row>
    <row r="18" spans="1:4" ht="29" x14ac:dyDescent="0.35">
      <c r="A18" s="193">
        <v>14</v>
      </c>
      <c r="B18" s="192" t="s">
        <v>1060</v>
      </c>
      <c r="C18" s="52" t="s">
        <v>1049</v>
      </c>
      <c r="D18" s="146"/>
    </row>
    <row r="19" spans="1:4" ht="29" x14ac:dyDescent="0.35">
      <c r="A19" s="193">
        <v>15</v>
      </c>
      <c r="B19" s="189" t="s">
        <v>1061</v>
      </c>
      <c r="C19" s="52" t="s">
        <v>1049</v>
      </c>
      <c r="D19" s="146"/>
    </row>
    <row r="20" spans="1:4" ht="29" x14ac:dyDescent="0.35">
      <c r="A20" s="193">
        <v>16</v>
      </c>
      <c r="B20" s="189" t="s">
        <v>1062</v>
      </c>
      <c r="C20" s="52" t="s">
        <v>1049</v>
      </c>
      <c r="D20" s="146"/>
    </row>
    <row r="21" spans="1:4" x14ac:dyDescent="0.35">
      <c r="A21" s="193">
        <v>17</v>
      </c>
      <c r="B21" s="189" t="s">
        <v>1063</v>
      </c>
      <c r="C21" s="52" t="s">
        <v>1049</v>
      </c>
      <c r="D21" s="146"/>
    </row>
    <row r="22" spans="1:4" ht="43.5" x14ac:dyDescent="0.35">
      <c r="A22" s="193">
        <v>18</v>
      </c>
      <c r="B22" s="189" t="s">
        <v>1064</v>
      </c>
      <c r="C22" s="52" t="s">
        <v>1049</v>
      </c>
      <c r="D22" s="146"/>
    </row>
    <row r="23" spans="1:4" ht="58" x14ac:dyDescent="0.35">
      <c r="A23" s="193">
        <v>19</v>
      </c>
      <c r="B23" s="189" t="s">
        <v>1065</v>
      </c>
      <c r="C23" s="52" t="s">
        <v>1049</v>
      </c>
      <c r="D23" s="146"/>
    </row>
    <row r="24" spans="1:4" ht="29" x14ac:dyDescent="0.35">
      <c r="A24" s="193">
        <v>20</v>
      </c>
      <c r="B24" s="189" t="s">
        <v>1066</v>
      </c>
      <c r="C24" s="52" t="s">
        <v>1049</v>
      </c>
      <c r="D24" s="146"/>
    </row>
    <row r="25" spans="1:4" ht="58" x14ac:dyDescent="0.35">
      <c r="A25" s="193">
        <v>21</v>
      </c>
      <c r="B25" s="189" t="s">
        <v>1067</v>
      </c>
      <c r="C25" s="52" t="s">
        <v>1049</v>
      </c>
      <c r="D25" s="146"/>
    </row>
    <row r="26" spans="1:4" ht="43.5" x14ac:dyDescent="0.35">
      <c r="A26" s="193">
        <v>22</v>
      </c>
      <c r="B26" s="189" t="s">
        <v>1068</v>
      </c>
      <c r="C26" s="52" t="s">
        <v>1049</v>
      </c>
      <c r="D26" s="146"/>
    </row>
    <row r="27" spans="1:4" ht="29" x14ac:dyDescent="0.35">
      <c r="A27" s="193">
        <v>23</v>
      </c>
      <c r="B27" s="189" t="s">
        <v>1069</v>
      </c>
      <c r="C27" s="52" t="s">
        <v>1049</v>
      </c>
      <c r="D27" s="146"/>
    </row>
    <row r="28" spans="1:4" x14ac:dyDescent="0.35">
      <c r="A28" s="193">
        <v>24</v>
      </c>
      <c r="B28" s="189" t="s">
        <v>1070</v>
      </c>
      <c r="C28" s="52" t="s">
        <v>1049</v>
      </c>
      <c r="D28" s="146"/>
    </row>
    <row r="29" spans="1:4" ht="58" x14ac:dyDescent="0.35">
      <c r="A29" s="193">
        <v>25</v>
      </c>
      <c r="B29" s="189" t="s">
        <v>1071</v>
      </c>
      <c r="C29" s="52" t="s">
        <v>1049</v>
      </c>
      <c r="D29" s="146"/>
    </row>
    <row r="30" spans="1:4" ht="29" x14ac:dyDescent="0.35">
      <c r="A30" s="193">
        <v>26</v>
      </c>
      <c r="B30" s="189" t="s">
        <v>1072</v>
      </c>
      <c r="C30" s="52" t="s">
        <v>1049</v>
      </c>
      <c r="D30" s="146"/>
    </row>
    <row r="31" spans="1:4" ht="29" x14ac:dyDescent="0.35">
      <c r="A31" s="193">
        <v>27</v>
      </c>
      <c r="B31" s="189" t="s">
        <v>1073</v>
      </c>
      <c r="C31" s="52" t="s">
        <v>1047</v>
      </c>
      <c r="D31" s="146"/>
    </row>
    <row r="32" spans="1:4" ht="29" x14ac:dyDescent="0.35">
      <c r="A32" s="193">
        <v>28</v>
      </c>
      <c r="B32" s="189" t="s">
        <v>1074</v>
      </c>
      <c r="C32" s="52" t="s">
        <v>1047</v>
      </c>
      <c r="D32" s="146"/>
    </row>
    <row r="33" spans="1:4" ht="43.5" x14ac:dyDescent="0.35">
      <c r="A33" s="193">
        <v>29</v>
      </c>
      <c r="B33" s="189" t="s">
        <v>1075</v>
      </c>
      <c r="C33" s="52" t="s">
        <v>1047</v>
      </c>
      <c r="D33" s="146"/>
    </row>
    <row r="34" spans="1:4" ht="43.5" x14ac:dyDescent="0.35">
      <c r="A34" s="193">
        <v>30</v>
      </c>
      <c r="B34" s="192" t="s">
        <v>1076</v>
      </c>
      <c r="C34" s="52" t="s">
        <v>1047</v>
      </c>
      <c r="D34" s="146"/>
    </row>
    <row r="35" spans="1:4" ht="29" x14ac:dyDescent="0.35">
      <c r="A35" s="193">
        <v>31</v>
      </c>
      <c r="B35" s="189" t="s">
        <v>1077</v>
      </c>
      <c r="C35" s="52" t="s">
        <v>1047</v>
      </c>
      <c r="D35" s="146"/>
    </row>
    <row r="36" spans="1:4" ht="43.5" x14ac:dyDescent="0.35">
      <c r="A36" s="193">
        <v>32</v>
      </c>
      <c r="B36" s="189" t="s">
        <v>1078</v>
      </c>
      <c r="C36" s="52" t="s">
        <v>1047</v>
      </c>
      <c r="D36" s="146"/>
    </row>
    <row r="37" spans="1:4" ht="43.5" x14ac:dyDescent="0.35">
      <c r="A37" s="193">
        <v>33</v>
      </c>
      <c r="B37" s="189" t="s">
        <v>1079</v>
      </c>
      <c r="C37" s="52" t="s">
        <v>1047</v>
      </c>
      <c r="D37" s="146"/>
    </row>
    <row r="38" spans="1:4" ht="58" x14ac:dyDescent="0.35">
      <c r="A38" s="193">
        <v>34</v>
      </c>
      <c r="B38" s="241" t="s">
        <v>1080</v>
      </c>
      <c r="C38" s="52" t="s">
        <v>1047</v>
      </c>
      <c r="D38" s="148"/>
    </row>
    <row r="39" spans="1:4" ht="129.75" customHeight="1" x14ac:dyDescent="0.35">
      <c r="A39" s="240">
        <v>35</v>
      </c>
      <c r="B39" s="53" t="s">
        <v>1474</v>
      </c>
      <c r="C39" s="242" t="s">
        <v>1047</v>
      </c>
      <c r="D39" s="146"/>
    </row>
    <row r="40" spans="1:4" ht="66.75" customHeight="1" x14ac:dyDescent="0.35">
      <c r="A40" s="194">
        <v>36</v>
      </c>
      <c r="B40" s="244" t="s">
        <v>1081</v>
      </c>
      <c r="C40" s="359" t="s">
        <v>1047</v>
      </c>
      <c r="D40" s="245"/>
    </row>
    <row r="41" spans="1:4" x14ac:dyDescent="0.35">
      <c r="B41" s="9"/>
    </row>
    <row r="44" spans="1:4" x14ac:dyDescent="0.35">
      <c r="B44" s="9"/>
    </row>
    <row r="45" spans="1:4" x14ac:dyDescent="0.35">
      <c r="B45" s="9"/>
    </row>
    <row r="46" spans="1:4" x14ac:dyDescent="0.35">
      <c r="B46" s="9"/>
    </row>
    <row r="47" spans="1:4" x14ac:dyDescent="0.35">
      <c r="B47" s="9"/>
    </row>
    <row r="48" spans="1:4" x14ac:dyDescent="0.35">
      <c r="B48" s="9"/>
    </row>
    <row r="49" spans="2:2" x14ac:dyDescent="0.35">
      <c r="B49" s="9"/>
    </row>
    <row r="50" spans="2:2" x14ac:dyDescent="0.35">
      <c r="B50" s="9"/>
    </row>
    <row r="51" spans="2:2" x14ac:dyDescent="0.35">
      <c r="B51" s="9"/>
    </row>
    <row r="52" spans="2:2" x14ac:dyDescent="0.35">
      <c r="B52" s="9"/>
    </row>
    <row r="53" spans="2:2" x14ac:dyDescent="0.35">
      <c r="B53" s="9"/>
    </row>
    <row r="54" spans="2:2" x14ac:dyDescent="0.35">
      <c r="B54" s="9"/>
    </row>
    <row r="55" spans="2:2" x14ac:dyDescent="0.35">
      <c r="B55" s="9"/>
    </row>
    <row r="56" spans="2:2" x14ac:dyDescent="0.35">
      <c r="B56" s="9"/>
    </row>
    <row r="57" spans="2:2" x14ac:dyDescent="0.35">
      <c r="B57" s="9"/>
    </row>
    <row r="58" spans="2:2" x14ac:dyDescent="0.35">
      <c r="B58" s="9"/>
    </row>
    <row r="59" spans="2:2" x14ac:dyDescent="0.35">
      <c r="B59" s="9"/>
    </row>
    <row r="60" spans="2:2" x14ac:dyDescent="0.35">
      <c r="B60" s="9"/>
    </row>
    <row r="61" spans="2:2" x14ac:dyDescent="0.35">
      <c r="B61" s="9"/>
    </row>
    <row r="62" spans="2:2" x14ac:dyDescent="0.35">
      <c r="B62" s="9"/>
    </row>
    <row r="63" spans="2:2" x14ac:dyDescent="0.35">
      <c r="B63" s="9"/>
    </row>
    <row r="64" spans="2:2" x14ac:dyDescent="0.35">
      <c r="B64" s="9"/>
    </row>
    <row r="65" spans="2:2" x14ac:dyDescent="0.35">
      <c r="B65" s="9"/>
    </row>
    <row r="66" spans="2:2" x14ac:dyDescent="0.35">
      <c r="B66" s="9"/>
    </row>
    <row r="67" spans="2:2" x14ac:dyDescent="0.35">
      <c r="B67" s="9"/>
    </row>
    <row r="68" spans="2:2" x14ac:dyDescent="0.35">
      <c r="B68" s="9"/>
    </row>
    <row r="69" spans="2:2" x14ac:dyDescent="0.35">
      <c r="B69" s="9"/>
    </row>
    <row r="70" spans="2:2" x14ac:dyDescent="0.35">
      <c r="B70" s="9"/>
    </row>
    <row r="71" spans="2:2" x14ac:dyDescent="0.35">
      <c r="B71" s="9"/>
    </row>
    <row r="72" spans="2:2" x14ac:dyDescent="0.35">
      <c r="B72" s="9"/>
    </row>
    <row r="73" spans="2:2" x14ac:dyDescent="0.35">
      <c r="B73" s="9"/>
    </row>
    <row r="74" spans="2:2" x14ac:dyDescent="0.35">
      <c r="B74" s="9"/>
    </row>
    <row r="75" spans="2:2" x14ac:dyDescent="0.35">
      <c r="B75" s="9"/>
    </row>
    <row r="76" spans="2:2" x14ac:dyDescent="0.35">
      <c r="B76" s="9"/>
    </row>
    <row r="77" spans="2:2" x14ac:dyDescent="0.35">
      <c r="B77" s="9"/>
    </row>
    <row r="78" spans="2:2" x14ac:dyDescent="0.35">
      <c r="B78" s="9"/>
    </row>
    <row r="79" spans="2:2" x14ac:dyDescent="0.35">
      <c r="B79" s="9"/>
    </row>
    <row r="80" spans="2:2" x14ac:dyDescent="0.35">
      <c r="B80" s="9"/>
    </row>
    <row r="81" spans="2:2" x14ac:dyDescent="0.35">
      <c r="B81" s="9"/>
    </row>
    <row r="82" spans="2:2" x14ac:dyDescent="0.35">
      <c r="B82" s="9"/>
    </row>
    <row r="83" spans="2:2" x14ac:dyDescent="0.35">
      <c r="B83" s="9"/>
    </row>
    <row r="84" spans="2:2" x14ac:dyDescent="0.35">
      <c r="B84" s="9"/>
    </row>
    <row r="85" spans="2:2" x14ac:dyDescent="0.35">
      <c r="B85" s="9"/>
    </row>
    <row r="86" spans="2:2" x14ac:dyDescent="0.35">
      <c r="B86" s="9"/>
    </row>
    <row r="87" spans="2:2" x14ac:dyDescent="0.35">
      <c r="B87" s="9"/>
    </row>
    <row r="88" spans="2:2" x14ac:dyDescent="0.35">
      <c r="B88" s="9"/>
    </row>
    <row r="89" spans="2:2" x14ac:dyDescent="0.35">
      <c r="B89" s="9"/>
    </row>
    <row r="90" spans="2:2" x14ac:dyDescent="0.35">
      <c r="B90" s="9"/>
    </row>
    <row r="91" spans="2:2" x14ac:dyDescent="0.35">
      <c r="B91" s="9"/>
    </row>
    <row r="92" spans="2:2" x14ac:dyDescent="0.35">
      <c r="B92" s="9"/>
    </row>
    <row r="93" spans="2:2" x14ac:dyDescent="0.35">
      <c r="B93" s="9"/>
    </row>
    <row r="94" spans="2:2" x14ac:dyDescent="0.35">
      <c r="B94" s="9"/>
    </row>
    <row r="95" spans="2:2" x14ac:dyDescent="0.35">
      <c r="B95" s="9"/>
    </row>
    <row r="96" spans="2:2" x14ac:dyDescent="0.35">
      <c r="B96" s="9"/>
    </row>
    <row r="97" spans="2:2" x14ac:dyDescent="0.35">
      <c r="B97" s="9"/>
    </row>
    <row r="98" spans="2:2" x14ac:dyDescent="0.35">
      <c r="B98" s="9"/>
    </row>
    <row r="99" spans="2:2" x14ac:dyDescent="0.35">
      <c r="B99" s="9"/>
    </row>
    <row r="100" spans="2:2" x14ac:dyDescent="0.35">
      <c r="B100" s="9"/>
    </row>
    <row r="101" spans="2:2" x14ac:dyDescent="0.35">
      <c r="B101" s="9"/>
    </row>
    <row r="102" spans="2:2" x14ac:dyDescent="0.35">
      <c r="B102" s="9"/>
    </row>
    <row r="103" spans="2:2" x14ac:dyDescent="0.35">
      <c r="B103" s="9"/>
    </row>
    <row r="104" spans="2:2" x14ac:dyDescent="0.35">
      <c r="B104" s="9"/>
    </row>
    <row r="105" spans="2:2" x14ac:dyDescent="0.35">
      <c r="B105" s="9"/>
    </row>
    <row r="106" spans="2:2" x14ac:dyDescent="0.35">
      <c r="B106" s="9"/>
    </row>
    <row r="107" spans="2:2" x14ac:dyDescent="0.35">
      <c r="B107" s="9"/>
    </row>
    <row r="108" spans="2:2" x14ac:dyDescent="0.35">
      <c r="B108" s="9"/>
    </row>
    <row r="109" spans="2:2" x14ac:dyDescent="0.35">
      <c r="B109" s="9"/>
    </row>
    <row r="110" spans="2:2" x14ac:dyDescent="0.35">
      <c r="B110" s="9"/>
    </row>
    <row r="111" spans="2:2" x14ac:dyDescent="0.35">
      <c r="B111" s="9"/>
    </row>
    <row r="112" spans="2:2" x14ac:dyDescent="0.35">
      <c r="B112" s="9"/>
    </row>
    <row r="113" spans="2:2" x14ac:dyDescent="0.35">
      <c r="B113" s="9"/>
    </row>
    <row r="114" spans="2:2" x14ac:dyDescent="0.35">
      <c r="B114" s="9"/>
    </row>
    <row r="115" spans="2:2" x14ac:dyDescent="0.35">
      <c r="B115" s="9"/>
    </row>
    <row r="116" spans="2:2" x14ac:dyDescent="0.35">
      <c r="B116" s="9"/>
    </row>
    <row r="117" spans="2:2" x14ac:dyDescent="0.35">
      <c r="B117" s="9"/>
    </row>
    <row r="118" spans="2:2" x14ac:dyDescent="0.35">
      <c r="B118" s="9"/>
    </row>
    <row r="119" spans="2:2" x14ac:dyDescent="0.35">
      <c r="B119" s="9"/>
    </row>
    <row r="120" spans="2:2" x14ac:dyDescent="0.35">
      <c r="B120" s="9"/>
    </row>
    <row r="121" spans="2:2" x14ac:dyDescent="0.35">
      <c r="B121" s="9"/>
    </row>
    <row r="122" spans="2:2" x14ac:dyDescent="0.35">
      <c r="B122" s="9"/>
    </row>
    <row r="123" spans="2:2" x14ac:dyDescent="0.35">
      <c r="B123" s="9"/>
    </row>
    <row r="124" spans="2:2" x14ac:dyDescent="0.35">
      <c r="B124" s="9"/>
    </row>
    <row r="125" spans="2:2" x14ac:dyDescent="0.35">
      <c r="B125" s="9"/>
    </row>
    <row r="126" spans="2:2" x14ac:dyDescent="0.35">
      <c r="B126" s="9"/>
    </row>
    <row r="127" spans="2:2" x14ac:dyDescent="0.35">
      <c r="B127" s="9"/>
    </row>
    <row r="128" spans="2:2" x14ac:dyDescent="0.35">
      <c r="B128" s="9"/>
    </row>
    <row r="129" spans="2:2" x14ac:dyDescent="0.35">
      <c r="B129" s="9"/>
    </row>
    <row r="130" spans="2:2" x14ac:dyDescent="0.35">
      <c r="B130" s="9"/>
    </row>
    <row r="131" spans="2:2" x14ac:dyDescent="0.35">
      <c r="B131" s="9"/>
    </row>
    <row r="132" spans="2:2" x14ac:dyDescent="0.35">
      <c r="B132" s="9"/>
    </row>
    <row r="133" spans="2:2" x14ac:dyDescent="0.35">
      <c r="B133" s="9"/>
    </row>
    <row r="134" spans="2:2" x14ac:dyDescent="0.35">
      <c r="B134" s="9"/>
    </row>
    <row r="135" spans="2:2" x14ac:dyDescent="0.35">
      <c r="B135" s="9"/>
    </row>
    <row r="136" spans="2:2" x14ac:dyDescent="0.35">
      <c r="B136" s="9"/>
    </row>
    <row r="137" spans="2:2" x14ac:dyDescent="0.35">
      <c r="B137" s="9"/>
    </row>
    <row r="138" spans="2:2" x14ac:dyDescent="0.35">
      <c r="B138" s="9"/>
    </row>
    <row r="139" spans="2:2" x14ac:dyDescent="0.35">
      <c r="B139" s="9"/>
    </row>
    <row r="140" spans="2:2" x14ac:dyDescent="0.35">
      <c r="B140" s="9"/>
    </row>
    <row r="141" spans="2:2" x14ac:dyDescent="0.35">
      <c r="B141" s="9"/>
    </row>
    <row r="142" spans="2:2" x14ac:dyDescent="0.35">
      <c r="B142" s="9"/>
    </row>
    <row r="143" spans="2:2" x14ac:dyDescent="0.35">
      <c r="B143" s="9"/>
    </row>
    <row r="144" spans="2:2" x14ac:dyDescent="0.35">
      <c r="B144" s="9"/>
    </row>
    <row r="145" spans="2:2" x14ac:dyDescent="0.35">
      <c r="B145" s="9"/>
    </row>
    <row r="146" spans="2:2" x14ac:dyDescent="0.35">
      <c r="B146" s="9"/>
    </row>
    <row r="147" spans="2:2" x14ac:dyDescent="0.35">
      <c r="B147" s="9"/>
    </row>
    <row r="148" spans="2:2" x14ac:dyDescent="0.35">
      <c r="B148" s="9"/>
    </row>
    <row r="149" spans="2:2" x14ac:dyDescent="0.35">
      <c r="B149" s="9"/>
    </row>
    <row r="150" spans="2:2" x14ac:dyDescent="0.35">
      <c r="B150" s="9"/>
    </row>
    <row r="151" spans="2:2" x14ac:dyDescent="0.35">
      <c r="B151" s="9"/>
    </row>
    <row r="152" spans="2:2" x14ac:dyDescent="0.35">
      <c r="B152" s="9"/>
    </row>
    <row r="153" spans="2:2" x14ac:dyDescent="0.35">
      <c r="B153" s="9"/>
    </row>
    <row r="154" spans="2:2" x14ac:dyDescent="0.35">
      <c r="B154" s="9"/>
    </row>
    <row r="155" spans="2:2" x14ac:dyDescent="0.35">
      <c r="B155" s="9"/>
    </row>
    <row r="156" spans="2:2" x14ac:dyDescent="0.35">
      <c r="B156" s="9"/>
    </row>
    <row r="157" spans="2:2" x14ac:dyDescent="0.35">
      <c r="B157" s="9"/>
    </row>
    <row r="158" spans="2:2" x14ac:dyDescent="0.35">
      <c r="B158" s="9"/>
    </row>
    <row r="159" spans="2:2" x14ac:dyDescent="0.35">
      <c r="B159" s="9"/>
    </row>
    <row r="160" spans="2:2" x14ac:dyDescent="0.35">
      <c r="B160" s="9"/>
    </row>
    <row r="161" spans="2:2" x14ac:dyDescent="0.35">
      <c r="B161" s="9"/>
    </row>
    <row r="162" spans="2:2" x14ac:dyDescent="0.35">
      <c r="B162" s="9"/>
    </row>
    <row r="163" spans="2:2" x14ac:dyDescent="0.35">
      <c r="B163" s="9"/>
    </row>
    <row r="164" spans="2:2" x14ac:dyDescent="0.35">
      <c r="B164" s="9"/>
    </row>
    <row r="165" spans="2:2" x14ac:dyDescent="0.35">
      <c r="B165" s="9"/>
    </row>
    <row r="166" spans="2:2" x14ac:dyDescent="0.35">
      <c r="B166" s="9"/>
    </row>
    <row r="167" spans="2:2" x14ac:dyDescent="0.35">
      <c r="B167" s="9"/>
    </row>
    <row r="168" spans="2:2" x14ac:dyDescent="0.35">
      <c r="B168" s="9"/>
    </row>
    <row r="169" spans="2:2" x14ac:dyDescent="0.35">
      <c r="B169" s="9"/>
    </row>
    <row r="170" spans="2:2" x14ac:dyDescent="0.35">
      <c r="B170" s="9"/>
    </row>
    <row r="171" spans="2:2" x14ac:dyDescent="0.35">
      <c r="B171" s="9"/>
    </row>
    <row r="172" spans="2:2" x14ac:dyDescent="0.35">
      <c r="B172" s="9"/>
    </row>
    <row r="173" spans="2:2" x14ac:dyDescent="0.35">
      <c r="B173" s="9"/>
    </row>
    <row r="174" spans="2:2" x14ac:dyDescent="0.35">
      <c r="B174" s="9"/>
    </row>
    <row r="175" spans="2:2" x14ac:dyDescent="0.35">
      <c r="B175" s="9"/>
    </row>
    <row r="176" spans="2:2" x14ac:dyDescent="0.35">
      <c r="B176" s="9"/>
    </row>
    <row r="177" spans="2:2" x14ac:dyDescent="0.35">
      <c r="B177" s="9"/>
    </row>
    <row r="178" spans="2:2" x14ac:dyDescent="0.35">
      <c r="B178" s="9"/>
    </row>
    <row r="179" spans="2:2" x14ac:dyDescent="0.35">
      <c r="B179" s="9"/>
    </row>
    <row r="180" spans="2:2" x14ac:dyDescent="0.35">
      <c r="B180" s="9"/>
    </row>
    <row r="181" spans="2:2" x14ac:dyDescent="0.35">
      <c r="B181" s="9"/>
    </row>
    <row r="182" spans="2:2" x14ac:dyDescent="0.35">
      <c r="B182" s="9"/>
    </row>
    <row r="183" spans="2:2" x14ac:dyDescent="0.35">
      <c r="B183" s="9"/>
    </row>
    <row r="184" spans="2:2" x14ac:dyDescent="0.35">
      <c r="B184" s="9"/>
    </row>
    <row r="185" spans="2:2" x14ac:dyDescent="0.35">
      <c r="B185" s="9"/>
    </row>
    <row r="186" spans="2:2" x14ac:dyDescent="0.35">
      <c r="B186" s="9"/>
    </row>
    <row r="187" spans="2:2" x14ac:dyDescent="0.35">
      <c r="B187" s="9"/>
    </row>
    <row r="188" spans="2:2" x14ac:dyDescent="0.35">
      <c r="B188" s="9"/>
    </row>
    <row r="189" spans="2:2" x14ac:dyDescent="0.35">
      <c r="B189" s="9"/>
    </row>
    <row r="190" spans="2:2" x14ac:dyDescent="0.35">
      <c r="B190" s="9"/>
    </row>
    <row r="191" spans="2:2" x14ac:dyDescent="0.35">
      <c r="B191" s="9"/>
    </row>
    <row r="192" spans="2:2" x14ac:dyDescent="0.35">
      <c r="B192" s="9"/>
    </row>
    <row r="193" spans="2:2" x14ac:dyDescent="0.35">
      <c r="B193" s="9"/>
    </row>
    <row r="194" spans="2:2" x14ac:dyDescent="0.35">
      <c r="B194" s="9"/>
    </row>
    <row r="195" spans="2:2" x14ac:dyDescent="0.35">
      <c r="B195" s="9"/>
    </row>
    <row r="196" spans="2:2" x14ac:dyDescent="0.35">
      <c r="B196" s="9"/>
    </row>
    <row r="197" spans="2:2" x14ac:dyDescent="0.35">
      <c r="B197" s="9"/>
    </row>
    <row r="198" spans="2:2" x14ac:dyDescent="0.35">
      <c r="B198" s="9"/>
    </row>
    <row r="199" spans="2:2" x14ac:dyDescent="0.35">
      <c r="B199" s="9"/>
    </row>
    <row r="200" spans="2:2" x14ac:dyDescent="0.35">
      <c r="B200" s="9"/>
    </row>
    <row r="201" spans="2:2" x14ac:dyDescent="0.35">
      <c r="B201" s="9"/>
    </row>
    <row r="202" spans="2:2" x14ac:dyDescent="0.35">
      <c r="B202" s="9"/>
    </row>
    <row r="203" spans="2:2" x14ac:dyDescent="0.35">
      <c r="B203" s="9"/>
    </row>
    <row r="204" spans="2:2" x14ac:dyDescent="0.35">
      <c r="B204" s="9"/>
    </row>
    <row r="205" spans="2:2" x14ac:dyDescent="0.35">
      <c r="B205" s="9"/>
    </row>
    <row r="206" spans="2:2" x14ac:dyDescent="0.35">
      <c r="B206" s="9"/>
    </row>
    <row r="207" spans="2:2" x14ac:dyDescent="0.35">
      <c r="B207" s="9"/>
    </row>
    <row r="208" spans="2:2" x14ac:dyDescent="0.35">
      <c r="B208" s="9"/>
    </row>
    <row r="209" spans="2:2" x14ac:dyDescent="0.35">
      <c r="B209" s="9"/>
    </row>
    <row r="210" spans="2:2" x14ac:dyDescent="0.35">
      <c r="B210" s="9"/>
    </row>
    <row r="211" spans="2:2" x14ac:dyDescent="0.35">
      <c r="B211" s="9"/>
    </row>
    <row r="212" spans="2:2" x14ac:dyDescent="0.35">
      <c r="B212" s="9"/>
    </row>
    <row r="213" spans="2:2" x14ac:dyDescent="0.35">
      <c r="B213" s="9"/>
    </row>
    <row r="214" spans="2:2" x14ac:dyDescent="0.35">
      <c r="B214" s="9"/>
    </row>
    <row r="215" spans="2:2" x14ac:dyDescent="0.35">
      <c r="B215" s="9"/>
    </row>
    <row r="216" spans="2:2" x14ac:dyDescent="0.35">
      <c r="B216" s="9"/>
    </row>
    <row r="217" spans="2:2" x14ac:dyDescent="0.35">
      <c r="B217" s="9"/>
    </row>
    <row r="218" spans="2:2" x14ac:dyDescent="0.35">
      <c r="B218" s="9"/>
    </row>
    <row r="219" spans="2:2" x14ac:dyDescent="0.35">
      <c r="B219" s="9"/>
    </row>
    <row r="220" spans="2:2" x14ac:dyDescent="0.35">
      <c r="B220" s="9"/>
    </row>
    <row r="221" spans="2:2" x14ac:dyDescent="0.35">
      <c r="B221" s="9"/>
    </row>
    <row r="222" spans="2:2" x14ac:dyDescent="0.35">
      <c r="B222" s="9"/>
    </row>
    <row r="223" spans="2:2" x14ac:dyDescent="0.35">
      <c r="B223" s="9"/>
    </row>
    <row r="224" spans="2:2" x14ac:dyDescent="0.35">
      <c r="B224" s="9"/>
    </row>
    <row r="225" spans="2:2" x14ac:dyDescent="0.35">
      <c r="B225" s="9"/>
    </row>
    <row r="226" spans="2:2" x14ac:dyDescent="0.35">
      <c r="B226" s="9"/>
    </row>
    <row r="227" spans="2:2" x14ac:dyDescent="0.35">
      <c r="B227" s="9"/>
    </row>
    <row r="228" spans="2:2" x14ac:dyDescent="0.35">
      <c r="B228" s="9"/>
    </row>
    <row r="229" spans="2:2" x14ac:dyDescent="0.35">
      <c r="B229" s="9"/>
    </row>
    <row r="230" spans="2:2" x14ac:dyDescent="0.35">
      <c r="B230" s="9"/>
    </row>
    <row r="231" spans="2:2" x14ac:dyDescent="0.35">
      <c r="B231" s="9"/>
    </row>
    <row r="232" spans="2:2" x14ac:dyDescent="0.35">
      <c r="B232" s="9"/>
    </row>
    <row r="233" spans="2:2" x14ac:dyDescent="0.35">
      <c r="B233" s="9"/>
    </row>
    <row r="234" spans="2:2" x14ac:dyDescent="0.35">
      <c r="B234" s="9"/>
    </row>
    <row r="235" spans="2:2" x14ac:dyDescent="0.35">
      <c r="B235" s="9"/>
    </row>
    <row r="236" spans="2:2" x14ac:dyDescent="0.35">
      <c r="B236" s="9"/>
    </row>
    <row r="237" spans="2:2" x14ac:dyDescent="0.35">
      <c r="B237" s="9"/>
    </row>
    <row r="238" spans="2:2" x14ac:dyDescent="0.35">
      <c r="B238" s="9"/>
    </row>
    <row r="239" spans="2:2" x14ac:dyDescent="0.35">
      <c r="B239" s="9"/>
    </row>
    <row r="240" spans="2:2" x14ac:dyDescent="0.35">
      <c r="B240" s="9"/>
    </row>
    <row r="241" spans="2:2" x14ac:dyDescent="0.35">
      <c r="B241" s="9"/>
    </row>
    <row r="242" spans="2:2" x14ac:dyDescent="0.35">
      <c r="B242" s="9"/>
    </row>
    <row r="243" spans="2:2" x14ac:dyDescent="0.35">
      <c r="B243" s="9"/>
    </row>
    <row r="244" spans="2:2" x14ac:dyDescent="0.35">
      <c r="B244" s="9"/>
    </row>
    <row r="245" spans="2:2" x14ac:dyDescent="0.35">
      <c r="B245" s="9"/>
    </row>
    <row r="246" spans="2:2" x14ac:dyDescent="0.35">
      <c r="B246" s="9"/>
    </row>
    <row r="247" spans="2:2" x14ac:dyDescent="0.35">
      <c r="B247" s="9"/>
    </row>
    <row r="248" spans="2:2" x14ac:dyDescent="0.35">
      <c r="B248" s="9"/>
    </row>
    <row r="249" spans="2:2" x14ac:dyDescent="0.35">
      <c r="B249" s="9"/>
    </row>
    <row r="250" spans="2:2" x14ac:dyDescent="0.35">
      <c r="B250" s="9"/>
    </row>
    <row r="251" spans="2:2" x14ac:dyDescent="0.35">
      <c r="B251" s="9"/>
    </row>
    <row r="252" spans="2:2" x14ac:dyDescent="0.35">
      <c r="B252" s="9"/>
    </row>
    <row r="253" spans="2:2" x14ac:dyDescent="0.35">
      <c r="B253" s="9"/>
    </row>
    <row r="254" spans="2:2" x14ac:dyDescent="0.35">
      <c r="B254" s="9"/>
    </row>
    <row r="255" spans="2:2" x14ac:dyDescent="0.35">
      <c r="B255" s="9"/>
    </row>
    <row r="256" spans="2:2" x14ac:dyDescent="0.35">
      <c r="B256" s="9"/>
    </row>
    <row r="257" spans="2:2" x14ac:dyDescent="0.35">
      <c r="B257" s="9"/>
    </row>
    <row r="258" spans="2:2" x14ac:dyDescent="0.35">
      <c r="B258" s="9"/>
    </row>
    <row r="259" spans="2:2" x14ac:dyDescent="0.35">
      <c r="B259" s="9"/>
    </row>
    <row r="260" spans="2:2" x14ac:dyDescent="0.35">
      <c r="B260" s="9"/>
    </row>
    <row r="261" spans="2:2" x14ac:dyDescent="0.35">
      <c r="B261" s="9"/>
    </row>
    <row r="262" spans="2:2" x14ac:dyDescent="0.35">
      <c r="B262" s="9"/>
    </row>
    <row r="263" spans="2:2" x14ac:dyDescent="0.35">
      <c r="B263" s="9"/>
    </row>
    <row r="264" spans="2:2" x14ac:dyDescent="0.35">
      <c r="B264" s="9"/>
    </row>
    <row r="265" spans="2:2" x14ac:dyDescent="0.35">
      <c r="B265" s="9"/>
    </row>
    <row r="266" spans="2:2" x14ac:dyDescent="0.35">
      <c r="B266" s="9"/>
    </row>
    <row r="267" spans="2:2" x14ac:dyDescent="0.35">
      <c r="B267" s="9"/>
    </row>
    <row r="268" spans="2:2" x14ac:dyDescent="0.35">
      <c r="B268" s="9"/>
    </row>
    <row r="269" spans="2:2" x14ac:dyDescent="0.35">
      <c r="B269" s="9"/>
    </row>
    <row r="270" spans="2:2" x14ac:dyDescent="0.35">
      <c r="B270" s="9"/>
    </row>
    <row r="271" spans="2:2" x14ac:dyDescent="0.35">
      <c r="B271" s="9"/>
    </row>
    <row r="272" spans="2:2" x14ac:dyDescent="0.35">
      <c r="B272" s="9"/>
    </row>
    <row r="273" spans="2:2" x14ac:dyDescent="0.35">
      <c r="B273" s="9"/>
    </row>
    <row r="274" spans="2:2" x14ac:dyDescent="0.35">
      <c r="B274" s="9"/>
    </row>
    <row r="275" spans="2:2" x14ac:dyDescent="0.35">
      <c r="B275" s="9"/>
    </row>
    <row r="276" spans="2:2" x14ac:dyDescent="0.35">
      <c r="B276" s="9"/>
    </row>
    <row r="277" spans="2:2" x14ac:dyDescent="0.35">
      <c r="B277" s="9"/>
    </row>
    <row r="278" spans="2:2" x14ac:dyDescent="0.35">
      <c r="B278" s="9"/>
    </row>
    <row r="279" spans="2:2" x14ac:dyDescent="0.35">
      <c r="B279" s="9"/>
    </row>
    <row r="280" spans="2:2" x14ac:dyDescent="0.35">
      <c r="B280" s="9"/>
    </row>
    <row r="281" spans="2:2" x14ac:dyDescent="0.35">
      <c r="B281" s="9"/>
    </row>
    <row r="282" spans="2:2" x14ac:dyDescent="0.35">
      <c r="B282" s="9"/>
    </row>
    <row r="283" spans="2:2" x14ac:dyDescent="0.35">
      <c r="B283" s="9"/>
    </row>
    <row r="284" spans="2:2" x14ac:dyDescent="0.35">
      <c r="B284" s="9"/>
    </row>
    <row r="285" spans="2:2" x14ac:dyDescent="0.35">
      <c r="B285" s="9"/>
    </row>
    <row r="286" spans="2:2" x14ac:dyDescent="0.35">
      <c r="B286" s="9"/>
    </row>
    <row r="287" spans="2:2" x14ac:dyDescent="0.35">
      <c r="B287" s="9"/>
    </row>
    <row r="288" spans="2:2" x14ac:dyDescent="0.35">
      <c r="B288" s="9"/>
    </row>
    <row r="289" spans="2:2" x14ac:dyDescent="0.35">
      <c r="B289" s="9"/>
    </row>
    <row r="290" spans="2:2" x14ac:dyDescent="0.35">
      <c r="B290" s="9"/>
    </row>
    <row r="291" spans="2:2" x14ac:dyDescent="0.35">
      <c r="B291" s="9"/>
    </row>
    <row r="292" spans="2:2" x14ac:dyDescent="0.35">
      <c r="B292" s="9"/>
    </row>
    <row r="293" spans="2:2" x14ac:dyDescent="0.35">
      <c r="B293" s="9"/>
    </row>
    <row r="294" spans="2:2" x14ac:dyDescent="0.35">
      <c r="B294" s="9"/>
    </row>
    <row r="295" spans="2:2" x14ac:dyDescent="0.35">
      <c r="B295" s="9"/>
    </row>
    <row r="296" spans="2:2" x14ac:dyDescent="0.35">
      <c r="B296" s="9"/>
    </row>
    <row r="297" spans="2:2" x14ac:dyDescent="0.35">
      <c r="B297" s="9"/>
    </row>
    <row r="298" spans="2:2" x14ac:dyDescent="0.35">
      <c r="B298" s="9"/>
    </row>
    <row r="299" spans="2:2" x14ac:dyDescent="0.35">
      <c r="B299" s="9"/>
    </row>
    <row r="300" spans="2:2" x14ac:dyDescent="0.35">
      <c r="B300" s="9"/>
    </row>
    <row r="301" spans="2:2" x14ac:dyDescent="0.35">
      <c r="B301" s="9"/>
    </row>
    <row r="302" spans="2:2" x14ac:dyDescent="0.35">
      <c r="B302" s="9"/>
    </row>
    <row r="303" spans="2:2" x14ac:dyDescent="0.35">
      <c r="B303" s="9"/>
    </row>
    <row r="304" spans="2:2" x14ac:dyDescent="0.35">
      <c r="B304" s="9"/>
    </row>
    <row r="305" spans="2:2" x14ac:dyDescent="0.35">
      <c r="B305" s="9"/>
    </row>
    <row r="306" spans="2:2" x14ac:dyDescent="0.35">
      <c r="B306" s="9"/>
    </row>
    <row r="307" spans="2:2" x14ac:dyDescent="0.35">
      <c r="B307" s="9"/>
    </row>
    <row r="308" spans="2:2" x14ac:dyDescent="0.35">
      <c r="B308" s="9"/>
    </row>
    <row r="309" spans="2:2" x14ac:dyDescent="0.35">
      <c r="B309" s="9"/>
    </row>
    <row r="310" spans="2:2" x14ac:dyDescent="0.35">
      <c r="B310" s="9"/>
    </row>
    <row r="311" spans="2:2" x14ac:dyDescent="0.35">
      <c r="B311" s="9"/>
    </row>
    <row r="312" spans="2:2" x14ac:dyDescent="0.35">
      <c r="B312" s="9"/>
    </row>
    <row r="313" spans="2:2" x14ac:dyDescent="0.35">
      <c r="B313" s="9"/>
    </row>
    <row r="314" spans="2:2" x14ac:dyDescent="0.35">
      <c r="B314" s="9"/>
    </row>
    <row r="315" spans="2:2" x14ac:dyDescent="0.35">
      <c r="B315" s="9"/>
    </row>
    <row r="316" spans="2:2" x14ac:dyDescent="0.35">
      <c r="B316" s="9"/>
    </row>
    <row r="317" spans="2:2" x14ac:dyDescent="0.35">
      <c r="B317" s="9"/>
    </row>
    <row r="318" spans="2:2" x14ac:dyDescent="0.35">
      <c r="B318" s="9"/>
    </row>
    <row r="319" spans="2:2" x14ac:dyDescent="0.35">
      <c r="B319" s="9"/>
    </row>
    <row r="320" spans="2:2" x14ac:dyDescent="0.35">
      <c r="B320" s="9"/>
    </row>
    <row r="321" spans="2:2" x14ac:dyDescent="0.35">
      <c r="B321" s="9"/>
    </row>
    <row r="322" spans="2:2" x14ac:dyDescent="0.35">
      <c r="B322" s="9"/>
    </row>
    <row r="323" spans="2:2" x14ac:dyDescent="0.35">
      <c r="B323" s="9"/>
    </row>
    <row r="324" spans="2:2" x14ac:dyDescent="0.35">
      <c r="B324" s="9"/>
    </row>
    <row r="325" spans="2:2" x14ac:dyDescent="0.35">
      <c r="B325" s="9"/>
    </row>
    <row r="326" spans="2:2" x14ac:dyDescent="0.35">
      <c r="B326" s="9"/>
    </row>
    <row r="327" spans="2:2" x14ac:dyDescent="0.35">
      <c r="B327" s="9"/>
    </row>
    <row r="328" spans="2:2" x14ac:dyDescent="0.35">
      <c r="B328" s="9"/>
    </row>
    <row r="329" spans="2:2" x14ac:dyDescent="0.35">
      <c r="B329" s="9"/>
    </row>
    <row r="330" spans="2:2" x14ac:dyDescent="0.35">
      <c r="B330" s="9"/>
    </row>
    <row r="331" spans="2:2" x14ac:dyDescent="0.35">
      <c r="B331" s="9"/>
    </row>
    <row r="332" spans="2:2" x14ac:dyDescent="0.35">
      <c r="B332" s="9"/>
    </row>
    <row r="333" spans="2:2" x14ac:dyDescent="0.35">
      <c r="B333" s="9"/>
    </row>
    <row r="334" spans="2:2" x14ac:dyDescent="0.35">
      <c r="B334" s="9"/>
    </row>
    <row r="335" spans="2:2" x14ac:dyDescent="0.35">
      <c r="B335" s="9"/>
    </row>
    <row r="336" spans="2:2" x14ac:dyDescent="0.35">
      <c r="B336" s="9"/>
    </row>
    <row r="337" spans="2:2" x14ac:dyDescent="0.35">
      <c r="B337" s="9"/>
    </row>
    <row r="338" spans="2:2" x14ac:dyDescent="0.35">
      <c r="B338" s="9"/>
    </row>
    <row r="339" spans="2:2" x14ac:dyDescent="0.35">
      <c r="B339" s="9"/>
    </row>
    <row r="340" spans="2:2" x14ac:dyDescent="0.35">
      <c r="B340" s="9"/>
    </row>
    <row r="341" spans="2:2" x14ac:dyDescent="0.35">
      <c r="B341" s="9"/>
    </row>
    <row r="342" spans="2:2" x14ac:dyDescent="0.35">
      <c r="B342" s="9"/>
    </row>
    <row r="343" spans="2:2" x14ac:dyDescent="0.35">
      <c r="B343" s="9"/>
    </row>
    <row r="344" spans="2:2" x14ac:dyDescent="0.35">
      <c r="B344" s="9"/>
    </row>
    <row r="345" spans="2:2" x14ac:dyDescent="0.35">
      <c r="B345" s="9"/>
    </row>
    <row r="346" spans="2:2" x14ac:dyDescent="0.35">
      <c r="B346" s="9"/>
    </row>
    <row r="347" spans="2:2" x14ac:dyDescent="0.35">
      <c r="B347" s="9"/>
    </row>
    <row r="348" spans="2:2" x14ac:dyDescent="0.35">
      <c r="B348" s="9"/>
    </row>
    <row r="349" spans="2:2" x14ac:dyDescent="0.35">
      <c r="B349" s="9"/>
    </row>
    <row r="350" spans="2:2" x14ac:dyDescent="0.35">
      <c r="B350" s="9"/>
    </row>
    <row r="351" spans="2:2" x14ac:dyDescent="0.35">
      <c r="B351" s="9"/>
    </row>
    <row r="352" spans="2:2" x14ac:dyDescent="0.35">
      <c r="B352" s="9"/>
    </row>
    <row r="353" spans="2:2" x14ac:dyDescent="0.35">
      <c r="B353" s="9"/>
    </row>
    <row r="354" spans="2:2" x14ac:dyDescent="0.35">
      <c r="B354" s="9"/>
    </row>
    <row r="355" spans="2:2" x14ac:dyDescent="0.35">
      <c r="B355" s="9"/>
    </row>
    <row r="356" spans="2:2" x14ac:dyDescent="0.35">
      <c r="B356" s="9"/>
    </row>
    <row r="357" spans="2:2" x14ac:dyDescent="0.35">
      <c r="B357" s="9"/>
    </row>
    <row r="358" spans="2:2" x14ac:dyDescent="0.35">
      <c r="B358" s="9"/>
    </row>
    <row r="359" spans="2:2" x14ac:dyDescent="0.35">
      <c r="B359" s="9"/>
    </row>
    <row r="360" spans="2:2" x14ac:dyDescent="0.35">
      <c r="B360" s="9"/>
    </row>
    <row r="361" spans="2:2" x14ac:dyDescent="0.35">
      <c r="B361" s="9"/>
    </row>
    <row r="362" spans="2:2" x14ac:dyDescent="0.35">
      <c r="B362" s="9"/>
    </row>
    <row r="363" spans="2:2" x14ac:dyDescent="0.35">
      <c r="B363" s="9"/>
    </row>
    <row r="364" spans="2:2" x14ac:dyDescent="0.35">
      <c r="B364" s="9"/>
    </row>
    <row r="365" spans="2:2" x14ac:dyDescent="0.35">
      <c r="B365" s="9"/>
    </row>
    <row r="366" spans="2:2" x14ac:dyDescent="0.35">
      <c r="B366" s="9"/>
    </row>
    <row r="367" spans="2:2" x14ac:dyDescent="0.35">
      <c r="B367" s="9"/>
    </row>
    <row r="368" spans="2:2" x14ac:dyDescent="0.35">
      <c r="B368" s="9"/>
    </row>
    <row r="369" spans="2:2" x14ac:dyDescent="0.35">
      <c r="B369" s="9"/>
    </row>
    <row r="370" spans="2:2" x14ac:dyDescent="0.35">
      <c r="B370" s="9"/>
    </row>
    <row r="371" spans="2:2" x14ac:dyDescent="0.35">
      <c r="B371" s="9"/>
    </row>
    <row r="372" spans="2:2" x14ac:dyDescent="0.35">
      <c r="B372" s="9"/>
    </row>
    <row r="373" spans="2:2" x14ac:dyDescent="0.35">
      <c r="B373" s="9"/>
    </row>
    <row r="374" spans="2:2" x14ac:dyDescent="0.35">
      <c r="B374" s="9"/>
    </row>
    <row r="375" spans="2:2" x14ac:dyDescent="0.35">
      <c r="B375" s="9"/>
    </row>
    <row r="376" spans="2:2" x14ac:dyDescent="0.35">
      <c r="B376" s="9"/>
    </row>
    <row r="377" spans="2:2" x14ac:dyDescent="0.35">
      <c r="B377" s="9"/>
    </row>
    <row r="378" spans="2:2" x14ac:dyDescent="0.35">
      <c r="B378" s="9"/>
    </row>
    <row r="379" spans="2:2" x14ac:dyDescent="0.35">
      <c r="B379" s="9"/>
    </row>
    <row r="380" spans="2:2" x14ac:dyDescent="0.35">
      <c r="B380" s="9"/>
    </row>
    <row r="381" spans="2:2" x14ac:dyDescent="0.35">
      <c r="B381" s="9"/>
    </row>
    <row r="382" spans="2:2" x14ac:dyDescent="0.35">
      <c r="B382" s="9"/>
    </row>
    <row r="383" spans="2:2" x14ac:dyDescent="0.35">
      <c r="B383" s="9"/>
    </row>
    <row r="384" spans="2:2" x14ac:dyDescent="0.35">
      <c r="B384" s="9"/>
    </row>
    <row r="385" spans="2:2" x14ac:dyDescent="0.35">
      <c r="B385" s="9"/>
    </row>
    <row r="386" spans="2:2" x14ac:dyDescent="0.35">
      <c r="B386" s="9"/>
    </row>
    <row r="387" spans="2:2" x14ac:dyDescent="0.35">
      <c r="B387" s="9"/>
    </row>
    <row r="388" spans="2:2" x14ac:dyDescent="0.35">
      <c r="B388" s="9"/>
    </row>
    <row r="389" spans="2:2" x14ac:dyDescent="0.35">
      <c r="B389" s="9"/>
    </row>
    <row r="390" spans="2:2" x14ac:dyDescent="0.35">
      <c r="B390" s="9"/>
    </row>
    <row r="391" spans="2:2" x14ac:dyDescent="0.35">
      <c r="B391" s="9"/>
    </row>
    <row r="392" spans="2:2" x14ac:dyDescent="0.35">
      <c r="B392" s="9"/>
    </row>
    <row r="393" spans="2:2" x14ac:dyDescent="0.35">
      <c r="B393" s="9"/>
    </row>
    <row r="394" spans="2:2" x14ac:dyDescent="0.35">
      <c r="B394" s="9"/>
    </row>
    <row r="395" spans="2:2" x14ac:dyDescent="0.35">
      <c r="B395" s="9"/>
    </row>
    <row r="396" spans="2:2" x14ac:dyDescent="0.35">
      <c r="B396" s="9"/>
    </row>
    <row r="397" spans="2:2" x14ac:dyDescent="0.35">
      <c r="B397" s="9"/>
    </row>
    <row r="398" spans="2:2" x14ac:dyDescent="0.35">
      <c r="B398" s="9"/>
    </row>
    <row r="399" spans="2:2" x14ac:dyDescent="0.35">
      <c r="B399" s="9"/>
    </row>
    <row r="400" spans="2:2" x14ac:dyDescent="0.35">
      <c r="B400" s="9"/>
    </row>
    <row r="401" spans="2:2" x14ac:dyDescent="0.35">
      <c r="B401" s="9"/>
    </row>
    <row r="402" spans="2:2" x14ac:dyDescent="0.35">
      <c r="B402" s="9"/>
    </row>
    <row r="403" spans="2:2" x14ac:dyDescent="0.35">
      <c r="B403" s="9"/>
    </row>
    <row r="404" spans="2:2" x14ac:dyDescent="0.35">
      <c r="B404" s="9"/>
    </row>
    <row r="405" spans="2:2" x14ac:dyDescent="0.35">
      <c r="B405" s="9"/>
    </row>
    <row r="406" spans="2:2" x14ac:dyDescent="0.35">
      <c r="B406" s="9"/>
    </row>
    <row r="407" spans="2:2" x14ac:dyDescent="0.35">
      <c r="B407" s="9"/>
    </row>
    <row r="408" spans="2:2" x14ac:dyDescent="0.35">
      <c r="B408" s="9"/>
    </row>
    <row r="409" spans="2:2" x14ac:dyDescent="0.35">
      <c r="B409" s="9"/>
    </row>
    <row r="410" spans="2:2" x14ac:dyDescent="0.35">
      <c r="B410" s="9"/>
    </row>
    <row r="411" spans="2:2" x14ac:dyDescent="0.35">
      <c r="B411" s="9"/>
    </row>
    <row r="412" spans="2:2" x14ac:dyDescent="0.35">
      <c r="B412" s="9"/>
    </row>
    <row r="413" spans="2:2" x14ac:dyDescent="0.35">
      <c r="B413" s="9"/>
    </row>
    <row r="414" spans="2:2" x14ac:dyDescent="0.35">
      <c r="B414" s="9"/>
    </row>
    <row r="415" spans="2:2" x14ac:dyDescent="0.35">
      <c r="B415" s="9"/>
    </row>
    <row r="416" spans="2:2" x14ac:dyDescent="0.35">
      <c r="B416" s="9"/>
    </row>
    <row r="417" spans="2:2" x14ac:dyDescent="0.35">
      <c r="B417" s="9"/>
    </row>
    <row r="418" spans="2:2" x14ac:dyDescent="0.35">
      <c r="B418" s="9"/>
    </row>
    <row r="419" spans="2:2" x14ac:dyDescent="0.35">
      <c r="B419" s="9"/>
    </row>
    <row r="420" spans="2:2" x14ac:dyDescent="0.35">
      <c r="B420" s="9"/>
    </row>
    <row r="421" spans="2:2" x14ac:dyDescent="0.35">
      <c r="B421" s="9"/>
    </row>
    <row r="422" spans="2:2" x14ac:dyDescent="0.35">
      <c r="B422" s="9"/>
    </row>
    <row r="423" spans="2:2" x14ac:dyDescent="0.35">
      <c r="B423" s="9"/>
    </row>
    <row r="424" spans="2:2" x14ac:dyDescent="0.35">
      <c r="B424" s="9"/>
    </row>
    <row r="425" spans="2:2" x14ac:dyDescent="0.35">
      <c r="B425" s="9"/>
    </row>
    <row r="426" spans="2:2" x14ac:dyDescent="0.35">
      <c r="B426" s="9"/>
    </row>
    <row r="427" spans="2:2" x14ac:dyDescent="0.35">
      <c r="B427" s="9"/>
    </row>
    <row r="428" spans="2:2" x14ac:dyDescent="0.35">
      <c r="B428" s="9"/>
    </row>
    <row r="429" spans="2:2" x14ac:dyDescent="0.35">
      <c r="B429" s="9"/>
    </row>
    <row r="430" spans="2:2" x14ac:dyDescent="0.35">
      <c r="B430" s="9"/>
    </row>
    <row r="431" spans="2:2" x14ac:dyDescent="0.35">
      <c r="B431" s="9"/>
    </row>
    <row r="432" spans="2:2" x14ac:dyDescent="0.35">
      <c r="B432" s="9"/>
    </row>
    <row r="433" spans="2:2" x14ac:dyDescent="0.35">
      <c r="B433" s="9"/>
    </row>
    <row r="434" spans="2:2" x14ac:dyDescent="0.35">
      <c r="B434" s="9"/>
    </row>
    <row r="435" spans="2:2" x14ac:dyDescent="0.35">
      <c r="B435" s="9"/>
    </row>
    <row r="436" spans="2:2" x14ac:dyDescent="0.35">
      <c r="B436" s="9"/>
    </row>
    <row r="437" spans="2:2" x14ac:dyDescent="0.35">
      <c r="B437" s="9"/>
    </row>
    <row r="438" spans="2:2" x14ac:dyDescent="0.35">
      <c r="B438" s="9"/>
    </row>
    <row r="439" spans="2:2" x14ac:dyDescent="0.35">
      <c r="B439" s="9"/>
    </row>
    <row r="440" spans="2:2" x14ac:dyDescent="0.35">
      <c r="B440" s="9"/>
    </row>
    <row r="441" spans="2:2" x14ac:dyDescent="0.35">
      <c r="B441" s="9"/>
    </row>
    <row r="442" spans="2:2" x14ac:dyDescent="0.35">
      <c r="B442" s="9"/>
    </row>
    <row r="443" spans="2:2" x14ac:dyDescent="0.35">
      <c r="B443" s="9"/>
    </row>
    <row r="444" spans="2:2" x14ac:dyDescent="0.35">
      <c r="B444" s="9"/>
    </row>
    <row r="445" spans="2:2" x14ac:dyDescent="0.35">
      <c r="B445" s="9"/>
    </row>
    <row r="446" spans="2:2" x14ac:dyDescent="0.35">
      <c r="B446" s="9"/>
    </row>
    <row r="447" spans="2:2" x14ac:dyDescent="0.35">
      <c r="B447" s="9"/>
    </row>
    <row r="448" spans="2:2" x14ac:dyDescent="0.35">
      <c r="B448" s="9"/>
    </row>
    <row r="449" spans="2:2" x14ac:dyDescent="0.35">
      <c r="B449" s="9"/>
    </row>
    <row r="450" spans="2:2" x14ac:dyDescent="0.35">
      <c r="B450" s="9"/>
    </row>
    <row r="451" spans="2:2" x14ac:dyDescent="0.35">
      <c r="B451" s="9"/>
    </row>
    <row r="452" spans="2:2" x14ac:dyDescent="0.35">
      <c r="B452" s="9"/>
    </row>
    <row r="453" spans="2:2" x14ac:dyDescent="0.35">
      <c r="B453" s="9"/>
    </row>
    <row r="454" spans="2:2" x14ac:dyDescent="0.35">
      <c r="B454" s="9"/>
    </row>
    <row r="455" spans="2:2" x14ac:dyDescent="0.35">
      <c r="B455" s="9"/>
    </row>
    <row r="456" spans="2:2" x14ac:dyDescent="0.35">
      <c r="B456" s="9"/>
    </row>
    <row r="457" spans="2:2" x14ac:dyDescent="0.35">
      <c r="B457" s="9"/>
    </row>
    <row r="458" spans="2:2" x14ac:dyDescent="0.35">
      <c r="B458" s="9"/>
    </row>
    <row r="459" spans="2:2" x14ac:dyDescent="0.35">
      <c r="B459" s="9"/>
    </row>
    <row r="460" spans="2:2" x14ac:dyDescent="0.35">
      <c r="B460" s="9"/>
    </row>
    <row r="461" spans="2:2" x14ac:dyDescent="0.35">
      <c r="B461" s="9"/>
    </row>
    <row r="462" spans="2:2" x14ac:dyDescent="0.35">
      <c r="B462" s="9"/>
    </row>
    <row r="463" spans="2:2" x14ac:dyDescent="0.35">
      <c r="B463" s="9"/>
    </row>
    <row r="464" spans="2:2" x14ac:dyDescent="0.35">
      <c r="B464" s="9"/>
    </row>
    <row r="465" spans="2:2" x14ac:dyDescent="0.35">
      <c r="B465" s="9"/>
    </row>
    <row r="466" spans="2:2" x14ac:dyDescent="0.35">
      <c r="B466" s="9"/>
    </row>
    <row r="467" spans="2:2" x14ac:dyDescent="0.35">
      <c r="B467" s="9"/>
    </row>
    <row r="468" spans="2:2" x14ac:dyDescent="0.35">
      <c r="B468" s="9"/>
    </row>
    <row r="469" spans="2:2" x14ac:dyDescent="0.35">
      <c r="B469" s="9"/>
    </row>
    <row r="470" spans="2:2" x14ac:dyDescent="0.35">
      <c r="B470" s="9"/>
    </row>
    <row r="471" spans="2:2" x14ac:dyDescent="0.35">
      <c r="B471" s="9"/>
    </row>
    <row r="472" spans="2:2" x14ac:dyDescent="0.35">
      <c r="B472" s="9"/>
    </row>
    <row r="473" spans="2:2" x14ac:dyDescent="0.35">
      <c r="B473" s="9"/>
    </row>
    <row r="474" spans="2:2" x14ac:dyDescent="0.35">
      <c r="B474" s="9"/>
    </row>
    <row r="475" spans="2:2" x14ac:dyDescent="0.35">
      <c r="B475" s="9"/>
    </row>
    <row r="476" spans="2:2" x14ac:dyDescent="0.35">
      <c r="B476" s="9"/>
    </row>
    <row r="477" spans="2:2" x14ac:dyDescent="0.35">
      <c r="B477" s="9"/>
    </row>
    <row r="478" spans="2:2" x14ac:dyDescent="0.35">
      <c r="B478" s="9"/>
    </row>
    <row r="479" spans="2:2" x14ac:dyDescent="0.35">
      <c r="B479" s="9"/>
    </row>
    <row r="480" spans="2:2" x14ac:dyDescent="0.35">
      <c r="B480" s="9"/>
    </row>
    <row r="481" spans="2:2" x14ac:dyDescent="0.35">
      <c r="B481" s="9"/>
    </row>
    <row r="482" spans="2:2" x14ac:dyDescent="0.35">
      <c r="B482" s="9"/>
    </row>
    <row r="483" spans="2:2" x14ac:dyDescent="0.35">
      <c r="B483" s="9"/>
    </row>
    <row r="484" spans="2:2" x14ac:dyDescent="0.35">
      <c r="B484" s="9"/>
    </row>
    <row r="485" spans="2:2" x14ac:dyDescent="0.35">
      <c r="B485" s="9"/>
    </row>
    <row r="486" spans="2:2" x14ac:dyDescent="0.35">
      <c r="B486" s="9"/>
    </row>
    <row r="487" spans="2:2" x14ac:dyDescent="0.35">
      <c r="B487" s="9"/>
    </row>
    <row r="488" spans="2:2" x14ac:dyDescent="0.35">
      <c r="B488" s="9"/>
    </row>
    <row r="489" spans="2:2" x14ac:dyDescent="0.35">
      <c r="B489" s="9"/>
    </row>
    <row r="490" spans="2:2" x14ac:dyDescent="0.35">
      <c r="B490" s="9"/>
    </row>
    <row r="491" spans="2:2" x14ac:dyDescent="0.35">
      <c r="B491" s="9"/>
    </row>
    <row r="492" spans="2:2" x14ac:dyDescent="0.35">
      <c r="B492" s="9"/>
    </row>
    <row r="493" spans="2:2" x14ac:dyDescent="0.35">
      <c r="B493" s="9"/>
    </row>
    <row r="494" spans="2:2" x14ac:dyDescent="0.35">
      <c r="B494" s="9"/>
    </row>
    <row r="495" spans="2:2" x14ac:dyDescent="0.35">
      <c r="B495" s="9"/>
    </row>
    <row r="496" spans="2:2" x14ac:dyDescent="0.35">
      <c r="B496" s="9"/>
    </row>
    <row r="497" spans="2:2" x14ac:dyDescent="0.35">
      <c r="B497" s="9"/>
    </row>
    <row r="498" spans="2:2" x14ac:dyDescent="0.35">
      <c r="B498" s="9"/>
    </row>
    <row r="499" spans="2:2" x14ac:dyDescent="0.35">
      <c r="B499" s="9"/>
    </row>
    <row r="500" spans="2:2" x14ac:dyDescent="0.35">
      <c r="B500" s="9"/>
    </row>
    <row r="501" spans="2:2" x14ac:dyDescent="0.35">
      <c r="B501" s="9"/>
    </row>
    <row r="502" spans="2:2" x14ac:dyDescent="0.35">
      <c r="B502" s="9"/>
    </row>
    <row r="503" spans="2:2" x14ac:dyDescent="0.35">
      <c r="B503" s="9"/>
    </row>
    <row r="504" spans="2:2" x14ac:dyDescent="0.35">
      <c r="B504" s="9"/>
    </row>
    <row r="505" spans="2:2" x14ac:dyDescent="0.35">
      <c r="B505" s="9"/>
    </row>
    <row r="506" spans="2:2" x14ac:dyDescent="0.35">
      <c r="B506" s="9"/>
    </row>
    <row r="507" spans="2:2" x14ac:dyDescent="0.35">
      <c r="B507" s="9"/>
    </row>
    <row r="508" spans="2:2" x14ac:dyDescent="0.35">
      <c r="B508" s="9"/>
    </row>
    <row r="509" spans="2:2" x14ac:dyDescent="0.35">
      <c r="B509" s="9"/>
    </row>
    <row r="510" spans="2:2" x14ac:dyDescent="0.35">
      <c r="B510" s="9"/>
    </row>
    <row r="511" spans="2:2" x14ac:dyDescent="0.35">
      <c r="B511" s="9"/>
    </row>
    <row r="512" spans="2:2" x14ac:dyDescent="0.35">
      <c r="B512" s="9"/>
    </row>
    <row r="513" spans="2:2" x14ac:dyDescent="0.35">
      <c r="B513" s="9"/>
    </row>
    <row r="514" spans="2:2" x14ac:dyDescent="0.35">
      <c r="B514" s="9"/>
    </row>
    <row r="515" spans="2:2" x14ac:dyDescent="0.35">
      <c r="B515" s="9"/>
    </row>
    <row r="516" spans="2:2" x14ac:dyDescent="0.35">
      <c r="B516" s="9"/>
    </row>
    <row r="517" spans="2:2" x14ac:dyDescent="0.35">
      <c r="B517" s="9"/>
    </row>
    <row r="518" spans="2:2" x14ac:dyDescent="0.35">
      <c r="B518" s="9"/>
    </row>
    <row r="519" spans="2:2" x14ac:dyDescent="0.35">
      <c r="B519" s="9"/>
    </row>
    <row r="520" spans="2:2" x14ac:dyDescent="0.35">
      <c r="B520" s="9"/>
    </row>
    <row r="521" spans="2:2" x14ac:dyDescent="0.35">
      <c r="B521" s="9"/>
    </row>
    <row r="522" spans="2:2" x14ac:dyDescent="0.35">
      <c r="B522" s="9"/>
    </row>
    <row r="523" spans="2:2" x14ac:dyDescent="0.35">
      <c r="B523" s="9"/>
    </row>
    <row r="524" spans="2:2" x14ac:dyDescent="0.35">
      <c r="B524" s="9"/>
    </row>
    <row r="525" spans="2:2" x14ac:dyDescent="0.35">
      <c r="B525" s="9"/>
    </row>
    <row r="526" spans="2:2" x14ac:dyDescent="0.35">
      <c r="B526" s="9"/>
    </row>
    <row r="527" spans="2:2" x14ac:dyDescent="0.35">
      <c r="B527" s="9"/>
    </row>
    <row r="528" spans="2:2" x14ac:dyDescent="0.35">
      <c r="B528" s="9"/>
    </row>
    <row r="529" spans="2:2" x14ac:dyDescent="0.35">
      <c r="B529" s="9"/>
    </row>
    <row r="530" spans="2:2" x14ac:dyDescent="0.35">
      <c r="B530" s="9"/>
    </row>
    <row r="531" spans="2:2" x14ac:dyDescent="0.35">
      <c r="B531" s="9"/>
    </row>
    <row r="532" spans="2:2" x14ac:dyDescent="0.35">
      <c r="B532" s="9"/>
    </row>
    <row r="533" spans="2:2" x14ac:dyDescent="0.35">
      <c r="B533" s="9"/>
    </row>
    <row r="534" spans="2:2" x14ac:dyDescent="0.35">
      <c r="B534" s="9"/>
    </row>
    <row r="535" spans="2:2" x14ac:dyDescent="0.35">
      <c r="B535" s="9"/>
    </row>
    <row r="536" spans="2:2" x14ac:dyDescent="0.35">
      <c r="B536" s="9"/>
    </row>
    <row r="537" spans="2:2" x14ac:dyDescent="0.35">
      <c r="B537" s="9"/>
    </row>
    <row r="538" spans="2:2" x14ac:dyDescent="0.35">
      <c r="B538" s="9"/>
    </row>
    <row r="539" spans="2:2" x14ac:dyDescent="0.35">
      <c r="B539" s="9"/>
    </row>
    <row r="540" spans="2:2" x14ac:dyDescent="0.35">
      <c r="B540" s="9"/>
    </row>
    <row r="541" spans="2:2" x14ac:dyDescent="0.35">
      <c r="B541" s="9"/>
    </row>
    <row r="542" spans="2:2" x14ac:dyDescent="0.35">
      <c r="B542" s="9"/>
    </row>
    <row r="543" spans="2:2" x14ac:dyDescent="0.35">
      <c r="B543" s="9"/>
    </row>
    <row r="544" spans="2:2" x14ac:dyDescent="0.35">
      <c r="B544" s="9"/>
    </row>
    <row r="545" spans="2:2" x14ac:dyDescent="0.35">
      <c r="B545" s="9"/>
    </row>
    <row r="546" spans="2:2" x14ac:dyDescent="0.35">
      <c r="B546" s="9"/>
    </row>
    <row r="547" spans="2:2" x14ac:dyDescent="0.35">
      <c r="B547" s="9"/>
    </row>
    <row r="548" spans="2:2" x14ac:dyDescent="0.35">
      <c r="B548" s="9"/>
    </row>
    <row r="549" spans="2:2" x14ac:dyDescent="0.35">
      <c r="B549" s="9"/>
    </row>
    <row r="550" spans="2:2" x14ac:dyDescent="0.35">
      <c r="B550" s="9"/>
    </row>
    <row r="551" spans="2:2" x14ac:dyDescent="0.35">
      <c r="B551" s="9"/>
    </row>
    <row r="552" spans="2:2" x14ac:dyDescent="0.35">
      <c r="B552" s="9"/>
    </row>
    <row r="553" spans="2:2" x14ac:dyDescent="0.35">
      <c r="B553" s="9"/>
    </row>
    <row r="554" spans="2:2" x14ac:dyDescent="0.35">
      <c r="B554" s="9"/>
    </row>
    <row r="555" spans="2:2" x14ac:dyDescent="0.35">
      <c r="B555" s="9"/>
    </row>
    <row r="556" spans="2:2" x14ac:dyDescent="0.35">
      <c r="B556" s="9"/>
    </row>
    <row r="557" spans="2:2" x14ac:dyDescent="0.35">
      <c r="B557" s="9"/>
    </row>
    <row r="558" spans="2:2" x14ac:dyDescent="0.35">
      <c r="B558" s="9"/>
    </row>
    <row r="559" spans="2:2" x14ac:dyDescent="0.35">
      <c r="B559" s="9"/>
    </row>
    <row r="560" spans="2:2" x14ac:dyDescent="0.35">
      <c r="B560" s="9"/>
    </row>
    <row r="561" spans="2:2" x14ac:dyDescent="0.35">
      <c r="B561" s="9"/>
    </row>
    <row r="562" spans="2:2" x14ac:dyDescent="0.35">
      <c r="B562" s="9"/>
    </row>
    <row r="563" spans="2:2" x14ac:dyDescent="0.35">
      <c r="B563" s="9"/>
    </row>
    <row r="564" spans="2:2" x14ac:dyDescent="0.35">
      <c r="B564" s="9"/>
    </row>
    <row r="565" spans="2:2" x14ac:dyDescent="0.35">
      <c r="B565" s="9"/>
    </row>
    <row r="566" spans="2:2" x14ac:dyDescent="0.35">
      <c r="B566" s="9"/>
    </row>
    <row r="567" spans="2:2" x14ac:dyDescent="0.35">
      <c r="B567" s="9"/>
    </row>
    <row r="568" spans="2:2" x14ac:dyDescent="0.35">
      <c r="B568" s="9"/>
    </row>
    <row r="569" spans="2:2" x14ac:dyDescent="0.35">
      <c r="B569" s="9"/>
    </row>
    <row r="570" spans="2:2" x14ac:dyDescent="0.35">
      <c r="B570" s="9"/>
    </row>
    <row r="571" spans="2:2" x14ac:dyDescent="0.35">
      <c r="B571" s="9"/>
    </row>
    <row r="572" spans="2:2" x14ac:dyDescent="0.35">
      <c r="B572" s="9"/>
    </row>
    <row r="573" spans="2:2" x14ac:dyDescent="0.35">
      <c r="B573" s="9"/>
    </row>
    <row r="574" spans="2:2" x14ac:dyDescent="0.35">
      <c r="B574" s="9"/>
    </row>
    <row r="575" spans="2:2" x14ac:dyDescent="0.35">
      <c r="B575" s="9"/>
    </row>
    <row r="576" spans="2:2" x14ac:dyDescent="0.35">
      <c r="B576" s="9"/>
    </row>
    <row r="577" spans="2:2" x14ac:dyDescent="0.35">
      <c r="B577" s="9"/>
    </row>
    <row r="578" spans="2:2" x14ac:dyDescent="0.35">
      <c r="B578" s="9"/>
    </row>
    <row r="579" spans="2:2" x14ac:dyDescent="0.35">
      <c r="B579" s="9"/>
    </row>
    <row r="580" spans="2:2" x14ac:dyDescent="0.35">
      <c r="B580" s="9"/>
    </row>
    <row r="581" spans="2:2" x14ac:dyDescent="0.35">
      <c r="B581" s="9"/>
    </row>
    <row r="582" spans="2:2" x14ac:dyDescent="0.35">
      <c r="B582" s="9"/>
    </row>
    <row r="583" spans="2:2" x14ac:dyDescent="0.35">
      <c r="B583" s="9"/>
    </row>
    <row r="584" spans="2:2" x14ac:dyDescent="0.35">
      <c r="B584" s="9"/>
    </row>
    <row r="585" spans="2:2" x14ac:dyDescent="0.35">
      <c r="B585" s="9"/>
    </row>
    <row r="586" spans="2:2" x14ac:dyDescent="0.35">
      <c r="B586" s="9"/>
    </row>
    <row r="587" spans="2:2" x14ac:dyDescent="0.35">
      <c r="B587" s="9"/>
    </row>
    <row r="588" spans="2:2" x14ac:dyDescent="0.35">
      <c r="B588" s="9"/>
    </row>
    <row r="589" spans="2:2" x14ac:dyDescent="0.35">
      <c r="B589" s="9"/>
    </row>
    <row r="590" spans="2:2" x14ac:dyDescent="0.35">
      <c r="B590" s="9"/>
    </row>
    <row r="591" spans="2:2" x14ac:dyDescent="0.35">
      <c r="B591" s="9"/>
    </row>
    <row r="592" spans="2:2" x14ac:dyDescent="0.35">
      <c r="B592" s="9"/>
    </row>
    <row r="593" spans="2:2" x14ac:dyDescent="0.35">
      <c r="B593" s="9"/>
    </row>
    <row r="594" spans="2:2" x14ac:dyDescent="0.35">
      <c r="B594" s="9"/>
    </row>
    <row r="595" spans="2:2" x14ac:dyDescent="0.35">
      <c r="B595" s="9"/>
    </row>
    <row r="596" spans="2:2" x14ac:dyDescent="0.35">
      <c r="B596" s="9"/>
    </row>
    <row r="597" spans="2:2" x14ac:dyDescent="0.35">
      <c r="B597" s="9"/>
    </row>
    <row r="598" spans="2:2" x14ac:dyDescent="0.35">
      <c r="B598" s="9"/>
    </row>
    <row r="599" spans="2:2" x14ac:dyDescent="0.35">
      <c r="B599" s="9"/>
    </row>
    <row r="600" spans="2:2" x14ac:dyDescent="0.35">
      <c r="B600" s="9"/>
    </row>
    <row r="601" spans="2:2" x14ac:dyDescent="0.35">
      <c r="B601" s="9"/>
    </row>
    <row r="602" spans="2:2" x14ac:dyDescent="0.35">
      <c r="B602" s="9"/>
    </row>
    <row r="603" spans="2:2" x14ac:dyDescent="0.35">
      <c r="B603" s="9"/>
    </row>
    <row r="604" spans="2:2" x14ac:dyDescent="0.35">
      <c r="B604" s="9"/>
    </row>
    <row r="605" spans="2:2" x14ac:dyDescent="0.35">
      <c r="B605" s="9"/>
    </row>
    <row r="606" spans="2:2" x14ac:dyDescent="0.35">
      <c r="B606" s="9"/>
    </row>
    <row r="607" spans="2:2" x14ac:dyDescent="0.35">
      <c r="B607" s="9"/>
    </row>
    <row r="608" spans="2:2" x14ac:dyDescent="0.35">
      <c r="B608" s="9"/>
    </row>
    <row r="609" spans="2:2" x14ac:dyDescent="0.35">
      <c r="B609" s="9"/>
    </row>
    <row r="610" spans="2:2" x14ac:dyDescent="0.35">
      <c r="B610" s="9"/>
    </row>
    <row r="611" spans="2:2" x14ac:dyDescent="0.35">
      <c r="B611" s="9"/>
    </row>
    <row r="612" spans="2:2" x14ac:dyDescent="0.35">
      <c r="B612" s="9"/>
    </row>
    <row r="613" spans="2:2" x14ac:dyDescent="0.35">
      <c r="B613" s="9"/>
    </row>
    <row r="614" spans="2:2" x14ac:dyDescent="0.35">
      <c r="B614" s="9"/>
    </row>
    <row r="615" spans="2:2" x14ac:dyDescent="0.35">
      <c r="B615" s="9"/>
    </row>
    <row r="616" spans="2:2" x14ac:dyDescent="0.35">
      <c r="B616" s="9"/>
    </row>
    <row r="617" spans="2:2" x14ac:dyDescent="0.35">
      <c r="B617" s="9"/>
    </row>
    <row r="618" spans="2:2" x14ac:dyDescent="0.35">
      <c r="B618" s="9"/>
    </row>
    <row r="619" spans="2:2" x14ac:dyDescent="0.35">
      <c r="B619" s="9"/>
    </row>
    <row r="620" spans="2:2" x14ac:dyDescent="0.35">
      <c r="B620" s="9"/>
    </row>
    <row r="621" spans="2:2" x14ac:dyDescent="0.35">
      <c r="B621" s="9"/>
    </row>
    <row r="622" spans="2:2" x14ac:dyDescent="0.35">
      <c r="B622" s="9"/>
    </row>
    <row r="623" spans="2:2" x14ac:dyDescent="0.35">
      <c r="B623" s="9"/>
    </row>
    <row r="624" spans="2:2" x14ac:dyDescent="0.35">
      <c r="B624" s="9"/>
    </row>
    <row r="625" spans="2:2" x14ac:dyDescent="0.35">
      <c r="B625" s="9"/>
    </row>
    <row r="626" spans="2:2" x14ac:dyDescent="0.35">
      <c r="B626" s="9"/>
    </row>
    <row r="627" spans="2:2" x14ac:dyDescent="0.35">
      <c r="B627" s="9"/>
    </row>
    <row r="628" spans="2:2" x14ac:dyDescent="0.35">
      <c r="B628" s="9"/>
    </row>
    <row r="629" spans="2:2" x14ac:dyDescent="0.35">
      <c r="B629" s="9"/>
    </row>
    <row r="630" spans="2:2" x14ac:dyDescent="0.35">
      <c r="B630" s="9"/>
    </row>
    <row r="631" spans="2:2" x14ac:dyDescent="0.35">
      <c r="B631" s="9"/>
    </row>
    <row r="632" spans="2:2" x14ac:dyDescent="0.35">
      <c r="B632" s="9"/>
    </row>
    <row r="633" spans="2:2" x14ac:dyDescent="0.35">
      <c r="B633" s="9"/>
    </row>
    <row r="634" spans="2:2" x14ac:dyDescent="0.35">
      <c r="B634" s="9"/>
    </row>
    <row r="635" spans="2:2" x14ac:dyDescent="0.35">
      <c r="B635" s="9"/>
    </row>
    <row r="636" spans="2:2" x14ac:dyDescent="0.35">
      <c r="B636" s="9"/>
    </row>
    <row r="637" spans="2:2" x14ac:dyDescent="0.35">
      <c r="B637" s="9"/>
    </row>
    <row r="638" spans="2:2" x14ac:dyDescent="0.35">
      <c r="B638" s="9"/>
    </row>
    <row r="639" spans="2:2" x14ac:dyDescent="0.35">
      <c r="B639" s="9"/>
    </row>
    <row r="640" spans="2:2" x14ac:dyDescent="0.35">
      <c r="B640" s="9"/>
    </row>
    <row r="641" spans="2:2" x14ac:dyDescent="0.35">
      <c r="B641" s="9"/>
    </row>
    <row r="642" spans="2:2" x14ac:dyDescent="0.35">
      <c r="B642" s="9"/>
    </row>
    <row r="643" spans="2:2" x14ac:dyDescent="0.35">
      <c r="B643" s="9"/>
    </row>
    <row r="644" spans="2:2" x14ac:dyDescent="0.35">
      <c r="B644" s="9"/>
    </row>
    <row r="645" spans="2:2" x14ac:dyDescent="0.35">
      <c r="B645" s="9"/>
    </row>
    <row r="646" spans="2:2" x14ac:dyDescent="0.35">
      <c r="B646" s="9"/>
    </row>
    <row r="647" spans="2:2" x14ac:dyDescent="0.35">
      <c r="B647" s="9"/>
    </row>
    <row r="648" spans="2:2" x14ac:dyDescent="0.35">
      <c r="B648" s="9"/>
    </row>
    <row r="649" spans="2:2" x14ac:dyDescent="0.35">
      <c r="B649" s="9"/>
    </row>
    <row r="650" spans="2:2" x14ac:dyDescent="0.35">
      <c r="B650" s="9"/>
    </row>
    <row r="651" spans="2:2" x14ac:dyDescent="0.35">
      <c r="B651" s="9"/>
    </row>
    <row r="652" spans="2:2" x14ac:dyDescent="0.35">
      <c r="B652" s="9"/>
    </row>
    <row r="653" spans="2:2" x14ac:dyDescent="0.35">
      <c r="B653" s="9"/>
    </row>
    <row r="654" spans="2:2" x14ac:dyDescent="0.35">
      <c r="B654" s="9"/>
    </row>
    <row r="655" spans="2:2" x14ac:dyDescent="0.35">
      <c r="B655" s="9"/>
    </row>
    <row r="656" spans="2:2" x14ac:dyDescent="0.35">
      <c r="B656" s="9"/>
    </row>
    <row r="657" spans="2:2" x14ac:dyDescent="0.35">
      <c r="B657" s="9"/>
    </row>
    <row r="658" spans="2:2" x14ac:dyDescent="0.35">
      <c r="B658" s="9"/>
    </row>
    <row r="659" spans="2:2" x14ac:dyDescent="0.35">
      <c r="B659" s="9"/>
    </row>
    <row r="660" spans="2:2" x14ac:dyDescent="0.35">
      <c r="B660" s="9"/>
    </row>
    <row r="661" spans="2:2" x14ac:dyDescent="0.35">
      <c r="B661" s="9"/>
    </row>
    <row r="662" spans="2:2" x14ac:dyDescent="0.35">
      <c r="B662" s="9"/>
    </row>
    <row r="663" spans="2:2" x14ac:dyDescent="0.35">
      <c r="B663" s="9"/>
    </row>
    <row r="664" spans="2:2" x14ac:dyDescent="0.35">
      <c r="B664" s="9"/>
    </row>
    <row r="665" spans="2:2" x14ac:dyDescent="0.35">
      <c r="B665" s="9"/>
    </row>
    <row r="666" spans="2:2" x14ac:dyDescent="0.35">
      <c r="B666" s="9"/>
    </row>
    <row r="667" spans="2:2" x14ac:dyDescent="0.35">
      <c r="B667" s="9"/>
    </row>
    <row r="668" spans="2:2" x14ac:dyDescent="0.35">
      <c r="B668" s="9"/>
    </row>
    <row r="669" spans="2:2" x14ac:dyDescent="0.35">
      <c r="B669" s="9"/>
    </row>
    <row r="670" spans="2:2" x14ac:dyDescent="0.35">
      <c r="B670" s="9"/>
    </row>
    <row r="671" spans="2:2" x14ac:dyDescent="0.35">
      <c r="B671" s="9"/>
    </row>
    <row r="672" spans="2:2" x14ac:dyDescent="0.35">
      <c r="B672" s="9"/>
    </row>
    <row r="673" spans="2:2" x14ac:dyDescent="0.35">
      <c r="B673" s="9"/>
    </row>
    <row r="674" spans="2:2" x14ac:dyDescent="0.35">
      <c r="B674" s="9"/>
    </row>
    <row r="675" spans="2:2" x14ac:dyDescent="0.35">
      <c r="B675" s="9"/>
    </row>
    <row r="676" spans="2:2" x14ac:dyDescent="0.35">
      <c r="B676" s="9"/>
    </row>
    <row r="677" spans="2:2" x14ac:dyDescent="0.35">
      <c r="B677" s="9"/>
    </row>
    <row r="678" spans="2:2" x14ac:dyDescent="0.35">
      <c r="B678" s="9"/>
    </row>
    <row r="679" spans="2:2" x14ac:dyDescent="0.35">
      <c r="B679" s="9"/>
    </row>
    <row r="680" spans="2:2" x14ac:dyDescent="0.35">
      <c r="B680" s="9"/>
    </row>
    <row r="681" spans="2:2" x14ac:dyDescent="0.35">
      <c r="B681" s="9"/>
    </row>
    <row r="682" spans="2:2" x14ac:dyDescent="0.35">
      <c r="B682" s="9"/>
    </row>
    <row r="683" spans="2:2" x14ac:dyDescent="0.35">
      <c r="B683" s="9"/>
    </row>
    <row r="684" spans="2:2" x14ac:dyDescent="0.35">
      <c r="B684" s="9"/>
    </row>
    <row r="685" spans="2:2" x14ac:dyDescent="0.35">
      <c r="B685" s="9"/>
    </row>
    <row r="686" spans="2:2" x14ac:dyDescent="0.35">
      <c r="B686" s="9"/>
    </row>
    <row r="687" spans="2:2" x14ac:dyDescent="0.35">
      <c r="B687" s="9"/>
    </row>
    <row r="688" spans="2:2" x14ac:dyDescent="0.35">
      <c r="B688" s="9"/>
    </row>
    <row r="689" spans="2:2" x14ac:dyDescent="0.35">
      <c r="B689" s="9"/>
    </row>
    <row r="690" spans="2:2" x14ac:dyDescent="0.35">
      <c r="B690" s="9"/>
    </row>
    <row r="691" spans="2:2" x14ac:dyDescent="0.35">
      <c r="B691" s="9"/>
    </row>
    <row r="692" spans="2:2" x14ac:dyDescent="0.35">
      <c r="B692" s="9"/>
    </row>
    <row r="693" spans="2:2" x14ac:dyDescent="0.35">
      <c r="B693" s="9"/>
    </row>
    <row r="694" spans="2:2" x14ac:dyDescent="0.35">
      <c r="B694" s="9"/>
    </row>
    <row r="695" spans="2:2" x14ac:dyDescent="0.35">
      <c r="B695" s="9"/>
    </row>
    <row r="696" spans="2:2" x14ac:dyDescent="0.35">
      <c r="B696" s="9"/>
    </row>
    <row r="697" spans="2:2" x14ac:dyDescent="0.35">
      <c r="B697" s="9"/>
    </row>
    <row r="698" spans="2:2" x14ac:dyDescent="0.35">
      <c r="B698" s="9"/>
    </row>
    <row r="699" spans="2:2" x14ac:dyDescent="0.35">
      <c r="B699" s="9"/>
    </row>
    <row r="700" spans="2:2" x14ac:dyDescent="0.35">
      <c r="B700" s="9"/>
    </row>
    <row r="701" spans="2:2" x14ac:dyDescent="0.35">
      <c r="B701" s="9"/>
    </row>
    <row r="702" spans="2:2" x14ac:dyDescent="0.35">
      <c r="B702" s="9"/>
    </row>
    <row r="703" spans="2:2" x14ac:dyDescent="0.35">
      <c r="B703" s="9"/>
    </row>
    <row r="704" spans="2:2" x14ac:dyDescent="0.35">
      <c r="B704" s="9"/>
    </row>
    <row r="705" spans="2:2" x14ac:dyDescent="0.35">
      <c r="B705" s="9"/>
    </row>
    <row r="706" spans="2:2" x14ac:dyDescent="0.35">
      <c r="B706" s="9"/>
    </row>
    <row r="707" spans="2:2" x14ac:dyDescent="0.35">
      <c r="B707" s="9"/>
    </row>
    <row r="708" spans="2:2" x14ac:dyDescent="0.35">
      <c r="B708" s="9"/>
    </row>
    <row r="709" spans="2:2" x14ac:dyDescent="0.35">
      <c r="B709" s="9"/>
    </row>
    <row r="710" spans="2:2" x14ac:dyDescent="0.35">
      <c r="B710" s="9"/>
    </row>
    <row r="711" spans="2:2" x14ac:dyDescent="0.35">
      <c r="B711" s="9"/>
    </row>
    <row r="712" spans="2:2" x14ac:dyDescent="0.35">
      <c r="B712" s="9"/>
    </row>
    <row r="713" spans="2:2" x14ac:dyDescent="0.35">
      <c r="B713" s="9"/>
    </row>
    <row r="714" spans="2:2" x14ac:dyDescent="0.35">
      <c r="B714" s="9"/>
    </row>
    <row r="715" spans="2:2" x14ac:dyDescent="0.35">
      <c r="B715" s="9"/>
    </row>
    <row r="716" spans="2:2" x14ac:dyDescent="0.35">
      <c r="B716" s="9"/>
    </row>
    <row r="717" spans="2:2" x14ac:dyDescent="0.35">
      <c r="B717" s="9"/>
    </row>
    <row r="718" spans="2:2" x14ac:dyDescent="0.35">
      <c r="B718" s="9"/>
    </row>
    <row r="719" spans="2:2" x14ac:dyDescent="0.35">
      <c r="B719" s="9"/>
    </row>
    <row r="720" spans="2:2" x14ac:dyDescent="0.35">
      <c r="B720" s="9"/>
    </row>
    <row r="721" spans="2:2" x14ac:dyDescent="0.35">
      <c r="B721" s="9"/>
    </row>
    <row r="722" spans="2:2" x14ac:dyDescent="0.35">
      <c r="B722" s="9"/>
    </row>
    <row r="723" spans="2:2" x14ac:dyDescent="0.35">
      <c r="B723" s="9"/>
    </row>
    <row r="724" spans="2:2" x14ac:dyDescent="0.35">
      <c r="B724" s="9"/>
    </row>
    <row r="725" spans="2:2" x14ac:dyDescent="0.35">
      <c r="B725" s="9"/>
    </row>
    <row r="726" spans="2:2" x14ac:dyDescent="0.35">
      <c r="B726" s="9"/>
    </row>
    <row r="727" spans="2:2" x14ac:dyDescent="0.35">
      <c r="B727" s="9"/>
    </row>
    <row r="728" spans="2:2" x14ac:dyDescent="0.35">
      <c r="B728" s="9"/>
    </row>
    <row r="729" spans="2:2" x14ac:dyDescent="0.35">
      <c r="B729" s="9"/>
    </row>
    <row r="730" spans="2:2" x14ac:dyDescent="0.35">
      <c r="B730" s="9"/>
    </row>
    <row r="731" spans="2:2" x14ac:dyDescent="0.35">
      <c r="B731" s="9"/>
    </row>
    <row r="732" spans="2:2" x14ac:dyDescent="0.35">
      <c r="B732" s="9"/>
    </row>
    <row r="733" spans="2:2" x14ac:dyDescent="0.35">
      <c r="B733" s="9"/>
    </row>
    <row r="734" spans="2:2" x14ac:dyDescent="0.35">
      <c r="B734" s="9"/>
    </row>
    <row r="735" spans="2:2" x14ac:dyDescent="0.35">
      <c r="B735" s="9"/>
    </row>
    <row r="736" spans="2:2" x14ac:dyDescent="0.35">
      <c r="B736" s="9"/>
    </row>
    <row r="737" spans="2:2" x14ac:dyDescent="0.35">
      <c r="B737" s="9"/>
    </row>
    <row r="738" spans="2:2" x14ac:dyDescent="0.35">
      <c r="B738" s="9"/>
    </row>
    <row r="739" spans="2:2" x14ac:dyDescent="0.35">
      <c r="B739" s="9"/>
    </row>
    <row r="740" spans="2:2" x14ac:dyDescent="0.35">
      <c r="B740" s="9"/>
    </row>
    <row r="741" spans="2:2" x14ac:dyDescent="0.35">
      <c r="B741" s="9"/>
    </row>
    <row r="742" spans="2:2" x14ac:dyDescent="0.35">
      <c r="B742" s="9"/>
    </row>
    <row r="743" spans="2:2" x14ac:dyDescent="0.35">
      <c r="B743" s="9"/>
    </row>
    <row r="744" spans="2:2" x14ac:dyDescent="0.35">
      <c r="B744" s="9"/>
    </row>
    <row r="745" spans="2:2" x14ac:dyDescent="0.35">
      <c r="B745" s="9"/>
    </row>
    <row r="746" spans="2:2" x14ac:dyDescent="0.35">
      <c r="B746" s="9"/>
    </row>
    <row r="747" spans="2:2" x14ac:dyDescent="0.35">
      <c r="B747" s="9"/>
    </row>
    <row r="748" spans="2:2" x14ac:dyDescent="0.35">
      <c r="B748" s="9"/>
    </row>
    <row r="749" spans="2:2" x14ac:dyDescent="0.35">
      <c r="B749" s="9"/>
    </row>
    <row r="750" spans="2:2" x14ac:dyDescent="0.35">
      <c r="B750" s="9"/>
    </row>
    <row r="751" spans="2:2" x14ac:dyDescent="0.35">
      <c r="B751" s="9"/>
    </row>
    <row r="752" spans="2:2" x14ac:dyDescent="0.35">
      <c r="B752" s="9"/>
    </row>
    <row r="753" spans="2:2" x14ac:dyDescent="0.35">
      <c r="B753" s="9"/>
    </row>
    <row r="754" spans="2:2" x14ac:dyDescent="0.35">
      <c r="B754" s="9"/>
    </row>
    <row r="755" spans="2:2" x14ac:dyDescent="0.35">
      <c r="B755" s="9"/>
    </row>
    <row r="756" spans="2:2" x14ac:dyDescent="0.35">
      <c r="B756" s="9"/>
    </row>
    <row r="757" spans="2:2" x14ac:dyDescent="0.35">
      <c r="B757" s="9"/>
    </row>
    <row r="758" spans="2:2" x14ac:dyDescent="0.35">
      <c r="B758" s="9"/>
    </row>
    <row r="759" spans="2:2" x14ac:dyDescent="0.35">
      <c r="B759" s="9"/>
    </row>
    <row r="760" spans="2:2" x14ac:dyDescent="0.35">
      <c r="B760" s="9"/>
    </row>
    <row r="761" spans="2:2" x14ac:dyDescent="0.35">
      <c r="B761" s="9"/>
    </row>
    <row r="762" spans="2:2" x14ac:dyDescent="0.35">
      <c r="B762" s="9"/>
    </row>
    <row r="763" spans="2:2" x14ac:dyDescent="0.35">
      <c r="B763" s="9"/>
    </row>
    <row r="764" spans="2:2" x14ac:dyDescent="0.35">
      <c r="B764" s="9"/>
    </row>
    <row r="765" spans="2:2" x14ac:dyDescent="0.35">
      <c r="B765" s="9"/>
    </row>
    <row r="766" spans="2:2" x14ac:dyDescent="0.35">
      <c r="B766" s="9"/>
    </row>
    <row r="767" spans="2:2" x14ac:dyDescent="0.35">
      <c r="B767" s="9"/>
    </row>
    <row r="768" spans="2:2" x14ac:dyDescent="0.35">
      <c r="B768" s="9"/>
    </row>
    <row r="769" spans="2:2" x14ac:dyDescent="0.35">
      <c r="B769" s="9"/>
    </row>
    <row r="770" spans="2:2" x14ac:dyDescent="0.35">
      <c r="B770" s="9"/>
    </row>
    <row r="771" spans="2:2" x14ac:dyDescent="0.35">
      <c r="B771" s="9"/>
    </row>
    <row r="772" spans="2:2" x14ac:dyDescent="0.35">
      <c r="B772" s="9"/>
    </row>
    <row r="773" spans="2:2" x14ac:dyDescent="0.35">
      <c r="B773" s="9"/>
    </row>
    <row r="774" spans="2:2" x14ac:dyDescent="0.35">
      <c r="B774" s="9"/>
    </row>
    <row r="775" spans="2:2" x14ac:dyDescent="0.35">
      <c r="B775" s="9"/>
    </row>
    <row r="776" spans="2:2" x14ac:dyDescent="0.35">
      <c r="B776" s="9"/>
    </row>
    <row r="777" spans="2:2" x14ac:dyDescent="0.35">
      <c r="B777" s="9"/>
    </row>
    <row r="778" spans="2:2" x14ac:dyDescent="0.35">
      <c r="B778" s="9"/>
    </row>
    <row r="779" spans="2:2" x14ac:dyDescent="0.35">
      <c r="B779" s="9"/>
    </row>
    <row r="780" spans="2:2" x14ac:dyDescent="0.35">
      <c r="B780" s="9"/>
    </row>
    <row r="781" spans="2:2" x14ac:dyDescent="0.35">
      <c r="B781" s="9"/>
    </row>
    <row r="782" spans="2:2" x14ac:dyDescent="0.35">
      <c r="B782" s="9"/>
    </row>
    <row r="783" spans="2:2" x14ac:dyDescent="0.35">
      <c r="B783" s="9"/>
    </row>
    <row r="784" spans="2:2" x14ac:dyDescent="0.35">
      <c r="B784" s="9"/>
    </row>
    <row r="785" spans="2:2" x14ac:dyDescent="0.35">
      <c r="B785" s="9"/>
    </row>
    <row r="786" spans="2:2" x14ac:dyDescent="0.35">
      <c r="B786" s="9"/>
    </row>
    <row r="787" spans="2:2" x14ac:dyDescent="0.35">
      <c r="B787" s="9"/>
    </row>
    <row r="788" spans="2:2" x14ac:dyDescent="0.35">
      <c r="B788" s="9"/>
    </row>
    <row r="789" spans="2:2" x14ac:dyDescent="0.35">
      <c r="B789" s="9"/>
    </row>
    <row r="790" spans="2:2" x14ac:dyDescent="0.35">
      <c r="B790" s="9"/>
    </row>
    <row r="791" spans="2:2" x14ac:dyDescent="0.35">
      <c r="B791" s="9"/>
    </row>
    <row r="792" spans="2:2" x14ac:dyDescent="0.35">
      <c r="B792" s="9"/>
    </row>
    <row r="793" spans="2:2" x14ac:dyDescent="0.35">
      <c r="B793" s="9"/>
    </row>
    <row r="794" spans="2:2" x14ac:dyDescent="0.35">
      <c r="B794" s="9"/>
    </row>
    <row r="795" spans="2:2" x14ac:dyDescent="0.35">
      <c r="B795" s="9"/>
    </row>
    <row r="796" spans="2:2" x14ac:dyDescent="0.35">
      <c r="B796" s="9"/>
    </row>
    <row r="797" spans="2:2" x14ac:dyDescent="0.35">
      <c r="B797" s="9"/>
    </row>
    <row r="798" spans="2:2" x14ac:dyDescent="0.35">
      <c r="B798" s="9"/>
    </row>
    <row r="799" spans="2:2" x14ac:dyDescent="0.35">
      <c r="B799" s="9"/>
    </row>
    <row r="800" spans="2:2" x14ac:dyDescent="0.35">
      <c r="B800" s="9"/>
    </row>
    <row r="801" spans="2:2" x14ac:dyDescent="0.35">
      <c r="B801" s="9"/>
    </row>
    <row r="802" spans="2:2" x14ac:dyDescent="0.35">
      <c r="B802" s="9"/>
    </row>
    <row r="803" spans="2:2" x14ac:dyDescent="0.35">
      <c r="B803" s="9"/>
    </row>
    <row r="804" spans="2:2" x14ac:dyDescent="0.35">
      <c r="B804" s="9"/>
    </row>
    <row r="805" spans="2:2" x14ac:dyDescent="0.35">
      <c r="B805" s="9"/>
    </row>
    <row r="806" spans="2:2" x14ac:dyDescent="0.35">
      <c r="B806" s="9"/>
    </row>
    <row r="807" spans="2:2" x14ac:dyDescent="0.35">
      <c r="B807" s="9"/>
    </row>
    <row r="808" spans="2:2" x14ac:dyDescent="0.35">
      <c r="B808" s="9"/>
    </row>
    <row r="809" spans="2:2" x14ac:dyDescent="0.35">
      <c r="B809" s="9"/>
    </row>
    <row r="810" spans="2:2" x14ac:dyDescent="0.35">
      <c r="B810" s="9"/>
    </row>
    <row r="811" spans="2:2" x14ac:dyDescent="0.35">
      <c r="B811" s="9"/>
    </row>
    <row r="812" spans="2:2" x14ac:dyDescent="0.35">
      <c r="B812" s="9"/>
    </row>
    <row r="813" spans="2:2" x14ac:dyDescent="0.35">
      <c r="B813" s="9"/>
    </row>
    <row r="814" spans="2:2" x14ac:dyDescent="0.35">
      <c r="B814" s="9"/>
    </row>
    <row r="815" spans="2:2" x14ac:dyDescent="0.35">
      <c r="B815" s="9"/>
    </row>
    <row r="816" spans="2:2" x14ac:dyDescent="0.35">
      <c r="B816" s="9"/>
    </row>
    <row r="817" spans="2:2" x14ac:dyDescent="0.35">
      <c r="B817" s="9"/>
    </row>
    <row r="818" spans="2:2" x14ac:dyDescent="0.35">
      <c r="B818" s="9"/>
    </row>
    <row r="819" spans="2:2" x14ac:dyDescent="0.35">
      <c r="B819" s="9"/>
    </row>
    <row r="820" spans="2:2" x14ac:dyDescent="0.35">
      <c r="B820" s="9"/>
    </row>
    <row r="821" spans="2:2" x14ac:dyDescent="0.35">
      <c r="B821" s="9"/>
    </row>
    <row r="822" spans="2:2" x14ac:dyDescent="0.35">
      <c r="B822" s="9"/>
    </row>
    <row r="823" spans="2:2" x14ac:dyDescent="0.35">
      <c r="B823" s="9"/>
    </row>
    <row r="824" spans="2:2" x14ac:dyDescent="0.35">
      <c r="B824" s="9"/>
    </row>
    <row r="825" spans="2:2" x14ac:dyDescent="0.35">
      <c r="B825" s="9"/>
    </row>
    <row r="826" spans="2:2" x14ac:dyDescent="0.35">
      <c r="B826" s="9"/>
    </row>
    <row r="827" spans="2:2" x14ac:dyDescent="0.35">
      <c r="B827" s="9"/>
    </row>
    <row r="828" spans="2:2" x14ac:dyDescent="0.35">
      <c r="B828" s="9"/>
    </row>
    <row r="829" spans="2:2" x14ac:dyDescent="0.35">
      <c r="B829" s="9"/>
    </row>
    <row r="830" spans="2:2" x14ac:dyDescent="0.35">
      <c r="B830" s="9"/>
    </row>
    <row r="831" spans="2:2" x14ac:dyDescent="0.35">
      <c r="B831" s="9"/>
    </row>
    <row r="832" spans="2:2" x14ac:dyDescent="0.35">
      <c r="B832" s="9"/>
    </row>
    <row r="833" spans="2:2" x14ac:dyDescent="0.35">
      <c r="B833" s="9"/>
    </row>
    <row r="834" spans="2:2" x14ac:dyDescent="0.35">
      <c r="B834" s="9"/>
    </row>
    <row r="835" spans="2:2" x14ac:dyDescent="0.35">
      <c r="B835" s="9"/>
    </row>
    <row r="836" spans="2:2" x14ac:dyDescent="0.35">
      <c r="B836" s="9"/>
    </row>
    <row r="837" spans="2:2" x14ac:dyDescent="0.35">
      <c r="B837" s="9"/>
    </row>
    <row r="838" spans="2:2" x14ac:dyDescent="0.35">
      <c r="B838" s="9"/>
    </row>
    <row r="839" spans="2:2" x14ac:dyDescent="0.35">
      <c r="B839" s="9"/>
    </row>
    <row r="840" spans="2:2" x14ac:dyDescent="0.35">
      <c r="B840" s="9"/>
    </row>
    <row r="841" spans="2:2" x14ac:dyDescent="0.35">
      <c r="B841" s="9"/>
    </row>
    <row r="842" spans="2:2" x14ac:dyDescent="0.35">
      <c r="B842" s="9"/>
    </row>
    <row r="843" spans="2:2" x14ac:dyDescent="0.35">
      <c r="B843" s="9"/>
    </row>
    <row r="844" spans="2:2" x14ac:dyDescent="0.35">
      <c r="B844" s="9"/>
    </row>
    <row r="845" spans="2:2" x14ac:dyDescent="0.35">
      <c r="B845" s="9"/>
    </row>
    <row r="846" spans="2:2" x14ac:dyDescent="0.35">
      <c r="B846" s="9"/>
    </row>
    <row r="847" spans="2:2" x14ac:dyDescent="0.35">
      <c r="B847" s="9"/>
    </row>
    <row r="848" spans="2:2" x14ac:dyDescent="0.35">
      <c r="B848" s="9"/>
    </row>
    <row r="849" spans="2:2" x14ac:dyDescent="0.35">
      <c r="B849" s="9"/>
    </row>
    <row r="850" spans="2:2" x14ac:dyDescent="0.35">
      <c r="B850" s="9"/>
    </row>
    <row r="851" spans="2:2" x14ac:dyDescent="0.35">
      <c r="B851" s="9"/>
    </row>
    <row r="852" spans="2:2" x14ac:dyDescent="0.35">
      <c r="B852" s="9"/>
    </row>
    <row r="853" spans="2:2" x14ac:dyDescent="0.35">
      <c r="B853" s="9"/>
    </row>
    <row r="854" spans="2:2" x14ac:dyDescent="0.35">
      <c r="B854" s="9"/>
    </row>
    <row r="855" spans="2:2" x14ac:dyDescent="0.35">
      <c r="B855" s="9"/>
    </row>
    <row r="856" spans="2:2" x14ac:dyDescent="0.35">
      <c r="B856" s="9"/>
    </row>
    <row r="857" spans="2:2" x14ac:dyDescent="0.35">
      <c r="B857" s="9"/>
    </row>
    <row r="858" spans="2:2" x14ac:dyDescent="0.35">
      <c r="B858" s="9"/>
    </row>
    <row r="859" spans="2:2" x14ac:dyDescent="0.35">
      <c r="B859" s="9"/>
    </row>
    <row r="860" spans="2:2" x14ac:dyDescent="0.35">
      <c r="B860" s="9"/>
    </row>
    <row r="861" spans="2:2" x14ac:dyDescent="0.35">
      <c r="B861" s="9"/>
    </row>
    <row r="862" spans="2:2" x14ac:dyDescent="0.35">
      <c r="B862" s="9"/>
    </row>
    <row r="863" spans="2:2" x14ac:dyDescent="0.35">
      <c r="B863" s="9"/>
    </row>
    <row r="864" spans="2:2" x14ac:dyDescent="0.35">
      <c r="B864" s="9"/>
    </row>
    <row r="865" spans="2:2" x14ac:dyDescent="0.35">
      <c r="B865" s="9"/>
    </row>
    <row r="866" spans="2:2" x14ac:dyDescent="0.35">
      <c r="B866" s="9"/>
    </row>
    <row r="867" spans="2:2" x14ac:dyDescent="0.35">
      <c r="B867" s="9"/>
    </row>
    <row r="868" spans="2:2" x14ac:dyDescent="0.35">
      <c r="B868" s="9"/>
    </row>
    <row r="869" spans="2:2" x14ac:dyDescent="0.35">
      <c r="B869" s="9"/>
    </row>
    <row r="870" spans="2:2" x14ac:dyDescent="0.35">
      <c r="B870" s="9"/>
    </row>
    <row r="871" spans="2:2" x14ac:dyDescent="0.35">
      <c r="B871" s="9"/>
    </row>
    <row r="872" spans="2:2" x14ac:dyDescent="0.35">
      <c r="B872" s="9"/>
    </row>
    <row r="873" spans="2:2" x14ac:dyDescent="0.35">
      <c r="B873" s="9"/>
    </row>
    <row r="874" spans="2:2" x14ac:dyDescent="0.35">
      <c r="B874" s="9"/>
    </row>
    <row r="875" spans="2:2" x14ac:dyDescent="0.35">
      <c r="B875" s="9"/>
    </row>
    <row r="876" spans="2:2" x14ac:dyDescent="0.35">
      <c r="B876" s="9"/>
    </row>
    <row r="877" spans="2:2" x14ac:dyDescent="0.35">
      <c r="B877" s="9"/>
    </row>
    <row r="878" spans="2:2" x14ac:dyDescent="0.35">
      <c r="B878" s="9"/>
    </row>
    <row r="879" spans="2:2" x14ac:dyDescent="0.35">
      <c r="B879" s="9"/>
    </row>
    <row r="880" spans="2:2" x14ac:dyDescent="0.35">
      <c r="B880" s="9"/>
    </row>
    <row r="881" spans="2:2" x14ac:dyDescent="0.35">
      <c r="B881" s="9"/>
    </row>
    <row r="882" spans="2:2" x14ac:dyDescent="0.35">
      <c r="B882" s="9"/>
    </row>
    <row r="883" spans="2:2" x14ac:dyDescent="0.35">
      <c r="B883" s="9"/>
    </row>
    <row r="884" spans="2:2" x14ac:dyDescent="0.35">
      <c r="B884" s="9"/>
    </row>
    <row r="885" spans="2:2" x14ac:dyDescent="0.35">
      <c r="B885" s="9"/>
    </row>
    <row r="886" spans="2:2" x14ac:dyDescent="0.35">
      <c r="B886" s="9"/>
    </row>
    <row r="887" spans="2:2" x14ac:dyDescent="0.35">
      <c r="B887" s="9"/>
    </row>
    <row r="888" spans="2:2" x14ac:dyDescent="0.35">
      <c r="B888" s="9"/>
    </row>
    <row r="889" spans="2:2" x14ac:dyDescent="0.35">
      <c r="B889" s="9"/>
    </row>
    <row r="890" spans="2:2" x14ac:dyDescent="0.35">
      <c r="B890" s="9"/>
    </row>
    <row r="891" spans="2:2" x14ac:dyDescent="0.35">
      <c r="B891" s="9"/>
    </row>
    <row r="892" spans="2:2" x14ac:dyDescent="0.35">
      <c r="B892" s="9"/>
    </row>
    <row r="893" spans="2:2" x14ac:dyDescent="0.35">
      <c r="B893" s="9"/>
    </row>
    <row r="894" spans="2:2" x14ac:dyDescent="0.35">
      <c r="B894" s="9"/>
    </row>
    <row r="895" spans="2:2" x14ac:dyDescent="0.35">
      <c r="B895" s="9"/>
    </row>
    <row r="896" spans="2:2" x14ac:dyDescent="0.35">
      <c r="B896" s="9"/>
    </row>
    <row r="897" spans="2:2" x14ac:dyDescent="0.35">
      <c r="B897" s="9"/>
    </row>
    <row r="898" spans="2:2" x14ac:dyDescent="0.35">
      <c r="B898" s="9"/>
    </row>
    <row r="899" spans="2:2" x14ac:dyDescent="0.35">
      <c r="B899" s="9"/>
    </row>
    <row r="900" spans="2:2" x14ac:dyDescent="0.35">
      <c r="B900" s="9"/>
    </row>
    <row r="901" spans="2:2" x14ac:dyDescent="0.35">
      <c r="B901" s="9"/>
    </row>
    <row r="902" spans="2:2" x14ac:dyDescent="0.35">
      <c r="B902" s="9"/>
    </row>
    <row r="903" spans="2:2" x14ac:dyDescent="0.35">
      <c r="B903" s="9"/>
    </row>
    <row r="904" spans="2:2" x14ac:dyDescent="0.35">
      <c r="B904" s="9"/>
    </row>
    <row r="905" spans="2:2" x14ac:dyDescent="0.35">
      <c r="B905" s="9"/>
    </row>
    <row r="906" spans="2:2" x14ac:dyDescent="0.35">
      <c r="B906" s="9"/>
    </row>
    <row r="907" spans="2:2" x14ac:dyDescent="0.35">
      <c r="B907" s="9"/>
    </row>
    <row r="908" spans="2:2" x14ac:dyDescent="0.35">
      <c r="B908" s="9"/>
    </row>
    <row r="909" spans="2:2" x14ac:dyDescent="0.35">
      <c r="B909" s="9"/>
    </row>
    <row r="910" spans="2:2" x14ac:dyDescent="0.35">
      <c r="B910" s="9"/>
    </row>
    <row r="911" spans="2:2" x14ac:dyDescent="0.35">
      <c r="B911" s="9"/>
    </row>
    <row r="912" spans="2:2" x14ac:dyDescent="0.35">
      <c r="B912" s="9"/>
    </row>
    <row r="913" spans="2:2" x14ac:dyDescent="0.35">
      <c r="B913" s="9"/>
    </row>
    <row r="914" spans="2:2" x14ac:dyDescent="0.35">
      <c r="B914" s="9"/>
    </row>
    <row r="915" spans="2:2" x14ac:dyDescent="0.35">
      <c r="B915" s="9"/>
    </row>
    <row r="916" spans="2:2" x14ac:dyDescent="0.35">
      <c r="B916" s="9"/>
    </row>
    <row r="917" spans="2:2" x14ac:dyDescent="0.35">
      <c r="B917" s="9"/>
    </row>
    <row r="918" spans="2:2" x14ac:dyDescent="0.35">
      <c r="B918" s="9"/>
    </row>
    <row r="919" spans="2:2" x14ac:dyDescent="0.35">
      <c r="B919" s="9"/>
    </row>
    <row r="920" spans="2:2" x14ac:dyDescent="0.35">
      <c r="B920" s="9"/>
    </row>
    <row r="921" spans="2:2" x14ac:dyDescent="0.35">
      <c r="B921" s="9"/>
    </row>
    <row r="922" spans="2:2" x14ac:dyDescent="0.35">
      <c r="B922" s="9"/>
    </row>
    <row r="923" spans="2:2" x14ac:dyDescent="0.35">
      <c r="B923" s="9"/>
    </row>
    <row r="924" spans="2:2" x14ac:dyDescent="0.35">
      <c r="B924" s="9"/>
    </row>
    <row r="925" spans="2:2" x14ac:dyDescent="0.35">
      <c r="B925" s="9"/>
    </row>
    <row r="926" spans="2:2" x14ac:dyDescent="0.35">
      <c r="B926" s="9"/>
    </row>
    <row r="927" spans="2:2" x14ac:dyDescent="0.35">
      <c r="B927" s="9"/>
    </row>
    <row r="928" spans="2:2" x14ac:dyDescent="0.35">
      <c r="B928" s="9"/>
    </row>
    <row r="929" spans="2:2" x14ac:dyDescent="0.35">
      <c r="B929" s="9"/>
    </row>
    <row r="930" spans="2:2" x14ac:dyDescent="0.35">
      <c r="B930" s="9"/>
    </row>
    <row r="931" spans="2:2" x14ac:dyDescent="0.35">
      <c r="B931" s="9"/>
    </row>
    <row r="932" spans="2:2" x14ac:dyDescent="0.35">
      <c r="B932" s="9"/>
    </row>
    <row r="933" spans="2:2" x14ac:dyDescent="0.35">
      <c r="B933" s="9"/>
    </row>
    <row r="934" spans="2:2" x14ac:dyDescent="0.35">
      <c r="B934" s="9"/>
    </row>
    <row r="935" spans="2:2" x14ac:dyDescent="0.35">
      <c r="B935" s="9"/>
    </row>
    <row r="936" spans="2:2" x14ac:dyDescent="0.35">
      <c r="B936" s="9"/>
    </row>
    <row r="937" spans="2:2" x14ac:dyDescent="0.35">
      <c r="B937" s="9"/>
    </row>
    <row r="938" spans="2:2" x14ac:dyDescent="0.35">
      <c r="B938" s="9"/>
    </row>
    <row r="939" spans="2:2" x14ac:dyDescent="0.35">
      <c r="B939" s="9"/>
    </row>
    <row r="940" spans="2:2" x14ac:dyDescent="0.35">
      <c r="B940" s="9"/>
    </row>
    <row r="941" spans="2:2" x14ac:dyDescent="0.35">
      <c r="B941" s="9"/>
    </row>
    <row r="942" spans="2:2" x14ac:dyDescent="0.35">
      <c r="B942" s="9"/>
    </row>
    <row r="943" spans="2:2" x14ac:dyDescent="0.35">
      <c r="B943" s="9"/>
    </row>
    <row r="944" spans="2:2" x14ac:dyDescent="0.35">
      <c r="B944" s="9"/>
    </row>
    <row r="945" spans="2:2" x14ac:dyDescent="0.35">
      <c r="B945" s="9"/>
    </row>
    <row r="946" spans="2:2" x14ac:dyDescent="0.35">
      <c r="B946" s="9"/>
    </row>
    <row r="947" spans="2:2" x14ac:dyDescent="0.35">
      <c r="B947" s="9"/>
    </row>
    <row r="948" spans="2:2" x14ac:dyDescent="0.35">
      <c r="B948" s="9"/>
    </row>
    <row r="949" spans="2:2" x14ac:dyDescent="0.35">
      <c r="B949" s="9"/>
    </row>
    <row r="950" spans="2:2" x14ac:dyDescent="0.35">
      <c r="B950" s="9"/>
    </row>
    <row r="951" spans="2:2" x14ac:dyDescent="0.35">
      <c r="B951" s="9"/>
    </row>
    <row r="952" spans="2:2" x14ac:dyDescent="0.35">
      <c r="B952" s="9"/>
    </row>
    <row r="953" spans="2:2" x14ac:dyDescent="0.35">
      <c r="B953" s="9"/>
    </row>
    <row r="954" spans="2:2" x14ac:dyDescent="0.35">
      <c r="B954" s="9"/>
    </row>
    <row r="955" spans="2:2" x14ac:dyDescent="0.35">
      <c r="B955" s="9"/>
    </row>
    <row r="956" spans="2:2" x14ac:dyDescent="0.35">
      <c r="B956" s="9"/>
    </row>
    <row r="957" spans="2:2" x14ac:dyDescent="0.35">
      <c r="B957" s="9"/>
    </row>
    <row r="958" spans="2:2" x14ac:dyDescent="0.35">
      <c r="B958" s="9"/>
    </row>
    <row r="959" spans="2:2" x14ac:dyDescent="0.35">
      <c r="B959" s="9"/>
    </row>
    <row r="960" spans="2:2" x14ac:dyDescent="0.35">
      <c r="B960" s="9"/>
    </row>
    <row r="961" spans="2:2" x14ac:dyDescent="0.35">
      <c r="B961" s="9"/>
    </row>
    <row r="962" spans="2:2" x14ac:dyDescent="0.35">
      <c r="B962" s="9"/>
    </row>
    <row r="963" spans="2:2" x14ac:dyDescent="0.35">
      <c r="B963" s="9"/>
    </row>
    <row r="964" spans="2:2" x14ac:dyDescent="0.35">
      <c r="B964" s="9"/>
    </row>
    <row r="965" spans="2:2" x14ac:dyDescent="0.35">
      <c r="B965" s="9"/>
    </row>
    <row r="966" spans="2:2" x14ac:dyDescent="0.35">
      <c r="B966" s="9"/>
    </row>
    <row r="967" spans="2:2" x14ac:dyDescent="0.35">
      <c r="B967" s="9"/>
    </row>
    <row r="968" spans="2:2" x14ac:dyDescent="0.35">
      <c r="B968" s="9"/>
    </row>
    <row r="969" spans="2:2" x14ac:dyDescent="0.35">
      <c r="B969" s="9"/>
    </row>
    <row r="970" spans="2:2" x14ac:dyDescent="0.35">
      <c r="B970" s="9"/>
    </row>
    <row r="971" spans="2:2" x14ac:dyDescent="0.35">
      <c r="B971" s="9"/>
    </row>
    <row r="972" spans="2:2" x14ac:dyDescent="0.35">
      <c r="B972" s="9"/>
    </row>
    <row r="973" spans="2:2" x14ac:dyDescent="0.35">
      <c r="B973" s="9"/>
    </row>
    <row r="974" spans="2:2" x14ac:dyDescent="0.35">
      <c r="B974" s="9"/>
    </row>
    <row r="975" spans="2:2" x14ac:dyDescent="0.35">
      <c r="B975" s="9"/>
    </row>
  </sheetData>
  <sheetProtection sheet="1" objects="1" scenarios="1"/>
  <autoFilter ref="A4:D4" xr:uid="{24F8DECD-8E23-4877-A9A5-AC9EF2C9788D}"/>
  <mergeCells count="3">
    <mergeCell ref="A2:D2"/>
    <mergeCell ref="A3:D3"/>
    <mergeCell ref="A1:E1"/>
  </mergeCells>
  <phoneticPr fontId="24" type="noConversion"/>
  <hyperlinks>
    <hyperlink ref="E2" location="'15 Preisblatt'!A52" display="'15 Preisblatt'!A52" xr:uid="{7FE2E791-3AFB-4B9C-96C3-4F0C070C6E7A}"/>
    <hyperlink ref="E3" location="'16 Leistungsfähigkeit'!A30" display="'16 Leistungsfähigkeit'!A30" xr:uid="{F5BE06B6-651A-452A-AD52-A7F270E88164}"/>
  </hyperlinks>
  <pageMargins left="0.7" right="0.7" top="0.78740157499999996" bottom="0.78740157499999996"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7">
    <tabColor theme="5"/>
  </sheetPr>
  <dimension ref="A1:W936"/>
  <sheetViews>
    <sheetView zoomScale="115" zoomScaleNormal="115" workbookViewId="0">
      <pane ySplit="3" topLeftCell="A4" activePane="bottomLeft" state="frozen"/>
      <selection activeCell="D30" sqref="D30"/>
      <selection pane="bottomLeft" activeCell="A4" sqref="A4"/>
    </sheetView>
  </sheetViews>
  <sheetFormatPr baseColWidth="10" defaultColWidth="14.36328125" defaultRowHeight="14.5" x14ac:dyDescent="0.35"/>
  <cols>
    <col min="1" max="1" width="8.6328125" style="25" customWidth="1"/>
    <col min="2" max="2" width="31.08984375" style="26" customWidth="1"/>
    <col min="3" max="3" width="132.08984375" style="25" customWidth="1"/>
    <col min="4" max="4" width="27.36328125" style="25" customWidth="1"/>
    <col min="5" max="5" width="41" style="25" customWidth="1"/>
    <col min="6" max="23" width="11.36328125" style="25" customWidth="1"/>
    <col min="24" max="16384" width="14.36328125" style="25"/>
  </cols>
  <sheetData>
    <row r="1" spans="1:23" ht="21" x14ac:dyDescent="0.35">
      <c r="A1" s="615" t="s">
        <v>16</v>
      </c>
      <c r="B1" s="615"/>
      <c r="C1" s="615"/>
      <c r="D1" s="4"/>
      <c r="E1" s="4"/>
      <c r="F1" s="4"/>
      <c r="G1" s="4"/>
      <c r="H1" s="4"/>
      <c r="I1" s="4"/>
      <c r="J1" s="4"/>
      <c r="K1" s="4"/>
      <c r="L1" s="4"/>
      <c r="M1" s="4"/>
      <c r="N1" s="4"/>
      <c r="O1" s="4"/>
      <c r="P1" s="4"/>
      <c r="Q1" s="4"/>
      <c r="R1" s="4"/>
      <c r="S1" s="4"/>
      <c r="T1" s="4"/>
      <c r="U1" s="4"/>
      <c r="V1" s="4"/>
      <c r="W1" s="4"/>
    </row>
    <row r="2" spans="1:23" ht="42.75" customHeight="1" x14ac:dyDescent="0.35">
      <c r="A2" s="644" t="s">
        <v>1082</v>
      </c>
      <c r="B2" s="645"/>
      <c r="C2" s="645"/>
      <c r="D2" s="645"/>
      <c r="E2" s="531" t="s">
        <v>1042</v>
      </c>
      <c r="F2" s="4"/>
      <c r="G2" s="4"/>
      <c r="H2" s="4"/>
      <c r="I2" s="4"/>
      <c r="J2" s="4"/>
      <c r="K2" s="4"/>
      <c r="L2" s="4"/>
      <c r="M2" s="4"/>
      <c r="N2" s="4"/>
      <c r="O2" s="4"/>
      <c r="P2" s="4"/>
      <c r="Q2" s="4"/>
      <c r="R2" s="4"/>
      <c r="S2" s="4"/>
      <c r="T2" s="4"/>
      <c r="U2" s="4"/>
      <c r="V2" s="4"/>
      <c r="W2" s="4"/>
    </row>
    <row r="3" spans="1:23" ht="15.5" x14ac:dyDescent="0.35">
      <c r="A3" s="252" t="s">
        <v>1</v>
      </c>
      <c r="B3" s="248" t="s">
        <v>2</v>
      </c>
      <c r="C3" s="248" t="s">
        <v>4</v>
      </c>
      <c r="D3" s="249" t="s">
        <v>53</v>
      </c>
    </row>
    <row r="4" spans="1:23" ht="261" x14ac:dyDescent="0.35">
      <c r="A4" s="193">
        <v>1</v>
      </c>
      <c r="B4" s="253" t="s">
        <v>1083</v>
      </c>
      <c r="C4" s="63" t="s">
        <v>1084</v>
      </c>
      <c r="D4" s="147">
        <v>1</v>
      </c>
    </row>
    <row r="5" spans="1:23" ht="237.4" customHeight="1" x14ac:dyDescent="0.35">
      <c r="A5" s="193">
        <v>2</v>
      </c>
      <c r="B5" s="253" t="s">
        <v>1085</v>
      </c>
      <c r="C5" s="63" t="s">
        <v>1475</v>
      </c>
      <c r="D5" s="147">
        <v>1</v>
      </c>
    </row>
    <row r="6" spans="1:23" ht="174" x14ac:dyDescent="0.35">
      <c r="A6" s="193">
        <v>3</v>
      </c>
      <c r="B6" s="254" t="s">
        <v>1086</v>
      </c>
      <c r="C6" s="56" t="s">
        <v>1476</v>
      </c>
      <c r="D6" s="250">
        <v>2</v>
      </c>
    </row>
    <row r="7" spans="1:23" ht="130.5" x14ac:dyDescent="0.35">
      <c r="A7" s="193">
        <v>4</v>
      </c>
      <c r="B7" s="255" t="s">
        <v>1087</v>
      </c>
      <c r="C7" s="56" t="s">
        <v>1477</v>
      </c>
      <c r="D7" s="146">
        <v>2</v>
      </c>
    </row>
    <row r="8" spans="1:23" ht="174" x14ac:dyDescent="0.35">
      <c r="A8" s="193">
        <v>5</v>
      </c>
      <c r="B8" s="254" t="s">
        <v>1088</v>
      </c>
      <c r="C8" s="56" t="s">
        <v>1089</v>
      </c>
      <c r="D8" s="146"/>
    </row>
    <row r="9" spans="1:23" ht="87" x14ac:dyDescent="0.35">
      <c r="A9" s="193">
        <v>6</v>
      </c>
      <c r="B9" s="254" t="s">
        <v>1478</v>
      </c>
      <c r="C9" s="57" t="s">
        <v>1090</v>
      </c>
      <c r="D9" s="146"/>
    </row>
    <row r="10" spans="1:23" ht="290" x14ac:dyDescent="0.35">
      <c r="A10" s="193">
        <v>7</v>
      </c>
      <c r="B10" s="254" t="s">
        <v>1091</v>
      </c>
      <c r="C10" s="56" t="s">
        <v>1092</v>
      </c>
      <c r="D10" s="146"/>
    </row>
    <row r="11" spans="1:23" ht="333.5" x14ac:dyDescent="0.35">
      <c r="A11" s="193">
        <v>8</v>
      </c>
      <c r="B11" s="254" t="s">
        <v>1093</v>
      </c>
      <c r="C11" s="56" t="s">
        <v>1094</v>
      </c>
      <c r="D11" s="146"/>
    </row>
    <row r="12" spans="1:23" ht="72.5" x14ac:dyDescent="0.35">
      <c r="A12" s="194">
        <v>9</v>
      </c>
      <c r="B12" s="256" t="s">
        <v>1095</v>
      </c>
      <c r="C12" s="251" t="s">
        <v>1479</v>
      </c>
      <c r="D12" s="149"/>
    </row>
    <row r="13" spans="1:23" x14ac:dyDescent="0.35">
      <c r="B13" s="37"/>
      <c r="C13" s="34"/>
    </row>
    <row r="14" spans="1:23" x14ac:dyDescent="0.35">
      <c r="B14" s="37"/>
      <c r="C14" s="34"/>
    </row>
    <row r="15" spans="1:23" x14ac:dyDescent="0.35">
      <c r="B15" s="37"/>
      <c r="C15" s="34"/>
    </row>
    <row r="16" spans="1:23" x14ac:dyDescent="0.35">
      <c r="B16" s="37"/>
      <c r="C16" s="34"/>
    </row>
    <row r="17" spans="2:3" x14ac:dyDescent="0.35">
      <c r="B17" s="37"/>
      <c r="C17" s="34"/>
    </row>
    <row r="18" spans="2:3" x14ac:dyDescent="0.35">
      <c r="B18" s="37"/>
      <c r="C18" s="34"/>
    </row>
    <row r="19" spans="2:3" x14ac:dyDescent="0.35">
      <c r="B19" s="37"/>
      <c r="C19" s="34"/>
    </row>
    <row r="20" spans="2:3" x14ac:dyDescent="0.35">
      <c r="C20" s="27"/>
    </row>
    <row r="21" spans="2:3" x14ac:dyDescent="0.35">
      <c r="C21" s="26"/>
    </row>
    <row r="22" spans="2:3" x14ac:dyDescent="0.35">
      <c r="C22" s="26"/>
    </row>
    <row r="23" spans="2:3" x14ac:dyDescent="0.35">
      <c r="C23" s="26"/>
    </row>
    <row r="24" spans="2:3" x14ac:dyDescent="0.35">
      <c r="C24" s="26"/>
    </row>
    <row r="25" spans="2:3" x14ac:dyDescent="0.35">
      <c r="C25" s="26"/>
    </row>
    <row r="26" spans="2:3" x14ac:dyDescent="0.35">
      <c r="C26" s="26"/>
    </row>
    <row r="27" spans="2:3" x14ac:dyDescent="0.35">
      <c r="C27" s="26"/>
    </row>
    <row r="28" spans="2:3" x14ac:dyDescent="0.35">
      <c r="C28" s="26"/>
    </row>
    <row r="29" spans="2:3" x14ac:dyDescent="0.35">
      <c r="C29" s="27"/>
    </row>
    <row r="30" spans="2:3" x14ac:dyDescent="0.35">
      <c r="C30" s="27"/>
    </row>
    <row r="31" spans="2:3" x14ac:dyDescent="0.35">
      <c r="C31" s="27"/>
    </row>
    <row r="32" spans="2:3" x14ac:dyDescent="0.35">
      <c r="C32" s="27"/>
    </row>
    <row r="33" spans="3:3" x14ac:dyDescent="0.35">
      <c r="C33" s="27"/>
    </row>
    <row r="34" spans="3:3" x14ac:dyDescent="0.35">
      <c r="C34" s="27"/>
    </row>
    <row r="35" spans="3:3" x14ac:dyDescent="0.35">
      <c r="C35" s="27"/>
    </row>
    <row r="36" spans="3:3" x14ac:dyDescent="0.35">
      <c r="C36" s="27"/>
    </row>
    <row r="37" spans="3:3" x14ac:dyDescent="0.35">
      <c r="C37" s="27"/>
    </row>
    <row r="38" spans="3:3" x14ac:dyDescent="0.35">
      <c r="C38" s="27"/>
    </row>
    <row r="39" spans="3:3" x14ac:dyDescent="0.35">
      <c r="C39" s="27"/>
    </row>
    <row r="40" spans="3:3" x14ac:dyDescent="0.35">
      <c r="C40" s="27"/>
    </row>
    <row r="41" spans="3:3" x14ac:dyDescent="0.35">
      <c r="C41" s="27"/>
    </row>
    <row r="42" spans="3:3" x14ac:dyDescent="0.35">
      <c r="C42" s="27"/>
    </row>
    <row r="43" spans="3:3" x14ac:dyDescent="0.35">
      <c r="C43" s="27"/>
    </row>
    <row r="44" spans="3:3" x14ac:dyDescent="0.35">
      <c r="C44" s="27"/>
    </row>
    <row r="45" spans="3:3" x14ac:dyDescent="0.35">
      <c r="C45" s="27"/>
    </row>
    <row r="46" spans="3:3" x14ac:dyDescent="0.35">
      <c r="C46" s="27"/>
    </row>
    <row r="47" spans="3:3" x14ac:dyDescent="0.35">
      <c r="C47" s="27"/>
    </row>
    <row r="48" spans="3:3" x14ac:dyDescent="0.35">
      <c r="C48" s="27"/>
    </row>
    <row r="49" spans="3:3" x14ac:dyDescent="0.35">
      <c r="C49" s="27"/>
    </row>
    <row r="50" spans="3:3" x14ac:dyDescent="0.35">
      <c r="C50" s="27"/>
    </row>
    <row r="51" spans="3:3" x14ac:dyDescent="0.35">
      <c r="C51" s="27"/>
    </row>
    <row r="52" spans="3:3" x14ac:dyDescent="0.35">
      <c r="C52" s="27"/>
    </row>
    <row r="53" spans="3:3" x14ac:dyDescent="0.35">
      <c r="C53" s="27"/>
    </row>
    <row r="54" spans="3:3" x14ac:dyDescent="0.35">
      <c r="C54" s="27"/>
    </row>
    <row r="55" spans="3:3" x14ac:dyDescent="0.35">
      <c r="C55" s="27"/>
    </row>
    <row r="56" spans="3:3" x14ac:dyDescent="0.35">
      <c r="C56" s="27"/>
    </row>
    <row r="57" spans="3:3" x14ac:dyDescent="0.35">
      <c r="C57" s="27"/>
    </row>
    <row r="58" spans="3:3" x14ac:dyDescent="0.35">
      <c r="C58" s="27"/>
    </row>
    <row r="59" spans="3:3" x14ac:dyDescent="0.35">
      <c r="C59" s="27"/>
    </row>
    <row r="60" spans="3:3" x14ac:dyDescent="0.35">
      <c r="C60" s="27"/>
    </row>
    <row r="61" spans="3:3" x14ac:dyDescent="0.35">
      <c r="C61" s="27"/>
    </row>
    <row r="62" spans="3:3" x14ac:dyDescent="0.35">
      <c r="C62" s="27"/>
    </row>
    <row r="63" spans="3:3" x14ac:dyDescent="0.35">
      <c r="C63" s="27"/>
    </row>
    <row r="64" spans="3:3" x14ac:dyDescent="0.35">
      <c r="C64" s="27"/>
    </row>
    <row r="65" spans="3:3" x14ac:dyDescent="0.35">
      <c r="C65" s="27"/>
    </row>
    <row r="66" spans="3:3" x14ac:dyDescent="0.35">
      <c r="C66" s="27"/>
    </row>
    <row r="67" spans="3:3" x14ac:dyDescent="0.35">
      <c r="C67" s="27"/>
    </row>
    <row r="68" spans="3:3" x14ac:dyDescent="0.35">
      <c r="C68" s="27"/>
    </row>
    <row r="69" spans="3:3" x14ac:dyDescent="0.35">
      <c r="C69" s="27"/>
    </row>
    <row r="70" spans="3:3" x14ac:dyDescent="0.35">
      <c r="C70" s="27"/>
    </row>
    <row r="71" spans="3:3" x14ac:dyDescent="0.35">
      <c r="C71" s="27"/>
    </row>
    <row r="72" spans="3:3" x14ac:dyDescent="0.35">
      <c r="C72" s="27"/>
    </row>
    <row r="73" spans="3:3" x14ac:dyDescent="0.35">
      <c r="C73" s="27"/>
    </row>
    <row r="74" spans="3:3" x14ac:dyDescent="0.35">
      <c r="C74" s="27"/>
    </row>
    <row r="75" spans="3:3" x14ac:dyDescent="0.35">
      <c r="C75" s="27"/>
    </row>
    <row r="76" spans="3:3" x14ac:dyDescent="0.35">
      <c r="C76" s="27"/>
    </row>
    <row r="77" spans="3:3" x14ac:dyDescent="0.35">
      <c r="C77" s="27"/>
    </row>
    <row r="78" spans="3:3" x14ac:dyDescent="0.35">
      <c r="C78" s="27"/>
    </row>
    <row r="79" spans="3:3" x14ac:dyDescent="0.35">
      <c r="C79" s="27"/>
    </row>
    <row r="80" spans="3:3" x14ac:dyDescent="0.35">
      <c r="C80" s="27"/>
    </row>
    <row r="81" spans="3:3" x14ac:dyDescent="0.35">
      <c r="C81" s="27"/>
    </row>
    <row r="82" spans="3:3" x14ac:dyDescent="0.35">
      <c r="C82" s="27"/>
    </row>
    <row r="83" spans="3:3" x14ac:dyDescent="0.35">
      <c r="C83" s="27"/>
    </row>
    <row r="84" spans="3:3" x14ac:dyDescent="0.35">
      <c r="C84" s="27"/>
    </row>
    <row r="85" spans="3:3" x14ac:dyDescent="0.35">
      <c r="C85" s="27"/>
    </row>
    <row r="86" spans="3:3" x14ac:dyDescent="0.35">
      <c r="C86" s="27"/>
    </row>
    <row r="87" spans="3:3" x14ac:dyDescent="0.35">
      <c r="C87" s="27"/>
    </row>
    <row r="88" spans="3:3" x14ac:dyDescent="0.35">
      <c r="C88" s="27"/>
    </row>
    <row r="89" spans="3:3" x14ac:dyDescent="0.35">
      <c r="C89" s="27"/>
    </row>
    <row r="90" spans="3:3" x14ac:dyDescent="0.35">
      <c r="C90" s="27"/>
    </row>
    <row r="91" spans="3:3" x14ac:dyDescent="0.35">
      <c r="C91" s="27"/>
    </row>
    <row r="92" spans="3:3" x14ac:dyDescent="0.35">
      <c r="C92" s="27"/>
    </row>
    <row r="93" spans="3:3" x14ac:dyDescent="0.35">
      <c r="C93" s="27"/>
    </row>
    <row r="94" spans="3:3" x14ac:dyDescent="0.35">
      <c r="C94" s="27"/>
    </row>
    <row r="95" spans="3:3" x14ac:dyDescent="0.35">
      <c r="C95" s="27"/>
    </row>
    <row r="96" spans="3:3" x14ac:dyDescent="0.35">
      <c r="C96" s="27"/>
    </row>
    <row r="97" spans="3:3" x14ac:dyDescent="0.35">
      <c r="C97" s="27"/>
    </row>
    <row r="98" spans="3:3" x14ac:dyDescent="0.35">
      <c r="C98" s="27"/>
    </row>
    <row r="99" spans="3:3" x14ac:dyDescent="0.35">
      <c r="C99" s="27"/>
    </row>
    <row r="100" spans="3:3" x14ac:dyDescent="0.35">
      <c r="C100" s="27"/>
    </row>
    <row r="101" spans="3:3" x14ac:dyDescent="0.35">
      <c r="C101" s="27"/>
    </row>
    <row r="102" spans="3:3" x14ac:dyDescent="0.35">
      <c r="C102" s="27"/>
    </row>
    <row r="103" spans="3:3" x14ac:dyDescent="0.35">
      <c r="C103" s="27"/>
    </row>
    <row r="104" spans="3:3" x14ac:dyDescent="0.35">
      <c r="C104" s="27"/>
    </row>
    <row r="105" spans="3:3" x14ac:dyDescent="0.35">
      <c r="C105" s="27"/>
    </row>
    <row r="106" spans="3:3" x14ac:dyDescent="0.35">
      <c r="C106" s="27"/>
    </row>
    <row r="107" spans="3:3" x14ac:dyDescent="0.35">
      <c r="C107" s="27"/>
    </row>
    <row r="108" spans="3:3" x14ac:dyDescent="0.35">
      <c r="C108" s="27"/>
    </row>
    <row r="109" spans="3:3" x14ac:dyDescent="0.35">
      <c r="C109" s="27"/>
    </row>
    <row r="110" spans="3:3" x14ac:dyDescent="0.35">
      <c r="C110" s="27"/>
    </row>
    <row r="111" spans="3:3" x14ac:dyDescent="0.35">
      <c r="C111" s="27"/>
    </row>
    <row r="112" spans="3:3" x14ac:dyDescent="0.35">
      <c r="C112" s="27"/>
    </row>
    <row r="113" spans="3:3" x14ac:dyDescent="0.35">
      <c r="C113" s="27"/>
    </row>
    <row r="114" spans="3:3" x14ac:dyDescent="0.35">
      <c r="C114" s="27"/>
    </row>
    <row r="115" spans="3:3" x14ac:dyDescent="0.35">
      <c r="C115" s="27"/>
    </row>
    <row r="116" spans="3:3" x14ac:dyDescent="0.35">
      <c r="C116" s="27"/>
    </row>
    <row r="117" spans="3:3" x14ac:dyDescent="0.35">
      <c r="C117" s="27"/>
    </row>
    <row r="118" spans="3:3" x14ac:dyDescent="0.35">
      <c r="C118" s="27"/>
    </row>
    <row r="119" spans="3:3" x14ac:dyDescent="0.35">
      <c r="C119" s="27"/>
    </row>
    <row r="120" spans="3:3" x14ac:dyDescent="0.35">
      <c r="C120" s="27"/>
    </row>
    <row r="121" spans="3:3" x14ac:dyDescent="0.35">
      <c r="C121" s="27"/>
    </row>
    <row r="122" spans="3:3" x14ac:dyDescent="0.35">
      <c r="C122" s="27"/>
    </row>
    <row r="123" spans="3:3" x14ac:dyDescent="0.35">
      <c r="C123" s="27"/>
    </row>
    <row r="124" spans="3:3" x14ac:dyDescent="0.35">
      <c r="C124" s="27"/>
    </row>
    <row r="125" spans="3:3" x14ac:dyDescent="0.35">
      <c r="C125" s="27"/>
    </row>
    <row r="126" spans="3:3" x14ac:dyDescent="0.35">
      <c r="C126" s="27"/>
    </row>
    <row r="127" spans="3:3" x14ac:dyDescent="0.35">
      <c r="C127" s="27"/>
    </row>
    <row r="128" spans="3:3" x14ac:dyDescent="0.35">
      <c r="C128" s="27"/>
    </row>
    <row r="129" spans="3:3" x14ac:dyDescent="0.35">
      <c r="C129" s="27"/>
    </row>
    <row r="130" spans="3:3" x14ac:dyDescent="0.35">
      <c r="C130" s="27"/>
    </row>
    <row r="131" spans="3:3" x14ac:dyDescent="0.35">
      <c r="C131" s="27"/>
    </row>
    <row r="132" spans="3:3" x14ac:dyDescent="0.35">
      <c r="C132" s="27"/>
    </row>
    <row r="133" spans="3:3" x14ac:dyDescent="0.35">
      <c r="C133" s="27"/>
    </row>
    <row r="134" spans="3:3" x14ac:dyDescent="0.35">
      <c r="C134" s="27"/>
    </row>
    <row r="135" spans="3:3" x14ac:dyDescent="0.35">
      <c r="C135" s="27"/>
    </row>
    <row r="136" spans="3:3" x14ac:dyDescent="0.35">
      <c r="C136" s="27"/>
    </row>
    <row r="137" spans="3:3" x14ac:dyDescent="0.35">
      <c r="C137" s="27"/>
    </row>
    <row r="138" spans="3:3" x14ac:dyDescent="0.35">
      <c r="C138" s="27"/>
    </row>
    <row r="139" spans="3:3" x14ac:dyDescent="0.35">
      <c r="C139" s="27"/>
    </row>
    <row r="140" spans="3:3" x14ac:dyDescent="0.35">
      <c r="C140" s="27"/>
    </row>
    <row r="141" spans="3:3" x14ac:dyDescent="0.35">
      <c r="C141" s="27"/>
    </row>
    <row r="142" spans="3:3" x14ac:dyDescent="0.35">
      <c r="C142" s="27"/>
    </row>
    <row r="143" spans="3:3" x14ac:dyDescent="0.35">
      <c r="C143" s="27"/>
    </row>
    <row r="144" spans="3:3" x14ac:dyDescent="0.35">
      <c r="C144" s="27"/>
    </row>
    <row r="145" spans="3:3" x14ac:dyDescent="0.35">
      <c r="C145" s="27"/>
    </row>
    <row r="146" spans="3:3" x14ac:dyDescent="0.35">
      <c r="C146" s="27"/>
    </row>
    <row r="147" spans="3:3" x14ac:dyDescent="0.35">
      <c r="C147" s="27"/>
    </row>
    <row r="148" spans="3:3" x14ac:dyDescent="0.35">
      <c r="C148" s="27"/>
    </row>
    <row r="149" spans="3:3" x14ac:dyDescent="0.35">
      <c r="C149" s="27"/>
    </row>
    <row r="150" spans="3:3" x14ac:dyDescent="0.35">
      <c r="C150" s="27"/>
    </row>
    <row r="151" spans="3:3" x14ac:dyDescent="0.35">
      <c r="C151" s="27"/>
    </row>
    <row r="152" spans="3:3" x14ac:dyDescent="0.35">
      <c r="C152" s="27"/>
    </row>
    <row r="153" spans="3:3" x14ac:dyDescent="0.35">
      <c r="C153" s="27"/>
    </row>
    <row r="154" spans="3:3" x14ac:dyDescent="0.35">
      <c r="C154" s="27"/>
    </row>
    <row r="155" spans="3:3" x14ac:dyDescent="0.35">
      <c r="C155" s="27"/>
    </row>
    <row r="156" spans="3:3" x14ac:dyDescent="0.35">
      <c r="C156" s="27"/>
    </row>
    <row r="157" spans="3:3" x14ac:dyDescent="0.35">
      <c r="C157" s="27"/>
    </row>
    <row r="158" spans="3:3" x14ac:dyDescent="0.35">
      <c r="C158" s="27"/>
    </row>
    <row r="159" spans="3:3" x14ac:dyDescent="0.35">
      <c r="C159" s="27"/>
    </row>
    <row r="160" spans="3:3" x14ac:dyDescent="0.35">
      <c r="C160" s="27"/>
    </row>
    <row r="161" spans="3:3" x14ac:dyDescent="0.35">
      <c r="C161" s="27"/>
    </row>
    <row r="162" spans="3:3" x14ac:dyDescent="0.35">
      <c r="C162" s="27"/>
    </row>
    <row r="163" spans="3:3" x14ac:dyDescent="0.35">
      <c r="C163" s="27"/>
    </row>
    <row r="164" spans="3:3" x14ac:dyDescent="0.35">
      <c r="C164" s="27"/>
    </row>
    <row r="165" spans="3:3" x14ac:dyDescent="0.35">
      <c r="C165" s="27"/>
    </row>
    <row r="166" spans="3:3" x14ac:dyDescent="0.35">
      <c r="C166" s="27"/>
    </row>
    <row r="167" spans="3:3" x14ac:dyDescent="0.35">
      <c r="C167" s="27"/>
    </row>
    <row r="168" spans="3:3" x14ac:dyDescent="0.35">
      <c r="C168" s="27"/>
    </row>
    <row r="169" spans="3:3" x14ac:dyDescent="0.35">
      <c r="C169" s="27"/>
    </row>
    <row r="170" spans="3:3" x14ac:dyDescent="0.35">
      <c r="C170" s="27"/>
    </row>
    <row r="171" spans="3:3" x14ac:dyDescent="0.35">
      <c r="C171" s="27"/>
    </row>
    <row r="172" spans="3:3" x14ac:dyDescent="0.35">
      <c r="C172" s="27"/>
    </row>
    <row r="173" spans="3:3" x14ac:dyDescent="0.35">
      <c r="C173" s="27"/>
    </row>
    <row r="174" spans="3:3" x14ac:dyDescent="0.35">
      <c r="C174" s="27"/>
    </row>
    <row r="175" spans="3:3" x14ac:dyDescent="0.35">
      <c r="C175" s="27"/>
    </row>
    <row r="176" spans="3:3" x14ac:dyDescent="0.35">
      <c r="C176" s="27"/>
    </row>
    <row r="177" spans="3:3" x14ac:dyDescent="0.35">
      <c r="C177" s="27"/>
    </row>
    <row r="178" spans="3:3" x14ac:dyDescent="0.35">
      <c r="C178" s="27"/>
    </row>
    <row r="179" spans="3:3" x14ac:dyDescent="0.35">
      <c r="C179" s="27"/>
    </row>
    <row r="180" spans="3:3" x14ac:dyDescent="0.35">
      <c r="C180" s="27"/>
    </row>
    <row r="181" spans="3:3" x14ac:dyDescent="0.35">
      <c r="C181" s="27"/>
    </row>
    <row r="182" spans="3:3" x14ac:dyDescent="0.35">
      <c r="C182" s="27"/>
    </row>
    <row r="183" spans="3:3" x14ac:dyDescent="0.35">
      <c r="C183" s="27"/>
    </row>
    <row r="184" spans="3:3" x14ac:dyDescent="0.35">
      <c r="C184" s="27"/>
    </row>
    <row r="185" spans="3:3" x14ac:dyDescent="0.35">
      <c r="C185" s="27"/>
    </row>
    <row r="186" spans="3:3" x14ac:dyDescent="0.35">
      <c r="C186" s="27"/>
    </row>
    <row r="187" spans="3:3" x14ac:dyDescent="0.35">
      <c r="C187" s="27"/>
    </row>
    <row r="188" spans="3:3" x14ac:dyDescent="0.35">
      <c r="C188" s="27"/>
    </row>
    <row r="189" spans="3:3" x14ac:dyDescent="0.35">
      <c r="C189" s="27"/>
    </row>
    <row r="190" spans="3:3" x14ac:dyDescent="0.35">
      <c r="C190" s="27"/>
    </row>
    <row r="191" spans="3:3" x14ac:dyDescent="0.35">
      <c r="C191" s="27"/>
    </row>
    <row r="192" spans="3:3" x14ac:dyDescent="0.35">
      <c r="C192" s="27"/>
    </row>
    <row r="193" spans="3:3" x14ac:dyDescent="0.35">
      <c r="C193" s="27"/>
    </row>
    <row r="194" spans="3:3" x14ac:dyDescent="0.35">
      <c r="C194" s="27"/>
    </row>
    <row r="195" spans="3:3" x14ac:dyDescent="0.35">
      <c r="C195" s="27"/>
    </row>
    <row r="196" spans="3:3" x14ac:dyDescent="0.35">
      <c r="C196" s="27"/>
    </row>
    <row r="197" spans="3:3" x14ac:dyDescent="0.35">
      <c r="C197" s="27"/>
    </row>
    <row r="198" spans="3:3" x14ac:dyDescent="0.35">
      <c r="C198" s="27"/>
    </row>
    <row r="199" spans="3:3" x14ac:dyDescent="0.35">
      <c r="C199" s="27"/>
    </row>
    <row r="200" spans="3:3" x14ac:dyDescent="0.35">
      <c r="C200" s="27"/>
    </row>
    <row r="201" spans="3:3" x14ac:dyDescent="0.35">
      <c r="C201" s="27"/>
    </row>
    <row r="202" spans="3:3" x14ac:dyDescent="0.35">
      <c r="C202" s="27"/>
    </row>
    <row r="203" spans="3:3" x14ac:dyDescent="0.35">
      <c r="C203" s="27"/>
    </row>
    <row r="204" spans="3:3" x14ac:dyDescent="0.35">
      <c r="C204" s="27"/>
    </row>
    <row r="205" spans="3:3" x14ac:dyDescent="0.35">
      <c r="C205" s="27"/>
    </row>
    <row r="206" spans="3:3" x14ac:dyDescent="0.35">
      <c r="C206" s="27"/>
    </row>
    <row r="207" spans="3:3" x14ac:dyDescent="0.35">
      <c r="C207" s="27"/>
    </row>
    <row r="208" spans="3:3" x14ac:dyDescent="0.35">
      <c r="C208" s="27"/>
    </row>
    <row r="209" spans="3:3" x14ac:dyDescent="0.35">
      <c r="C209" s="27"/>
    </row>
    <row r="210" spans="3:3" x14ac:dyDescent="0.35">
      <c r="C210" s="27"/>
    </row>
    <row r="211" spans="3:3" x14ac:dyDescent="0.35">
      <c r="C211" s="27"/>
    </row>
    <row r="212" spans="3:3" x14ac:dyDescent="0.35">
      <c r="C212" s="27"/>
    </row>
    <row r="213" spans="3:3" x14ac:dyDescent="0.35">
      <c r="C213" s="27"/>
    </row>
    <row r="214" spans="3:3" x14ac:dyDescent="0.35">
      <c r="C214" s="27"/>
    </row>
    <row r="215" spans="3:3" x14ac:dyDescent="0.35">
      <c r="C215" s="27"/>
    </row>
    <row r="216" spans="3:3" x14ac:dyDescent="0.35">
      <c r="C216" s="27"/>
    </row>
    <row r="217" spans="3:3" x14ac:dyDescent="0.35">
      <c r="C217" s="27"/>
    </row>
    <row r="218" spans="3:3" x14ac:dyDescent="0.35">
      <c r="C218" s="27"/>
    </row>
    <row r="219" spans="3:3" x14ac:dyDescent="0.35">
      <c r="C219" s="27"/>
    </row>
    <row r="220" spans="3:3" x14ac:dyDescent="0.35">
      <c r="C220" s="27"/>
    </row>
    <row r="221" spans="3:3" x14ac:dyDescent="0.35">
      <c r="C221" s="27"/>
    </row>
    <row r="222" spans="3:3" x14ac:dyDescent="0.35">
      <c r="C222" s="27"/>
    </row>
    <row r="223" spans="3:3" x14ac:dyDescent="0.35">
      <c r="C223" s="27"/>
    </row>
    <row r="224" spans="3:3" x14ac:dyDescent="0.35">
      <c r="C224" s="27"/>
    </row>
    <row r="225" spans="3:3" x14ac:dyDescent="0.35">
      <c r="C225" s="27"/>
    </row>
    <row r="226" spans="3:3" x14ac:dyDescent="0.35">
      <c r="C226" s="27"/>
    </row>
    <row r="227" spans="3:3" x14ac:dyDescent="0.35">
      <c r="C227" s="27"/>
    </row>
    <row r="228" spans="3:3" x14ac:dyDescent="0.35">
      <c r="C228" s="27"/>
    </row>
    <row r="229" spans="3:3" x14ac:dyDescent="0.35">
      <c r="C229" s="27"/>
    </row>
    <row r="230" spans="3:3" x14ac:dyDescent="0.35">
      <c r="C230" s="27"/>
    </row>
    <row r="231" spans="3:3" x14ac:dyDescent="0.35">
      <c r="C231" s="27"/>
    </row>
    <row r="232" spans="3:3" x14ac:dyDescent="0.35">
      <c r="C232" s="27"/>
    </row>
    <row r="233" spans="3:3" x14ac:dyDescent="0.35">
      <c r="C233" s="27"/>
    </row>
    <row r="234" spans="3:3" x14ac:dyDescent="0.35">
      <c r="C234" s="27"/>
    </row>
    <row r="235" spans="3:3" x14ac:dyDescent="0.35">
      <c r="C235" s="27"/>
    </row>
    <row r="236" spans="3:3" x14ac:dyDescent="0.35">
      <c r="C236" s="27"/>
    </row>
    <row r="237" spans="3:3" x14ac:dyDescent="0.35">
      <c r="C237" s="27"/>
    </row>
    <row r="238" spans="3:3" x14ac:dyDescent="0.35">
      <c r="C238" s="27"/>
    </row>
    <row r="239" spans="3:3" x14ac:dyDescent="0.35">
      <c r="C239" s="27"/>
    </row>
    <row r="240" spans="3:3" x14ac:dyDescent="0.35">
      <c r="C240" s="27"/>
    </row>
    <row r="241" spans="3:3" x14ac:dyDescent="0.35">
      <c r="C241" s="27"/>
    </row>
    <row r="242" spans="3:3" x14ac:dyDescent="0.35">
      <c r="C242" s="27"/>
    </row>
    <row r="243" spans="3:3" x14ac:dyDescent="0.35">
      <c r="C243" s="27"/>
    </row>
    <row r="244" spans="3:3" x14ac:dyDescent="0.35">
      <c r="C244" s="27"/>
    </row>
    <row r="245" spans="3:3" x14ac:dyDescent="0.35">
      <c r="C245" s="27"/>
    </row>
    <row r="246" spans="3:3" x14ac:dyDescent="0.35">
      <c r="C246" s="27"/>
    </row>
    <row r="247" spans="3:3" x14ac:dyDescent="0.35">
      <c r="C247" s="27"/>
    </row>
    <row r="248" spans="3:3" x14ac:dyDescent="0.35">
      <c r="C248" s="27"/>
    </row>
    <row r="249" spans="3:3" x14ac:dyDescent="0.35">
      <c r="C249" s="27"/>
    </row>
    <row r="250" spans="3:3" x14ac:dyDescent="0.35">
      <c r="C250" s="27"/>
    </row>
    <row r="251" spans="3:3" x14ac:dyDescent="0.35">
      <c r="C251" s="27"/>
    </row>
    <row r="252" spans="3:3" x14ac:dyDescent="0.35">
      <c r="C252" s="27"/>
    </row>
    <row r="253" spans="3:3" x14ac:dyDescent="0.35">
      <c r="C253" s="27"/>
    </row>
    <row r="254" spans="3:3" x14ac:dyDescent="0.35">
      <c r="C254" s="27"/>
    </row>
    <row r="255" spans="3:3" x14ac:dyDescent="0.35">
      <c r="C255" s="27"/>
    </row>
    <row r="256" spans="3:3" x14ac:dyDescent="0.35">
      <c r="C256" s="27"/>
    </row>
    <row r="257" spans="3:3" x14ac:dyDescent="0.35">
      <c r="C257" s="27"/>
    </row>
    <row r="258" spans="3:3" x14ac:dyDescent="0.35">
      <c r="C258" s="27"/>
    </row>
    <row r="259" spans="3:3" x14ac:dyDescent="0.35">
      <c r="C259" s="27"/>
    </row>
    <row r="260" spans="3:3" x14ac:dyDescent="0.35">
      <c r="C260" s="27"/>
    </row>
    <row r="261" spans="3:3" x14ac:dyDescent="0.35">
      <c r="C261" s="27"/>
    </row>
    <row r="262" spans="3:3" x14ac:dyDescent="0.35">
      <c r="C262" s="27"/>
    </row>
    <row r="263" spans="3:3" x14ac:dyDescent="0.35">
      <c r="C263" s="27"/>
    </row>
    <row r="264" spans="3:3" x14ac:dyDescent="0.35">
      <c r="C264" s="27"/>
    </row>
    <row r="265" spans="3:3" x14ac:dyDescent="0.35">
      <c r="C265" s="27"/>
    </row>
    <row r="266" spans="3:3" x14ac:dyDescent="0.35">
      <c r="C266" s="27"/>
    </row>
    <row r="267" spans="3:3" x14ac:dyDescent="0.35">
      <c r="C267" s="27"/>
    </row>
    <row r="268" spans="3:3" x14ac:dyDescent="0.35">
      <c r="C268" s="27"/>
    </row>
    <row r="269" spans="3:3" x14ac:dyDescent="0.35">
      <c r="C269" s="27"/>
    </row>
    <row r="270" spans="3:3" x14ac:dyDescent="0.35">
      <c r="C270" s="27"/>
    </row>
    <row r="271" spans="3:3" x14ac:dyDescent="0.35">
      <c r="C271" s="27"/>
    </row>
    <row r="272" spans="3:3" x14ac:dyDescent="0.35">
      <c r="C272" s="27"/>
    </row>
    <row r="273" spans="3:3" x14ac:dyDescent="0.35">
      <c r="C273" s="27"/>
    </row>
    <row r="274" spans="3:3" x14ac:dyDescent="0.35">
      <c r="C274" s="27"/>
    </row>
    <row r="275" spans="3:3" x14ac:dyDescent="0.35">
      <c r="C275" s="27"/>
    </row>
    <row r="276" spans="3:3" x14ac:dyDescent="0.35">
      <c r="C276" s="27"/>
    </row>
    <row r="277" spans="3:3" x14ac:dyDescent="0.35">
      <c r="C277" s="27"/>
    </row>
    <row r="278" spans="3:3" x14ac:dyDescent="0.35">
      <c r="C278" s="27"/>
    </row>
    <row r="279" spans="3:3" x14ac:dyDescent="0.35">
      <c r="C279" s="27"/>
    </row>
    <row r="280" spans="3:3" x14ac:dyDescent="0.35">
      <c r="C280" s="27"/>
    </row>
    <row r="281" spans="3:3" x14ac:dyDescent="0.35">
      <c r="C281" s="27"/>
    </row>
    <row r="282" spans="3:3" x14ac:dyDescent="0.35">
      <c r="C282" s="27"/>
    </row>
    <row r="283" spans="3:3" x14ac:dyDescent="0.35">
      <c r="C283" s="27"/>
    </row>
    <row r="284" spans="3:3" x14ac:dyDescent="0.35">
      <c r="C284" s="27"/>
    </row>
    <row r="285" spans="3:3" x14ac:dyDescent="0.35">
      <c r="C285" s="27"/>
    </row>
    <row r="286" spans="3:3" x14ac:dyDescent="0.35">
      <c r="C286" s="27"/>
    </row>
    <row r="287" spans="3:3" x14ac:dyDescent="0.35">
      <c r="C287" s="27"/>
    </row>
    <row r="288" spans="3:3" x14ac:dyDescent="0.35">
      <c r="C288" s="27"/>
    </row>
    <row r="289" spans="3:3" x14ac:dyDescent="0.35">
      <c r="C289" s="27"/>
    </row>
    <row r="290" spans="3:3" x14ac:dyDescent="0.35">
      <c r="C290" s="27"/>
    </row>
    <row r="291" spans="3:3" x14ac:dyDescent="0.35">
      <c r="C291" s="27"/>
    </row>
    <row r="292" spans="3:3" x14ac:dyDescent="0.35">
      <c r="C292" s="27"/>
    </row>
    <row r="293" spans="3:3" x14ac:dyDescent="0.35">
      <c r="C293" s="27"/>
    </row>
    <row r="294" spans="3:3" x14ac:dyDescent="0.35">
      <c r="C294" s="27"/>
    </row>
    <row r="295" spans="3:3" x14ac:dyDescent="0.35">
      <c r="C295" s="27"/>
    </row>
    <row r="296" spans="3:3" x14ac:dyDescent="0.35">
      <c r="C296" s="27"/>
    </row>
    <row r="297" spans="3:3" x14ac:dyDescent="0.35">
      <c r="C297" s="27"/>
    </row>
    <row r="298" spans="3:3" x14ac:dyDescent="0.35">
      <c r="C298" s="27"/>
    </row>
    <row r="299" spans="3:3" x14ac:dyDescent="0.35">
      <c r="C299" s="27"/>
    </row>
    <row r="300" spans="3:3" x14ac:dyDescent="0.35">
      <c r="C300" s="27"/>
    </row>
    <row r="301" spans="3:3" x14ac:dyDescent="0.35">
      <c r="C301" s="27"/>
    </row>
    <row r="302" spans="3:3" x14ac:dyDescent="0.35">
      <c r="C302" s="27"/>
    </row>
    <row r="303" spans="3:3" x14ac:dyDescent="0.35">
      <c r="C303" s="27"/>
    </row>
    <row r="304" spans="3:3" x14ac:dyDescent="0.35">
      <c r="C304" s="27"/>
    </row>
    <row r="305" spans="3:3" x14ac:dyDescent="0.35">
      <c r="C305" s="27"/>
    </row>
    <row r="306" spans="3:3" x14ac:dyDescent="0.35">
      <c r="C306" s="27"/>
    </row>
    <row r="307" spans="3:3" x14ac:dyDescent="0.35">
      <c r="C307" s="27"/>
    </row>
    <row r="308" spans="3:3" x14ac:dyDescent="0.35">
      <c r="C308" s="27"/>
    </row>
    <row r="309" spans="3:3" x14ac:dyDescent="0.35">
      <c r="C309" s="27"/>
    </row>
    <row r="310" spans="3:3" x14ac:dyDescent="0.35">
      <c r="C310" s="27"/>
    </row>
    <row r="311" spans="3:3" x14ac:dyDescent="0.35">
      <c r="C311" s="27"/>
    </row>
    <row r="312" spans="3:3" x14ac:dyDescent="0.35">
      <c r="C312" s="27"/>
    </row>
    <row r="313" spans="3:3" x14ac:dyDescent="0.35">
      <c r="C313" s="27"/>
    </row>
    <row r="314" spans="3:3" x14ac:dyDescent="0.35">
      <c r="C314" s="27"/>
    </row>
    <row r="315" spans="3:3" x14ac:dyDescent="0.35">
      <c r="C315" s="27"/>
    </row>
    <row r="316" spans="3:3" x14ac:dyDescent="0.35">
      <c r="C316" s="27"/>
    </row>
    <row r="317" spans="3:3" x14ac:dyDescent="0.35">
      <c r="C317" s="27"/>
    </row>
    <row r="318" spans="3:3" x14ac:dyDescent="0.35">
      <c r="C318" s="27"/>
    </row>
    <row r="319" spans="3:3" x14ac:dyDescent="0.35">
      <c r="C319" s="27"/>
    </row>
    <row r="320" spans="3:3" x14ac:dyDescent="0.35">
      <c r="C320" s="27"/>
    </row>
    <row r="321" spans="3:3" x14ac:dyDescent="0.35">
      <c r="C321" s="27"/>
    </row>
    <row r="322" spans="3:3" x14ac:dyDescent="0.35">
      <c r="C322" s="27"/>
    </row>
    <row r="323" spans="3:3" x14ac:dyDescent="0.35">
      <c r="C323" s="27"/>
    </row>
    <row r="324" spans="3:3" x14ac:dyDescent="0.35">
      <c r="C324" s="27"/>
    </row>
    <row r="325" spans="3:3" x14ac:dyDescent="0.35">
      <c r="C325" s="27"/>
    </row>
    <row r="326" spans="3:3" x14ac:dyDescent="0.35">
      <c r="C326" s="27"/>
    </row>
    <row r="327" spans="3:3" x14ac:dyDescent="0.35">
      <c r="C327" s="27"/>
    </row>
    <row r="328" spans="3:3" x14ac:dyDescent="0.35">
      <c r="C328" s="27"/>
    </row>
    <row r="329" spans="3:3" x14ac:dyDescent="0.35">
      <c r="C329" s="27"/>
    </row>
    <row r="330" spans="3:3" x14ac:dyDescent="0.35">
      <c r="C330" s="27"/>
    </row>
    <row r="331" spans="3:3" x14ac:dyDescent="0.35">
      <c r="C331" s="27"/>
    </row>
    <row r="332" spans="3:3" x14ac:dyDescent="0.35">
      <c r="C332" s="27"/>
    </row>
    <row r="333" spans="3:3" x14ac:dyDescent="0.35">
      <c r="C333" s="27"/>
    </row>
    <row r="334" spans="3:3" x14ac:dyDescent="0.35">
      <c r="C334" s="27"/>
    </row>
    <row r="335" spans="3:3" x14ac:dyDescent="0.35">
      <c r="C335" s="27"/>
    </row>
    <row r="336" spans="3:3" x14ac:dyDescent="0.35">
      <c r="C336" s="27"/>
    </row>
    <row r="337" spans="3:3" x14ac:dyDescent="0.35">
      <c r="C337" s="27"/>
    </row>
    <row r="338" spans="3:3" x14ac:dyDescent="0.35">
      <c r="C338" s="27"/>
    </row>
    <row r="339" spans="3:3" x14ac:dyDescent="0.35">
      <c r="C339" s="27"/>
    </row>
    <row r="340" spans="3:3" x14ac:dyDescent="0.35">
      <c r="C340" s="27"/>
    </row>
    <row r="341" spans="3:3" x14ac:dyDescent="0.35">
      <c r="C341" s="27"/>
    </row>
    <row r="342" spans="3:3" x14ac:dyDescent="0.35">
      <c r="C342" s="27"/>
    </row>
    <row r="343" spans="3:3" x14ac:dyDescent="0.35">
      <c r="C343" s="27"/>
    </row>
    <row r="344" spans="3:3" x14ac:dyDescent="0.35">
      <c r="C344" s="27"/>
    </row>
    <row r="345" spans="3:3" x14ac:dyDescent="0.35">
      <c r="C345" s="27"/>
    </row>
    <row r="346" spans="3:3" x14ac:dyDescent="0.35">
      <c r="C346" s="27"/>
    </row>
    <row r="347" spans="3:3" x14ac:dyDescent="0.35">
      <c r="C347" s="27"/>
    </row>
    <row r="348" spans="3:3" x14ac:dyDescent="0.35">
      <c r="C348" s="27"/>
    </row>
    <row r="349" spans="3:3" x14ac:dyDescent="0.35">
      <c r="C349" s="27"/>
    </row>
    <row r="350" spans="3:3" x14ac:dyDescent="0.35">
      <c r="C350" s="27"/>
    </row>
    <row r="351" spans="3:3" x14ac:dyDescent="0.35">
      <c r="C351" s="27"/>
    </row>
    <row r="352" spans="3:3" x14ac:dyDescent="0.35">
      <c r="C352" s="27"/>
    </row>
    <row r="353" spans="3:3" x14ac:dyDescent="0.35">
      <c r="C353" s="27"/>
    </row>
    <row r="354" spans="3:3" x14ac:dyDescent="0.35">
      <c r="C354" s="27"/>
    </row>
    <row r="355" spans="3:3" x14ac:dyDescent="0.35">
      <c r="C355" s="27"/>
    </row>
    <row r="356" spans="3:3" x14ac:dyDescent="0.35">
      <c r="C356" s="27"/>
    </row>
    <row r="357" spans="3:3" x14ac:dyDescent="0.35">
      <c r="C357" s="27"/>
    </row>
    <row r="358" spans="3:3" x14ac:dyDescent="0.35">
      <c r="C358" s="27"/>
    </row>
    <row r="359" spans="3:3" x14ac:dyDescent="0.35">
      <c r="C359" s="27"/>
    </row>
    <row r="360" spans="3:3" x14ac:dyDescent="0.35">
      <c r="C360" s="27"/>
    </row>
    <row r="361" spans="3:3" x14ac:dyDescent="0.35">
      <c r="C361" s="27"/>
    </row>
    <row r="362" spans="3:3" x14ac:dyDescent="0.35">
      <c r="C362" s="27"/>
    </row>
    <row r="363" spans="3:3" x14ac:dyDescent="0.35">
      <c r="C363" s="27"/>
    </row>
    <row r="364" spans="3:3" x14ac:dyDescent="0.35">
      <c r="C364" s="27"/>
    </row>
    <row r="365" spans="3:3" x14ac:dyDescent="0.35">
      <c r="C365" s="27"/>
    </row>
    <row r="366" spans="3:3" x14ac:dyDescent="0.35">
      <c r="C366" s="27"/>
    </row>
    <row r="367" spans="3:3" x14ac:dyDescent="0.35">
      <c r="C367" s="27"/>
    </row>
    <row r="368" spans="3:3" x14ac:dyDescent="0.35">
      <c r="C368" s="27"/>
    </row>
    <row r="369" spans="3:3" x14ac:dyDescent="0.35">
      <c r="C369" s="27"/>
    </row>
    <row r="370" spans="3:3" x14ac:dyDescent="0.35">
      <c r="C370" s="27"/>
    </row>
    <row r="371" spans="3:3" x14ac:dyDescent="0.35">
      <c r="C371" s="27"/>
    </row>
    <row r="372" spans="3:3" x14ac:dyDescent="0.35">
      <c r="C372" s="27"/>
    </row>
    <row r="373" spans="3:3" x14ac:dyDescent="0.35">
      <c r="C373" s="27"/>
    </row>
    <row r="374" spans="3:3" x14ac:dyDescent="0.35">
      <c r="C374" s="27"/>
    </row>
    <row r="375" spans="3:3" x14ac:dyDescent="0.35">
      <c r="C375" s="27"/>
    </row>
    <row r="376" spans="3:3" x14ac:dyDescent="0.35">
      <c r="C376" s="27"/>
    </row>
    <row r="377" spans="3:3" x14ac:dyDescent="0.35">
      <c r="C377" s="27"/>
    </row>
    <row r="378" spans="3:3" x14ac:dyDescent="0.35">
      <c r="C378" s="27"/>
    </row>
    <row r="379" spans="3:3" x14ac:dyDescent="0.35">
      <c r="C379" s="27"/>
    </row>
    <row r="380" spans="3:3" x14ac:dyDescent="0.35">
      <c r="C380" s="27"/>
    </row>
    <row r="381" spans="3:3" x14ac:dyDescent="0.35">
      <c r="C381" s="27"/>
    </row>
    <row r="382" spans="3:3" x14ac:dyDescent="0.35">
      <c r="C382" s="27"/>
    </row>
    <row r="383" spans="3:3" x14ac:dyDescent="0.35">
      <c r="C383" s="27"/>
    </row>
    <row r="384" spans="3:3" x14ac:dyDescent="0.35">
      <c r="C384" s="27"/>
    </row>
    <row r="385" spans="3:3" x14ac:dyDescent="0.35">
      <c r="C385" s="27"/>
    </row>
    <row r="386" spans="3:3" x14ac:dyDescent="0.35">
      <c r="C386" s="27"/>
    </row>
    <row r="387" spans="3:3" x14ac:dyDescent="0.35">
      <c r="C387" s="27"/>
    </row>
    <row r="388" spans="3:3" x14ac:dyDescent="0.35">
      <c r="C388" s="27"/>
    </row>
    <row r="389" spans="3:3" x14ac:dyDescent="0.35">
      <c r="C389" s="27"/>
    </row>
    <row r="390" spans="3:3" x14ac:dyDescent="0.35">
      <c r="C390" s="27"/>
    </row>
    <row r="391" spans="3:3" x14ac:dyDescent="0.35">
      <c r="C391" s="27"/>
    </row>
    <row r="392" spans="3:3" x14ac:dyDescent="0.35">
      <c r="C392" s="27"/>
    </row>
    <row r="393" spans="3:3" x14ac:dyDescent="0.35">
      <c r="C393" s="27"/>
    </row>
    <row r="394" spans="3:3" x14ac:dyDescent="0.35">
      <c r="C394" s="27"/>
    </row>
    <row r="395" spans="3:3" x14ac:dyDescent="0.35">
      <c r="C395" s="27"/>
    </row>
    <row r="396" spans="3:3" x14ac:dyDescent="0.35">
      <c r="C396" s="27"/>
    </row>
    <row r="397" spans="3:3" x14ac:dyDescent="0.35">
      <c r="C397" s="27"/>
    </row>
    <row r="398" spans="3:3" x14ac:dyDescent="0.35">
      <c r="C398" s="27"/>
    </row>
    <row r="399" spans="3:3" x14ac:dyDescent="0.35">
      <c r="C399" s="27"/>
    </row>
    <row r="400" spans="3:3" x14ac:dyDescent="0.35">
      <c r="C400" s="27"/>
    </row>
    <row r="401" spans="3:3" x14ac:dyDescent="0.35">
      <c r="C401" s="27"/>
    </row>
    <row r="402" spans="3:3" x14ac:dyDescent="0.35">
      <c r="C402" s="27"/>
    </row>
    <row r="403" spans="3:3" x14ac:dyDescent="0.35">
      <c r="C403" s="27"/>
    </row>
    <row r="404" spans="3:3" x14ac:dyDescent="0.35">
      <c r="C404" s="27"/>
    </row>
    <row r="405" spans="3:3" x14ac:dyDescent="0.35">
      <c r="C405" s="27"/>
    </row>
    <row r="406" spans="3:3" x14ac:dyDescent="0.35">
      <c r="C406" s="27"/>
    </row>
    <row r="407" spans="3:3" x14ac:dyDescent="0.35">
      <c r="C407" s="27"/>
    </row>
    <row r="408" spans="3:3" x14ac:dyDescent="0.35">
      <c r="C408" s="27"/>
    </row>
    <row r="409" spans="3:3" x14ac:dyDescent="0.35">
      <c r="C409" s="27"/>
    </row>
    <row r="410" spans="3:3" x14ac:dyDescent="0.35">
      <c r="C410" s="27"/>
    </row>
    <row r="411" spans="3:3" x14ac:dyDescent="0.35">
      <c r="C411" s="27"/>
    </row>
    <row r="412" spans="3:3" x14ac:dyDescent="0.35">
      <c r="C412" s="27"/>
    </row>
    <row r="413" spans="3:3" x14ac:dyDescent="0.35">
      <c r="C413" s="27"/>
    </row>
    <row r="414" spans="3:3" x14ac:dyDescent="0.35">
      <c r="C414" s="27"/>
    </row>
    <row r="415" spans="3:3" x14ac:dyDescent="0.35">
      <c r="C415" s="27"/>
    </row>
    <row r="416" spans="3:3" x14ac:dyDescent="0.35">
      <c r="C416" s="27"/>
    </row>
    <row r="417" spans="3:3" x14ac:dyDescent="0.35">
      <c r="C417" s="27"/>
    </row>
    <row r="418" spans="3:3" x14ac:dyDescent="0.35">
      <c r="C418" s="27"/>
    </row>
    <row r="419" spans="3:3" x14ac:dyDescent="0.35">
      <c r="C419" s="27"/>
    </row>
    <row r="420" spans="3:3" x14ac:dyDescent="0.35">
      <c r="C420" s="27"/>
    </row>
    <row r="421" spans="3:3" x14ac:dyDescent="0.35">
      <c r="C421" s="27"/>
    </row>
    <row r="422" spans="3:3" x14ac:dyDescent="0.35">
      <c r="C422" s="27"/>
    </row>
    <row r="423" spans="3:3" x14ac:dyDescent="0.35">
      <c r="C423" s="27"/>
    </row>
    <row r="424" spans="3:3" x14ac:dyDescent="0.35">
      <c r="C424" s="27"/>
    </row>
    <row r="425" spans="3:3" x14ac:dyDescent="0.35">
      <c r="C425" s="27"/>
    </row>
    <row r="426" spans="3:3" x14ac:dyDescent="0.35">
      <c r="C426" s="27"/>
    </row>
    <row r="427" spans="3:3" x14ac:dyDescent="0.35">
      <c r="C427" s="27"/>
    </row>
    <row r="428" spans="3:3" x14ac:dyDescent="0.35">
      <c r="C428" s="27"/>
    </row>
    <row r="429" spans="3:3" x14ac:dyDescent="0.35">
      <c r="C429" s="27"/>
    </row>
    <row r="430" spans="3:3" x14ac:dyDescent="0.35">
      <c r="C430" s="27"/>
    </row>
    <row r="431" spans="3:3" x14ac:dyDescent="0.35">
      <c r="C431" s="27"/>
    </row>
    <row r="432" spans="3:3" x14ac:dyDescent="0.35">
      <c r="C432" s="27"/>
    </row>
    <row r="433" spans="3:3" x14ac:dyDescent="0.35">
      <c r="C433" s="27"/>
    </row>
    <row r="434" spans="3:3" x14ac:dyDescent="0.35">
      <c r="C434" s="27"/>
    </row>
    <row r="435" spans="3:3" x14ac:dyDescent="0.35">
      <c r="C435" s="27"/>
    </row>
    <row r="436" spans="3:3" x14ac:dyDescent="0.35">
      <c r="C436" s="27"/>
    </row>
    <row r="437" spans="3:3" x14ac:dyDescent="0.35">
      <c r="C437" s="27"/>
    </row>
    <row r="438" spans="3:3" x14ac:dyDescent="0.35">
      <c r="C438" s="27"/>
    </row>
    <row r="439" spans="3:3" x14ac:dyDescent="0.35">
      <c r="C439" s="27"/>
    </row>
    <row r="440" spans="3:3" x14ac:dyDescent="0.35">
      <c r="C440" s="27"/>
    </row>
    <row r="441" spans="3:3" x14ac:dyDescent="0.35">
      <c r="C441" s="27"/>
    </row>
    <row r="442" spans="3:3" x14ac:dyDescent="0.35">
      <c r="C442" s="27"/>
    </row>
    <row r="443" spans="3:3" x14ac:dyDescent="0.35">
      <c r="C443" s="27"/>
    </row>
    <row r="444" spans="3:3" x14ac:dyDescent="0.35">
      <c r="C444" s="27"/>
    </row>
    <row r="445" spans="3:3" x14ac:dyDescent="0.35">
      <c r="C445" s="27"/>
    </row>
    <row r="446" spans="3:3" x14ac:dyDescent="0.35">
      <c r="C446" s="27"/>
    </row>
    <row r="447" spans="3:3" x14ac:dyDescent="0.35">
      <c r="C447" s="27"/>
    </row>
    <row r="448" spans="3:3" x14ac:dyDescent="0.35">
      <c r="C448" s="27"/>
    </row>
    <row r="449" spans="3:3" x14ac:dyDescent="0.35">
      <c r="C449" s="27"/>
    </row>
    <row r="450" spans="3:3" x14ac:dyDescent="0.35">
      <c r="C450" s="27"/>
    </row>
    <row r="451" spans="3:3" x14ac:dyDescent="0.35">
      <c r="C451" s="27"/>
    </row>
    <row r="452" spans="3:3" x14ac:dyDescent="0.35">
      <c r="C452" s="27"/>
    </row>
    <row r="453" spans="3:3" x14ac:dyDescent="0.35">
      <c r="C453" s="27"/>
    </row>
    <row r="454" spans="3:3" x14ac:dyDescent="0.35">
      <c r="C454" s="27"/>
    </row>
    <row r="455" spans="3:3" x14ac:dyDescent="0.35">
      <c r="C455" s="27"/>
    </row>
    <row r="456" spans="3:3" x14ac:dyDescent="0.35">
      <c r="C456" s="27"/>
    </row>
    <row r="457" spans="3:3" x14ac:dyDescent="0.35">
      <c r="C457" s="27"/>
    </row>
    <row r="458" spans="3:3" x14ac:dyDescent="0.35">
      <c r="C458" s="27"/>
    </row>
    <row r="459" spans="3:3" x14ac:dyDescent="0.35">
      <c r="C459" s="27"/>
    </row>
    <row r="460" spans="3:3" x14ac:dyDescent="0.35">
      <c r="C460" s="27"/>
    </row>
    <row r="461" spans="3:3" x14ac:dyDescent="0.35">
      <c r="C461" s="27"/>
    </row>
    <row r="462" spans="3:3" x14ac:dyDescent="0.35">
      <c r="C462" s="27"/>
    </row>
    <row r="463" spans="3:3" x14ac:dyDescent="0.35">
      <c r="C463" s="27"/>
    </row>
    <row r="464" spans="3:3" x14ac:dyDescent="0.35">
      <c r="C464" s="27"/>
    </row>
    <row r="465" spans="3:3" x14ac:dyDescent="0.35">
      <c r="C465" s="27"/>
    </row>
    <row r="466" spans="3:3" x14ac:dyDescent="0.35">
      <c r="C466" s="27"/>
    </row>
    <row r="467" spans="3:3" x14ac:dyDescent="0.35">
      <c r="C467" s="27"/>
    </row>
    <row r="468" spans="3:3" x14ac:dyDescent="0.35">
      <c r="C468" s="27"/>
    </row>
    <row r="469" spans="3:3" x14ac:dyDescent="0.35">
      <c r="C469" s="27"/>
    </row>
    <row r="470" spans="3:3" x14ac:dyDescent="0.35">
      <c r="C470" s="27"/>
    </row>
    <row r="471" spans="3:3" x14ac:dyDescent="0.35">
      <c r="C471" s="27"/>
    </row>
    <row r="472" spans="3:3" x14ac:dyDescent="0.35">
      <c r="C472" s="27"/>
    </row>
    <row r="473" spans="3:3" x14ac:dyDescent="0.35">
      <c r="C473" s="27"/>
    </row>
    <row r="474" spans="3:3" x14ac:dyDescent="0.35">
      <c r="C474" s="27"/>
    </row>
    <row r="475" spans="3:3" x14ac:dyDescent="0.35">
      <c r="C475" s="27"/>
    </row>
    <row r="476" spans="3:3" x14ac:dyDescent="0.35">
      <c r="C476" s="27"/>
    </row>
    <row r="477" spans="3:3" x14ac:dyDescent="0.35">
      <c r="C477" s="27"/>
    </row>
    <row r="478" spans="3:3" x14ac:dyDescent="0.35">
      <c r="C478" s="27"/>
    </row>
    <row r="479" spans="3:3" x14ac:dyDescent="0.35">
      <c r="C479" s="27"/>
    </row>
    <row r="480" spans="3:3" x14ac:dyDescent="0.35">
      <c r="C480" s="27"/>
    </row>
    <row r="481" spans="3:3" x14ac:dyDescent="0.35">
      <c r="C481" s="27"/>
    </row>
    <row r="482" spans="3:3" x14ac:dyDescent="0.35">
      <c r="C482" s="27"/>
    </row>
    <row r="483" spans="3:3" x14ac:dyDescent="0.35">
      <c r="C483" s="27"/>
    </row>
    <row r="484" spans="3:3" x14ac:dyDescent="0.35">
      <c r="C484" s="27"/>
    </row>
    <row r="485" spans="3:3" x14ac:dyDescent="0.35">
      <c r="C485" s="27"/>
    </row>
    <row r="486" spans="3:3" x14ac:dyDescent="0.35">
      <c r="C486" s="27"/>
    </row>
    <row r="487" spans="3:3" x14ac:dyDescent="0.35">
      <c r="C487" s="27"/>
    </row>
    <row r="488" spans="3:3" x14ac:dyDescent="0.35">
      <c r="C488" s="27"/>
    </row>
    <row r="489" spans="3:3" x14ac:dyDescent="0.35">
      <c r="C489" s="27"/>
    </row>
    <row r="490" spans="3:3" x14ac:dyDescent="0.35">
      <c r="C490" s="27"/>
    </row>
    <row r="491" spans="3:3" x14ac:dyDescent="0.35">
      <c r="C491" s="27"/>
    </row>
    <row r="492" spans="3:3" x14ac:dyDescent="0.35">
      <c r="C492" s="27"/>
    </row>
    <row r="493" spans="3:3" x14ac:dyDescent="0.35">
      <c r="C493" s="27"/>
    </row>
    <row r="494" spans="3:3" x14ac:dyDescent="0.35">
      <c r="C494" s="27"/>
    </row>
    <row r="495" spans="3:3" x14ac:dyDescent="0.35">
      <c r="C495" s="27"/>
    </row>
    <row r="496" spans="3:3" x14ac:dyDescent="0.35">
      <c r="C496" s="27"/>
    </row>
    <row r="497" spans="3:3" x14ac:dyDescent="0.35">
      <c r="C497" s="27"/>
    </row>
    <row r="498" spans="3:3" x14ac:dyDescent="0.35">
      <c r="C498" s="27"/>
    </row>
    <row r="499" spans="3:3" x14ac:dyDescent="0.35">
      <c r="C499" s="27"/>
    </row>
    <row r="500" spans="3:3" x14ac:dyDescent="0.35">
      <c r="C500" s="27"/>
    </row>
    <row r="501" spans="3:3" x14ac:dyDescent="0.35">
      <c r="C501" s="27"/>
    </row>
    <row r="502" spans="3:3" x14ac:dyDescent="0.35">
      <c r="C502" s="27"/>
    </row>
    <row r="503" spans="3:3" x14ac:dyDescent="0.35">
      <c r="C503" s="27"/>
    </row>
    <row r="504" spans="3:3" x14ac:dyDescent="0.35">
      <c r="C504" s="27"/>
    </row>
    <row r="505" spans="3:3" x14ac:dyDescent="0.35">
      <c r="C505" s="27"/>
    </row>
    <row r="506" spans="3:3" x14ac:dyDescent="0.35">
      <c r="C506" s="27"/>
    </row>
    <row r="507" spans="3:3" x14ac:dyDescent="0.35">
      <c r="C507" s="27"/>
    </row>
    <row r="508" spans="3:3" x14ac:dyDescent="0.35">
      <c r="C508" s="27"/>
    </row>
    <row r="509" spans="3:3" x14ac:dyDescent="0.35">
      <c r="C509" s="27"/>
    </row>
    <row r="510" spans="3:3" x14ac:dyDescent="0.35">
      <c r="C510" s="27"/>
    </row>
    <row r="511" spans="3:3" x14ac:dyDescent="0.35">
      <c r="C511" s="27"/>
    </row>
    <row r="512" spans="3:3" x14ac:dyDescent="0.35">
      <c r="C512" s="27"/>
    </row>
    <row r="513" spans="3:3" x14ac:dyDescent="0.35">
      <c r="C513" s="27"/>
    </row>
    <row r="514" spans="3:3" x14ac:dyDescent="0.35">
      <c r="C514" s="27"/>
    </row>
    <row r="515" spans="3:3" x14ac:dyDescent="0.35">
      <c r="C515" s="27"/>
    </row>
    <row r="516" spans="3:3" x14ac:dyDescent="0.35">
      <c r="C516" s="27"/>
    </row>
    <row r="517" spans="3:3" x14ac:dyDescent="0.35">
      <c r="C517" s="27"/>
    </row>
    <row r="518" spans="3:3" x14ac:dyDescent="0.35">
      <c r="C518" s="27"/>
    </row>
    <row r="519" spans="3:3" x14ac:dyDescent="0.35">
      <c r="C519" s="27"/>
    </row>
    <row r="520" spans="3:3" x14ac:dyDescent="0.35">
      <c r="C520" s="27"/>
    </row>
    <row r="521" spans="3:3" x14ac:dyDescent="0.35">
      <c r="C521" s="27"/>
    </row>
    <row r="522" spans="3:3" x14ac:dyDescent="0.35">
      <c r="C522" s="27"/>
    </row>
    <row r="523" spans="3:3" x14ac:dyDescent="0.35">
      <c r="C523" s="27"/>
    </row>
    <row r="524" spans="3:3" x14ac:dyDescent="0.35">
      <c r="C524" s="27"/>
    </row>
    <row r="525" spans="3:3" x14ac:dyDescent="0.35">
      <c r="C525" s="27"/>
    </row>
    <row r="526" spans="3:3" x14ac:dyDescent="0.35">
      <c r="C526" s="27"/>
    </row>
    <row r="527" spans="3:3" x14ac:dyDescent="0.35">
      <c r="C527" s="27"/>
    </row>
    <row r="528" spans="3:3" x14ac:dyDescent="0.35">
      <c r="C528" s="27"/>
    </row>
    <row r="529" spans="3:3" x14ac:dyDescent="0.35">
      <c r="C529" s="27"/>
    </row>
    <row r="530" spans="3:3" x14ac:dyDescent="0.35">
      <c r="C530" s="27"/>
    </row>
    <row r="531" spans="3:3" x14ac:dyDescent="0.35">
      <c r="C531" s="27"/>
    </row>
    <row r="532" spans="3:3" x14ac:dyDescent="0.35">
      <c r="C532" s="27"/>
    </row>
    <row r="533" spans="3:3" x14ac:dyDescent="0.35">
      <c r="C533" s="27"/>
    </row>
    <row r="534" spans="3:3" x14ac:dyDescent="0.35">
      <c r="C534" s="27"/>
    </row>
    <row r="535" spans="3:3" x14ac:dyDescent="0.35">
      <c r="C535" s="27"/>
    </row>
    <row r="536" spans="3:3" x14ac:dyDescent="0.35">
      <c r="C536" s="27"/>
    </row>
    <row r="537" spans="3:3" x14ac:dyDescent="0.35">
      <c r="C537" s="27"/>
    </row>
    <row r="538" spans="3:3" x14ac:dyDescent="0.35">
      <c r="C538" s="27"/>
    </row>
    <row r="539" spans="3:3" x14ac:dyDescent="0.35">
      <c r="C539" s="27"/>
    </row>
    <row r="540" spans="3:3" x14ac:dyDescent="0.35">
      <c r="C540" s="27"/>
    </row>
    <row r="541" spans="3:3" x14ac:dyDescent="0.35">
      <c r="C541" s="27"/>
    </row>
    <row r="542" spans="3:3" x14ac:dyDescent="0.35">
      <c r="C542" s="27"/>
    </row>
    <row r="543" spans="3:3" x14ac:dyDescent="0.35">
      <c r="C543" s="27"/>
    </row>
    <row r="544" spans="3:3" x14ac:dyDescent="0.35">
      <c r="C544" s="27"/>
    </row>
    <row r="545" spans="3:3" x14ac:dyDescent="0.35">
      <c r="C545" s="27"/>
    </row>
    <row r="546" spans="3:3" x14ac:dyDescent="0.35">
      <c r="C546" s="27"/>
    </row>
    <row r="547" spans="3:3" x14ac:dyDescent="0.35">
      <c r="C547" s="27"/>
    </row>
    <row r="548" spans="3:3" x14ac:dyDescent="0.35">
      <c r="C548" s="27"/>
    </row>
    <row r="549" spans="3:3" x14ac:dyDescent="0.35">
      <c r="C549" s="27"/>
    </row>
    <row r="550" spans="3:3" x14ac:dyDescent="0.35">
      <c r="C550" s="27"/>
    </row>
    <row r="551" spans="3:3" x14ac:dyDescent="0.35">
      <c r="C551" s="27"/>
    </row>
    <row r="552" spans="3:3" x14ac:dyDescent="0.35">
      <c r="C552" s="27"/>
    </row>
    <row r="553" spans="3:3" x14ac:dyDescent="0.35">
      <c r="C553" s="27"/>
    </row>
    <row r="554" spans="3:3" x14ac:dyDescent="0.35">
      <c r="C554" s="27"/>
    </row>
    <row r="555" spans="3:3" x14ac:dyDescent="0.35">
      <c r="C555" s="27"/>
    </row>
    <row r="556" spans="3:3" x14ac:dyDescent="0.35">
      <c r="C556" s="27"/>
    </row>
    <row r="557" spans="3:3" x14ac:dyDescent="0.35">
      <c r="C557" s="27"/>
    </row>
    <row r="558" spans="3:3" x14ac:dyDescent="0.35">
      <c r="C558" s="27"/>
    </row>
    <row r="559" spans="3:3" x14ac:dyDescent="0.35">
      <c r="C559" s="27"/>
    </row>
    <row r="560" spans="3:3" x14ac:dyDescent="0.35">
      <c r="C560" s="27"/>
    </row>
    <row r="561" spans="3:3" x14ac:dyDescent="0.35">
      <c r="C561" s="27"/>
    </row>
    <row r="562" spans="3:3" x14ac:dyDescent="0.35">
      <c r="C562" s="27"/>
    </row>
    <row r="563" spans="3:3" x14ac:dyDescent="0.35">
      <c r="C563" s="27"/>
    </row>
    <row r="564" spans="3:3" x14ac:dyDescent="0.35">
      <c r="C564" s="27"/>
    </row>
    <row r="565" spans="3:3" x14ac:dyDescent="0.35">
      <c r="C565" s="27"/>
    </row>
    <row r="566" spans="3:3" x14ac:dyDescent="0.35">
      <c r="C566" s="27"/>
    </row>
    <row r="567" spans="3:3" x14ac:dyDescent="0.35">
      <c r="C567" s="27"/>
    </row>
    <row r="568" spans="3:3" x14ac:dyDescent="0.35">
      <c r="C568" s="27"/>
    </row>
    <row r="569" spans="3:3" x14ac:dyDescent="0.35">
      <c r="C569" s="27"/>
    </row>
    <row r="570" spans="3:3" x14ac:dyDescent="0.35">
      <c r="C570" s="27"/>
    </row>
    <row r="571" spans="3:3" x14ac:dyDescent="0.35">
      <c r="C571" s="27"/>
    </row>
    <row r="572" spans="3:3" x14ac:dyDescent="0.35">
      <c r="C572" s="27"/>
    </row>
    <row r="573" spans="3:3" x14ac:dyDescent="0.35">
      <c r="C573" s="27"/>
    </row>
    <row r="574" spans="3:3" x14ac:dyDescent="0.35">
      <c r="C574" s="27"/>
    </row>
    <row r="575" spans="3:3" x14ac:dyDescent="0.35">
      <c r="C575" s="27"/>
    </row>
    <row r="576" spans="3:3" x14ac:dyDescent="0.35">
      <c r="C576" s="27"/>
    </row>
    <row r="577" spans="3:3" x14ac:dyDescent="0.35">
      <c r="C577" s="27"/>
    </row>
    <row r="578" spans="3:3" x14ac:dyDescent="0.35">
      <c r="C578" s="27"/>
    </row>
    <row r="579" spans="3:3" x14ac:dyDescent="0.35">
      <c r="C579" s="27"/>
    </row>
    <row r="580" spans="3:3" x14ac:dyDescent="0.35">
      <c r="C580" s="27"/>
    </row>
    <row r="581" spans="3:3" x14ac:dyDescent="0.35">
      <c r="C581" s="27"/>
    </row>
    <row r="582" spans="3:3" x14ac:dyDescent="0.35">
      <c r="C582" s="27"/>
    </row>
    <row r="583" spans="3:3" x14ac:dyDescent="0.35">
      <c r="C583" s="27"/>
    </row>
    <row r="584" spans="3:3" x14ac:dyDescent="0.35">
      <c r="C584" s="27"/>
    </row>
    <row r="585" spans="3:3" x14ac:dyDescent="0.35">
      <c r="C585" s="27"/>
    </row>
    <row r="586" spans="3:3" x14ac:dyDescent="0.35">
      <c r="C586" s="27"/>
    </row>
    <row r="587" spans="3:3" x14ac:dyDescent="0.35">
      <c r="C587" s="27"/>
    </row>
    <row r="588" spans="3:3" x14ac:dyDescent="0.35">
      <c r="C588" s="27"/>
    </row>
    <row r="589" spans="3:3" x14ac:dyDescent="0.35">
      <c r="C589" s="27"/>
    </row>
    <row r="590" spans="3:3" x14ac:dyDescent="0.35">
      <c r="C590" s="27"/>
    </row>
    <row r="591" spans="3:3" x14ac:dyDescent="0.35">
      <c r="C591" s="27"/>
    </row>
    <row r="592" spans="3:3" x14ac:dyDescent="0.35">
      <c r="C592" s="27"/>
    </row>
    <row r="593" spans="3:3" x14ac:dyDescent="0.35">
      <c r="C593" s="27"/>
    </row>
    <row r="594" spans="3:3" x14ac:dyDescent="0.35">
      <c r="C594" s="27"/>
    </row>
    <row r="595" spans="3:3" x14ac:dyDescent="0.35">
      <c r="C595" s="27"/>
    </row>
    <row r="596" spans="3:3" x14ac:dyDescent="0.35">
      <c r="C596" s="27"/>
    </row>
    <row r="597" spans="3:3" x14ac:dyDescent="0.35">
      <c r="C597" s="27"/>
    </row>
    <row r="598" spans="3:3" x14ac:dyDescent="0.35">
      <c r="C598" s="27"/>
    </row>
    <row r="599" spans="3:3" x14ac:dyDescent="0.35">
      <c r="C599" s="27"/>
    </row>
    <row r="600" spans="3:3" x14ac:dyDescent="0.35">
      <c r="C600" s="27"/>
    </row>
    <row r="601" spans="3:3" x14ac:dyDescent="0.35">
      <c r="C601" s="27"/>
    </row>
    <row r="602" spans="3:3" x14ac:dyDescent="0.35">
      <c r="C602" s="27"/>
    </row>
    <row r="603" spans="3:3" x14ac:dyDescent="0.35">
      <c r="C603" s="27"/>
    </row>
    <row r="604" spans="3:3" x14ac:dyDescent="0.35">
      <c r="C604" s="27"/>
    </row>
    <row r="605" spans="3:3" x14ac:dyDescent="0.35">
      <c r="C605" s="27"/>
    </row>
    <row r="606" spans="3:3" x14ac:dyDescent="0.35">
      <c r="C606" s="27"/>
    </row>
    <row r="607" spans="3:3" x14ac:dyDescent="0.35">
      <c r="C607" s="27"/>
    </row>
    <row r="608" spans="3:3" x14ac:dyDescent="0.35">
      <c r="C608" s="27"/>
    </row>
    <row r="609" spans="3:3" x14ac:dyDescent="0.35">
      <c r="C609" s="27"/>
    </row>
    <row r="610" spans="3:3" x14ac:dyDescent="0.35">
      <c r="C610" s="27"/>
    </row>
    <row r="611" spans="3:3" x14ac:dyDescent="0.35">
      <c r="C611" s="27"/>
    </row>
    <row r="612" spans="3:3" x14ac:dyDescent="0.35">
      <c r="C612" s="27"/>
    </row>
    <row r="613" spans="3:3" x14ac:dyDescent="0.35">
      <c r="C613" s="27"/>
    </row>
    <row r="614" spans="3:3" x14ac:dyDescent="0.35">
      <c r="C614" s="27"/>
    </row>
    <row r="615" spans="3:3" x14ac:dyDescent="0.35">
      <c r="C615" s="27"/>
    </row>
    <row r="616" spans="3:3" x14ac:dyDescent="0.35">
      <c r="C616" s="27"/>
    </row>
    <row r="617" spans="3:3" x14ac:dyDescent="0.35">
      <c r="C617" s="27"/>
    </row>
    <row r="618" spans="3:3" x14ac:dyDescent="0.35">
      <c r="C618" s="27"/>
    </row>
    <row r="619" spans="3:3" x14ac:dyDescent="0.35">
      <c r="C619" s="27"/>
    </row>
    <row r="620" spans="3:3" x14ac:dyDescent="0.35">
      <c r="C620" s="27"/>
    </row>
    <row r="621" spans="3:3" x14ac:dyDescent="0.35">
      <c r="C621" s="27"/>
    </row>
    <row r="622" spans="3:3" x14ac:dyDescent="0.35">
      <c r="C622" s="27"/>
    </row>
    <row r="623" spans="3:3" x14ac:dyDescent="0.35">
      <c r="C623" s="27"/>
    </row>
    <row r="624" spans="3:3" x14ac:dyDescent="0.35">
      <c r="C624" s="27"/>
    </row>
    <row r="625" spans="3:3" x14ac:dyDescent="0.35">
      <c r="C625" s="27"/>
    </row>
    <row r="626" spans="3:3" x14ac:dyDescent="0.35">
      <c r="C626" s="27"/>
    </row>
    <row r="627" spans="3:3" x14ac:dyDescent="0.35">
      <c r="C627" s="27"/>
    </row>
    <row r="628" spans="3:3" x14ac:dyDescent="0.35">
      <c r="C628" s="27"/>
    </row>
    <row r="629" spans="3:3" x14ac:dyDescent="0.35">
      <c r="C629" s="27"/>
    </row>
    <row r="630" spans="3:3" x14ac:dyDescent="0.35">
      <c r="C630" s="27"/>
    </row>
    <row r="631" spans="3:3" x14ac:dyDescent="0.35">
      <c r="C631" s="27"/>
    </row>
    <row r="632" spans="3:3" x14ac:dyDescent="0.35">
      <c r="C632" s="27"/>
    </row>
    <row r="633" spans="3:3" x14ac:dyDescent="0.35">
      <c r="C633" s="27"/>
    </row>
    <row r="634" spans="3:3" x14ac:dyDescent="0.35">
      <c r="C634" s="27"/>
    </row>
    <row r="635" spans="3:3" x14ac:dyDescent="0.35">
      <c r="C635" s="27"/>
    </row>
    <row r="636" spans="3:3" x14ac:dyDescent="0.35">
      <c r="C636" s="27"/>
    </row>
    <row r="637" spans="3:3" x14ac:dyDescent="0.35">
      <c r="C637" s="27"/>
    </row>
    <row r="638" spans="3:3" x14ac:dyDescent="0.35">
      <c r="C638" s="27"/>
    </row>
    <row r="639" spans="3:3" x14ac:dyDescent="0.35">
      <c r="C639" s="27"/>
    </row>
    <row r="640" spans="3:3" x14ac:dyDescent="0.35">
      <c r="C640" s="27"/>
    </row>
    <row r="641" spans="3:3" x14ac:dyDescent="0.35">
      <c r="C641" s="27"/>
    </row>
    <row r="642" spans="3:3" x14ac:dyDescent="0.35">
      <c r="C642" s="27"/>
    </row>
    <row r="643" spans="3:3" x14ac:dyDescent="0.35">
      <c r="C643" s="27"/>
    </row>
    <row r="644" spans="3:3" x14ac:dyDescent="0.35">
      <c r="C644" s="27"/>
    </row>
    <row r="645" spans="3:3" x14ac:dyDescent="0.35">
      <c r="C645" s="27"/>
    </row>
    <row r="646" spans="3:3" x14ac:dyDescent="0.35">
      <c r="C646" s="27"/>
    </row>
    <row r="647" spans="3:3" x14ac:dyDescent="0.35">
      <c r="C647" s="27"/>
    </row>
    <row r="648" spans="3:3" x14ac:dyDescent="0.35">
      <c r="C648" s="27"/>
    </row>
    <row r="649" spans="3:3" x14ac:dyDescent="0.35">
      <c r="C649" s="27"/>
    </row>
    <row r="650" spans="3:3" x14ac:dyDescent="0.35">
      <c r="C650" s="27"/>
    </row>
    <row r="651" spans="3:3" x14ac:dyDescent="0.35">
      <c r="C651" s="27"/>
    </row>
    <row r="652" spans="3:3" x14ac:dyDescent="0.35">
      <c r="C652" s="27"/>
    </row>
    <row r="653" spans="3:3" x14ac:dyDescent="0.35">
      <c r="C653" s="27"/>
    </row>
    <row r="654" spans="3:3" x14ac:dyDescent="0.35">
      <c r="C654" s="27"/>
    </row>
    <row r="655" spans="3:3" x14ac:dyDescent="0.35">
      <c r="C655" s="27"/>
    </row>
    <row r="656" spans="3:3" x14ac:dyDescent="0.35">
      <c r="C656" s="27"/>
    </row>
    <row r="657" spans="3:3" x14ac:dyDescent="0.35">
      <c r="C657" s="27"/>
    </row>
    <row r="658" spans="3:3" x14ac:dyDescent="0.35">
      <c r="C658" s="27"/>
    </row>
    <row r="659" spans="3:3" x14ac:dyDescent="0.35">
      <c r="C659" s="27"/>
    </row>
    <row r="660" spans="3:3" x14ac:dyDescent="0.35">
      <c r="C660" s="27"/>
    </row>
    <row r="661" spans="3:3" x14ac:dyDescent="0.35">
      <c r="C661" s="27"/>
    </row>
    <row r="662" spans="3:3" x14ac:dyDescent="0.35">
      <c r="C662" s="27"/>
    </row>
    <row r="663" spans="3:3" x14ac:dyDescent="0.35">
      <c r="C663" s="27"/>
    </row>
    <row r="664" spans="3:3" x14ac:dyDescent="0.35">
      <c r="C664" s="27"/>
    </row>
    <row r="665" spans="3:3" x14ac:dyDescent="0.35">
      <c r="C665" s="27"/>
    </row>
    <row r="666" spans="3:3" x14ac:dyDescent="0.35">
      <c r="C666" s="27"/>
    </row>
    <row r="667" spans="3:3" x14ac:dyDescent="0.35">
      <c r="C667" s="27"/>
    </row>
    <row r="668" spans="3:3" x14ac:dyDescent="0.35">
      <c r="C668" s="27"/>
    </row>
    <row r="669" spans="3:3" x14ac:dyDescent="0.35">
      <c r="C669" s="27"/>
    </row>
    <row r="670" spans="3:3" x14ac:dyDescent="0.35">
      <c r="C670" s="27"/>
    </row>
    <row r="671" spans="3:3" x14ac:dyDescent="0.35">
      <c r="C671" s="27"/>
    </row>
    <row r="672" spans="3:3" x14ac:dyDescent="0.35">
      <c r="C672" s="27"/>
    </row>
    <row r="673" spans="3:3" x14ac:dyDescent="0.35">
      <c r="C673" s="27"/>
    </row>
    <row r="674" spans="3:3" x14ac:dyDescent="0.35">
      <c r="C674" s="27"/>
    </row>
    <row r="675" spans="3:3" x14ac:dyDescent="0.35">
      <c r="C675" s="27"/>
    </row>
    <row r="676" spans="3:3" x14ac:dyDescent="0.35">
      <c r="C676" s="27"/>
    </row>
    <row r="677" spans="3:3" x14ac:dyDescent="0.35">
      <c r="C677" s="27"/>
    </row>
    <row r="678" spans="3:3" x14ac:dyDescent="0.35">
      <c r="C678" s="27"/>
    </row>
    <row r="679" spans="3:3" x14ac:dyDescent="0.35">
      <c r="C679" s="27"/>
    </row>
    <row r="680" spans="3:3" x14ac:dyDescent="0.35">
      <c r="C680" s="27"/>
    </row>
    <row r="681" spans="3:3" x14ac:dyDescent="0.35">
      <c r="C681" s="27"/>
    </row>
    <row r="682" spans="3:3" x14ac:dyDescent="0.35">
      <c r="C682" s="27"/>
    </row>
    <row r="683" spans="3:3" x14ac:dyDescent="0.35">
      <c r="C683" s="27"/>
    </row>
    <row r="684" spans="3:3" x14ac:dyDescent="0.35">
      <c r="C684" s="27"/>
    </row>
    <row r="685" spans="3:3" x14ac:dyDescent="0.35">
      <c r="C685" s="27"/>
    </row>
    <row r="686" spans="3:3" x14ac:dyDescent="0.35">
      <c r="C686" s="27"/>
    </row>
    <row r="687" spans="3:3" x14ac:dyDescent="0.35">
      <c r="C687" s="27"/>
    </row>
    <row r="688" spans="3:3" x14ac:dyDescent="0.35">
      <c r="C688" s="27"/>
    </row>
    <row r="689" spans="3:3" x14ac:dyDescent="0.35">
      <c r="C689" s="27"/>
    </row>
    <row r="690" spans="3:3" x14ac:dyDescent="0.35">
      <c r="C690" s="27"/>
    </row>
    <row r="691" spans="3:3" x14ac:dyDescent="0.35">
      <c r="C691" s="27"/>
    </row>
    <row r="692" spans="3:3" x14ac:dyDescent="0.35">
      <c r="C692" s="27"/>
    </row>
    <row r="693" spans="3:3" x14ac:dyDescent="0.35">
      <c r="C693" s="27"/>
    </row>
    <row r="694" spans="3:3" x14ac:dyDescent="0.35">
      <c r="C694" s="27"/>
    </row>
    <row r="695" spans="3:3" x14ac:dyDescent="0.35">
      <c r="C695" s="27"/>
    </row>
    <row r="696" spans="3:3" x14ac:dyDescent="0.35">
      <c r="C696" s="27"/>
    </row>
    <row r="697" spans="3:3" x14ac:dyDescent="0.35">
      <c r="C697" s="27"/>
    </row>
    <row r="698" spans="3:3" x14ac:dyDescent="0.35">
      <c r="C698" s="27"/>
    </row>
    <row r="699" spans="3:3" x14ac:dyDescent="0.35">
      <c r="C699" s="27"/>
    </row>
    <row r="700" spans="3:3" x14ac:dyDescent="0.35">
      <c r="C700" s="27"/>
    </row>
    <row r="701" spans="3:3" x14ac:dyDescent="0.35">
      <c r="C701" s="27"/>
    </row>
    <row r="702" spans="3:3" x14ac:dyDescent="0.35">
      <c r="C702" s="27"/>
    </row>
    <row r="703" spans="3:3" x14ac:dyDescent="0.35">
      <c r="C703" s="27"/>
    </row>
    <row r="704" spans="3:3" x14ac:dyDescent="0.35">
      <c r="C704" s="27"/>
    </row>
    <row r="705" spans="3:3" x14ac:dyDescent="0.35">
      <c r="C705" s="27"/>
    </row>
    <row r="706" spans="3:3" x14ac:dyDescent="0.35">
      <c r="C706" s="27"/>
    </row>
    <row r="707" spans="3:3" x14ac:dyDescent="0.35">
      <c r="C707" s="27"/>
    </row>
    <row r="708" spans="3:3" x14ac:dyDescent="0.35">
      <c r="C708" s="27"/>
    </row>
    <row r="709" spans="3:3" x14ac:dyDescent="0.35">
      <c r="C709" s="27"/>
    </row>
    <row r="710" spans="3:3" x14ac:dyDescent="0.35">
      <c r="C710" s="27"/>
    </row>
    <row r="711" spans="3:3" x14ac:dyDescent="0.35">
      <c r="C711" s="27"/>
    </row>
    <row r="712" spans="3:3" x14ac:dyDescent="0.35">
      <c r="C712" s="27"/>
    </row>
    <row r="713" spans="3:3" x14ac:dyDescent="0.35">
      <c r="C713" s="27"/>
    </row>
    <row r="714" spans="3:3" x14ac:dyDescent="0.35">
      <c r="C714" s="27"/>
    </row>
    <row r="715" spans="3:3" x14ac:dyDescent="0.35">
      <c r="C715" s="27"/>
    </row>
    <row r="716" spans="3:3" x14ac:dyDescent="0.35">
      <c r="C716" s="27"/>
    </row>
    <row r="717" spans="3:3" x14ac:dyDescent="0.35">
      <c r="C717" s="27"/>
    </row>
    <row r="718" spans="3:3" x14ac:dyDescent="0.35">
      <c r="C718" s="27"/>
    </row>
    <row r="719" spans="3:3" x14ac:dyDescent="0.35">
      <c r="C719" s="27"/>
    </row>
    <row r="720" spans="3:3" x14ac:dyDescent="0.35">
      <c r="C720" s="27"/>
    </row>
    <row r="721" spans="3:3" x14ac:dyDescent="0.35">
      <c r="C721" s="27"/>
    </row>
    <row r="722" spans="3:3" x14ac:dyDescent="0.35">
      <c r="C722" s="27"/>
    </row>
    <row r="723" spans="3:3" x14ac:dyDescent="0.35">
      <c r="C723" s="27"/>
    </row>
    <row r="724" spans="3:3" x14ac:dyDescent="0.35">
      <c r="C724" s="27"/>
    </row>
    <row r="725" spans="3:3" x14ac:dyDescent="0.35">
      <c r="C725" s="27"/>
    </row>
    <row r="726" spans="3:3" x14ac:dyDescent="0.35">
      <c r="C726" s="27"/>
    </row>
    <row r="727" spans="3:3" x14ac:dyDescent="0.35">
      <c r="C727" s="27"/>
    </row>
    <row r="728" spans="3:3" x14ac:dyDescent="0.35">
      <c r="C728" s="27"/>
    </row>
    <row r="729" spans="3:3" x14ac:dyDescent="0.35">
      <c r="C729" s="27"/>
    </row>
    <row r="730" spans="3:3" x14ac:dyDescent="0.35">
      <c r="C730" s="27"/>
    </row>
    <row r="731" spans="3:3" x14ac:dyDescent="0.35">
      <c r="C731" s="27"/>
    </row>
    <row r="732" spans="3:3" x14ac:dyDescent="0.35">
      <c r="C732" s="27"/>
    </row>
    <row r="733" spans="3:3" x14ac:dyDescent="0.35">
      <c r="C733" s="27"/>
    </row>
    <row r="734" spans="3:3" x14ac:dyDescent="0.35">
      <c r="C734" s="27"/>
    </row>
    <row r="735" spans="3:3" x14ac:dyDescent="0.35">
      <c r="C735" s="27"/>
    </row>
    <row r="736" spans="3:3" x14ac:dyDescent="0.35">
      <c r="C736" s="27"/>
    </row>
    <row r="737" spans="3:3" x14ac:dyDescent="0.35">
      <c r="C737" s="27"/>
    </row>
    <row r="738" spans="3:3" x14ac:dyDescent="0.35">
      <c r="C738" s="27"/>
    </row>
    <row r="739" spans="3:3" x14ac:dyDescent="0.35">
      <c r="C739" s="27"/>
    </row>
    <row r="740" spans="3:3" x14ac:dyDescent="0.35">
      <c r="C740" s="27"/>
    </row>
    <row r="741" spans="3:3" x14ac:dyDescent="0.35">
      <c r="C741" s="27"/>
    </row>
    <row r="742" spans="3:3" x14ac:dyDescent="0.35">
      <c r="C742" s="27"/>
    </row>
    <row r="743" spans="3:3" x14ac:dyDescent="0.35">
      <c r="C743" s="27"/>
    </row>
    <row r="744" spans="3:3" x14ac:dyDescent="0.35">
      <c r="C744" s="27"/>
    </row>
    <row r="745" spans="3:3" x14ac:dyDescent="0.35">
      <c r="C745" s="27"/>
    </row>
    <row r="746" spans="3:3" x14ac:dyDescent="0.35">
      <c r="C746" s="27"/>
    </row>
    <row r="747" spans="3:3" x14ac:dyDescent="0.35">
      <c r="C747" s="27"/>
    </row>
    <row r="748" spans="3:3" x14ac:dyDescent="0.35">
      <c r="C748" s="27"/>
    </row>
    <row r="749" spans="3:3" x14ac:dyDescent="0.35">
      <c r="C749" s="27"/>
    </row>
    <row r="750" spans="3:3" x14ac:dyDescent="0.35">
      <c r="C750" s="27"/>
    </row>
    <row r="751" spans="3:3" x14ac:dyDescent="0.35">
      <c r="C751" s="27"/>
    </row>
    <row r="752" spans="3:3" x14ac:dyDescent="0.35">
      <c r="C752" s="27"/>
    </row>
    <row r="753" spans="3:3" x14ac:dyDescent="0.35">
      <c r="C753" s="27"/>
    </row>
    <row r="754" spans="3:3" x14ac:dyDescent="0.35">
      <c r="C754" s="27"/>
    </row>
    <row r="755" spans="3:3" x14ac:dyDescent="0.35">
      <c r="C755" s="27"/>
    </row>
    <row r="756" spans="3:3" x14ac:dyDescent="0.35">
      <c r="C756" s="27"/>
    </row>
    <row r="757" spans="3:3" x14ac:dyDescent="0.35">
      <c r="C757" s="27"/>
    </row>
    <row r="758" spans="3:3" x14ac:dyDescent="0.35">
      <c r="C758" s="27"/>
    </row>
    <row r="759" spans="3:3" x14ac:dyDescent="0.35">
      <c r="C759" s="27"/>
    </row>
    <row r="760" spans="3:3" x14ac:dyDescent="0.35">
      <c r="C760" s="27"/>
    </row>
    <row r="761" spans="3:3" x14ac:dyDescent="0.35">
      <c r="C761" s="27"/>
    </row>
    <row r="762" spans="3:3" x14ac:dyDescent="0.35">
      <c r="C762" s="27"/>
    </row>
    <row r="763" spans="3:3" x14ac:dyDescent="0.35">
      <c r="C763" s="27"/>
    </row>
    <row r="764" spans="3:3" x14ac:dyDescent="0.35">
      <c r="C764" s="27"/>
    </row>
    <row r="765" spans="3:3" x14ac:dyDescent="0.35">
      <c r="C765" s="27"/>
    </row>
    <row r="766" spans="3:3" x14ac:dyDescent="0.35">
      <c r="C766" s="27"/>
    </row>
    <row r="767" spans="3:3" x14ac:dyDescent="0.35">
      <c r="C767" s="27"/>
    </row>
    <row r="768" spans="3:3" x14ac:dyDescent="0.35">
      <c r="C768" s="27"/>
    </row>
    <row r="769" spans="3:3" x14ac:dyDescent="0.35">
      <c r="C769" s="27"/>
    </row>
    <row r="770" spans="3:3" x14ac:dyDescent="0.35">
      <c r="C770" s="27"/>
    </row>
    <row r="771" spans="3:3" x14ac:dyDescent="0.35">
      <c r="C771" s="27"/>
    </row>
    <row r="772" spans="3:3" x14ac:dyDescent="0.35">
      <c r="C772" s="27"/>
    </row>
    <row r="773" spans="3:3" x14ac:dyDescent="0.35">
      <c r="C773" s="27"/>
    </row>
    <row r="774" spans="3:3" x14ac:dyDescent="0.35">
      <c r="C774" s="27"/>
    </row>
    <row r="775" spans="3:3" x14ac:dyDescent="0.35">
      <c r="C775" s="27"/>
    </row>
    <row r="776" spans="3:3" x14ac:dyDescent="0.35">
      <c r="C776" s="27"/>
    </row>
    <row r="777" spans="3:3" x14ac:dyDescent="0.35">
      <c r="C777" s="27"/>
    </row>
    <row r="778" spans="3:3" x14ac:dyDescent="0.35">
      <c r="C778" s="27"/>
    </row>
    <row r="779" spans="3:3" x14ac:dyDescent="0.35">
      <c r="C779" s="27"/>
    </row>
    <row r="780" spans="3:3" x14ac:dyDescent="0.35">
      <c r="C780" s="27"/>
    </row>
    <row r="781" spans="3:3" x14ac:dyDescent="0.35">
      <c r="C781" s="27"/>
    </row>
    <row r="782" spans="3:3" x14ac:dyDescent="0.35">
      <c r="C782" s="27"/>
    </row>
    <row r="783" spans="3:3" x14ac:dyDescent="0.35">
      <c r="C783" s="27"/>
    </row>
    <row r="784" spans="3:3" x14ac:dyDescent="0.35">
      <c r="C784" s="27"/>
    </row>
    <row r="785" spans="3:3" x14ac:dyDescent="0.35">
      <c r="C785" s="27"/>
    </row>
    <row r="786" spans="3:3" x14ac:dyDescent="0.35">
      <c r="C786" s="27"/>
    </row>
    <row r="787" spans="3:3" x14ac:dyDescent="0.35">
      <c r="C787" s="27"/>
    </row>
    <row r="788" spans="3:3" x14ac:dyDescent="0.35">
      <c r="C788" s="27"/>
    </row>
    <row r="789" spans="3:3" x14ac:dyDescent="0.35">
      <c r="C789" s="27"/>
    </row>
    <row r="790" spans="3:3" x14ac:dyDescent="0.35">
      <c r="C790" s="27"/>
    </row>
    <row r="791" spans="3:3" x14ac:dyDescent="0.35">
      <c r="C791" s="27"/>
    </row>
    <row r="792" spans="3:3" x14ac:dyDescent="0.35">
      <c r="C792" s="27"/>
    </row>
    <row r="793" spans="3:3" x14ac:dyDescent="0.35">
      <c r="C793" s="27"/>
    </row>
    <row r="794" spans="3:3" x14ac:dyDescent="0.35">
      <c r="C794" s="27"/>
    </row>
    <row r="795" spans="3:3" x14ac:dyDescent="0.35">
      <c r="C795" s="27"/>
    </row>
    <row r="796" spans="3:3" x14ac:dyDescent="0.35">
      <c r="C796" s="27"/>
    </row>
    <row r="797" spans="3:3" x14ac:dyDescent="0.35">
      <c r="C797" s="27"/>
    </row>
    <row r="798" spans="3:3" x14ac:dyDescent="0.35">
      <c r="C798" s="27"/>
    </row>
    <row r="799" spans="3:3" x14ac:dyDescent="0.35">
      <c r="C799" s="27"/>
    </row>
    <row r="800" spans="3:3" x14ac:dyDescent="0.35">
      <c r="C800" s="27"/>
    </row>
    <row r="801" spans="3:3" x14ac:dyDescent="0.35">
      <c r="C801" s="27"/>
    </row>
    <row r="802" spans="3:3" x14ac:dyDescent="0.35">
      <c r="C802" s="27"/>
    </row>
    <row r="803" spans="3:3" x14ac:dyDescent="0.35">
      <c r="C803" s="27"/>
    </row>
    <row r="804" spans="3:3" x14ac:dyDescent="0.35">
      <c r="C804" s="27"/>
    </row>
    <row r="805" spans="3:3" x14ac:dyDescent="0.35">
      <c r="C805" s="27"/>
    </row>
    <row r="806" spans="3:3" x14ac:dyDescent="0.35">
      <c r="C806" s="27"/>
    </row>
    <row r="807" spans="3:3" x14ac:dyDescent="0.35">
      <c r="C807" s="27"/>
    </row>
    <row r="808" spans="3:3" x14ac:dyDescent="0.35">
      <c r="C808" s="27"/>
    </row>
    <row r="809" spans="3:3" x14ac:dyDescent="0.35">
      <c r="C809" s="27"/>
    </row>
    <row r="810" spans="3:3" x14ac:dyDescent="0.35">
      <c r="C810" s="27"/>
    </row>
    <row r="811" spans="3:3" x14ac:dyDescent="0.35">
      <c r="C811" s="27"/>
    </row>
    <row r="812" spans="3:3" x14ac:dyDescent="0.35">
      <c r="C812" s="27"/>
    </row>
    <row r="813" spans="3:3" x14ac:dyDescent="0.35">
      <c r="C813" s="27"/>
    </row>
    <row r="814" spans="3:3" x14ac:dyDescent="0.35">
      <c r="C814" s="27"/>
    </row>
    <row r="815" spans="3:3" x14ac:dyDescent="0.35">
      <c r="C815" s="27"/>
    </row>
    <row r="816" spans="3:3" x14ac:dyDescent="0.35">
      <c r="C816" s="27"/>
    </row>
    <row r="817" spans="3:3" x14ac:dyDescent="0.35">
      <c r="C817" s="27"/>
    </row>
    <row r="818" spans="3:3" x14ac:dyDescent="0.35">
      <c r="C818" s="27"/>
    </row>
    <row r="819" spans="3:3" x14ac:dyDescent="0.35">
      <c r="C819" s="27"/>
    </row>
    <row r="820" spans="3:3" x14ac:dyDescent="0.35">
      <c r="C820" s="27"/>
    </row>
    <row r="821" spans="3:3" x14ac:dyDescent="0.35">
      <c r="C821" s="27"/>
    </row>
    <row r="822" spans="3:3" x14ac:dyDescent="0.35">
      <c r="C822" s="27"/>
    </row>
    <row r="823" spans="3:3" x14ac:dyDescent="0.35">
      <c r="C823" s="27"/>
    </row>
    <row r="824" spans="3:3" x14ac:dyDescent="0.35">
      <c r="C824" s="27"/>
    </row>
    <row r="825" spans="3:3" x14ac:dyDescent="0.35">
      <c r="C825" s="27"/>
    </row>
    <row r="826" spans="3:3" x14ac:dyDescent="0.35">
      <c r="C826" s="27"/>
    </row>
    <row r="827" spans="3:3" x14ac:dyDescent="0.35">
      <c r="C827" s="27"/>
    </row>
    <row r="828" spans="3:3" x14ac:dyDescent="0.35">
      <c r="C828" s="27"/>
    </row>
    <row r="829" spans="3:3" x14ac:dyDescent="0.35">
      <c r="C829" s="27"/>
    </row>
    <row r="830" spans="3:3" x14ac:dyDescent="0.35">
      <c r="C830" s="27"/>
    </row>
    <row r="831" spans="3:3" x14ac:dyDescent="0.35">
      <c r="C831" s="27"/>
    </row>
    <row r="832" spans="3:3" x14ac:dyDescent="0.35">
      <c r="C832" s="27"/>
    </row>
    <row r="833" spans="3:3" x14ac:dyDescent="0.35">
      <c r="C833" s="27"/>
    </row>
    <row r="834" spans="3:3" x14ac:dyDescent="0.35">
      <c r="C834" s="27"/>
    </row>
    <row r="835" spans="3:3" x14ac:dyDescent="0.35">
      <c r="C835" s="27"/>
    </row>
    <row r="836" spans="3:3" x14ac:dyDescent="0.35">
      <c r="C836" s="27"/>
    </row>
    <row r="837" spans="3:3" x14ac:dyDescent="0.35">
      <c r="C837" s="27"/>
    </row>
    <row r="838" spans="3:3" x14ac:dyDescent="0.35">
      <c r="C838" s="27"/>
    </row>
    <row r="839" spans="3:3" x14ac:dyDescent="0.35">
      <c r="C839" s="27"/>
    </row>
    <row r="840" spans="3:3" x14ac:dyDescent="0.35">
      <c r="C840" s="27"/>
    </row>
    <row r="841" spans="3:3" x14ac:dyDescent="0.35">
      <c r="C841" s="27"/>
    </row>
    <row r="842" spans="3:3" x14ac:dyDescent="0.35">
      <c r="C842" s="27"/>
    </row>
    <row r="843" spans="3:3" x14ac:dyDescent="0.35">
      <c r="C843" s="27"/>
    </row>
    <row r="844" spans="3:3" x14ac:dyDescent="0.35">
      <c r="C844" s="27"/>
    </row>
    <row r="845" spans="3:3" x14ac:dyDescent="0.35">
      <c r="C845" s="27"/>
    </row>
    <row r="846" spans="3:3" x14ac:dyDescent="0.35">
      <c r="C846" s="27"/>
    </row>
    <row r="847" spans="3:3" x14ac:dyDescent="0.35">
      <c r="C847" s="27"/>
    </row>
    <row r="848" spans="3:3" x14ac:dyDescent="0.35">
      <c r="C848" s="27"/>
    </row>
    <row r="849" spans="3:3" x14ac:dyDescent="0.35">
      <c r="C849" s="27"/>
    </row>
    <row r="850" spans="3:3" x14ac:dyDescent="0.35">
      <c r="C850" s="27"/>
    </row>
    <row r="851" spans="3:3" x14ac:dyDescent="0.35">
      <c r="C851" s="27"/>
    </row>
    <row r="852" spans="3:3" x14ac:dyDescent="0.35">
      <c r="C852" s="27"/>
    </row>
    <row r="853" spans="3:3" x14ac:dyDescent="0.35">
      <c r="C853" s="27"/>
    </row>
    <row r="854" spans="3:3" x14ac:dyDescent="0.35">
      <c r="C854" s="27"/>
    </row>
    <row r="855" spans="3:3" x14ac:dyDescent="0.35">
      <c r="C855" s="27"/>
    </row>
    <row r="856" spans="3:3" x14ac:dyDescent="0.35">
      <c r="C856" s="27"/>
    </row>
    <row r="857" spans="3:3" x14ac:dyDescent="0.35">
      <c r="C857" s="27"/>
    </row>
    <row r="858" spans="3:3" x14ac:dyDescent="0.35">
      <c r="C858" s="27"/>
    </row>
    <row r="859" spans="3:3" x14ac:dyDescent="0.35">
      <c r="C859" s="27"/>
    </row>
    <row r="860" spans="3:3" x14ac:dyDescent="0.35">
      <c r="C860" s="27"/>
    </row>
    <row r="861" spans="3:3" x14ac:dyDescent="0.35">
      <c r="C861" s="27"/>
    </row>
    <row r="862" spans="3:3" x14ac:dyDescent="0.35">
      <c r="C862" s="27"/>
    </row>
    <row r="863" spans="3:3" x14ac:dyDescent="0.35">
      <c r="C863" s="27"/>
    </row>
    <row r="864" spans="3:3" x14ac:dyDescent="0.35">
      <c r="C864" s="27"/>
    </row>
    <row r="865" spans="3:3" x14ac:dyDescent="0.35">
      <c r="C865" s="27"/>
    </row>
    <row r="866" spans="3:3" x14ac:dyDescent="0.35">
      <c r="C866" s="27"/>
    </row>
    <row r="867" spans="3:3" x14ac:dyDescent="0.35">
      <c r="C867" s="27"/>
    </row>
    <row r="868" spans="3:3" x14ac:dyDescent="0.35">
      <c r="C868" s="27"/>
    </row>
    <row r="869" spans="3:3" x14ac:dyDescent="0.35">
      <c r="C869" s="27"/>
    </row>
    <row r="870" spans="3:3" x14ac:dyDescent="0.35">
      <c r="C870" s="27"/>
    </row>
    <row r="871" spans="3:3" x14ac:dyDescent="0.35">
      <c r="C871" s="27"/>
    </row>
    <row r="872" spans="3:3" x14ac:dyDescent="0.35">
      <c r="C872" s="27"/>
    </row>
    <row r="873" spans="3:3" x14ac:dyDescent="0.35">
      <c r="C873" s="27"/>
    </row>
    <row r="874" spans="3:3" x14ac:dyDescent="0.35">
      <c r="C874" s="27"/>
    </row>
    <row r="875" spans="3:3" x14ac:dyDescent="0.35">
      <c r="C875" s="27"/>
    </row>
    <row r="876" spans="3:3" x14ac:dyDescent="0.35">
      <c r="C876" s="27"/>
    </row>
    <row r="877" spans="3:3" x14ac:dyDescent="0.35">
      <c r="C877" s="27"/>
    </row>
    <row r="878" spans="3:3" x14ac:dyDescent="0.35">
      <c r="C878" s="27"/>
    </row>
    <row r="879" spans="3:3" x14ac:dyDescent="0.35">
      <c r="C879" s="27"/>
    </row>
    <row r="880" spans="3:3" x14ac:dyDescent="0.35">
      <c r="C880" s="27"/>
    </row>
    <row r="881" spans="3:3" x14ac:dyDescent="0.35">
      <c r="C881" s="27"/>
    </row>
    <row r="882" spans="3:3" x14ac:dyDescent="0.35">
      <c r="C882" s="27"/>
    </row>
    <row r="883" spans="3:3" x14ac:dyDescent="0.35">
      <c r="C883" s="27"/>
    </row>
    <row r="884" spans="3:3" x14ac:dyDescent="0.35">
      <c r="C884" s="27"/>
    </row>
    <row r="885" spans="3:3" x14ac:dyDescent="0.35">
      <c r="C885" s="27"/>
    </row>
    <row r="886" spans="3:3" x14ac:dyDescent="0.35">
      <c r="C886" s="27"/>
    </row>
    <row r="887" spans="3:3" x14ac:dyDescent="0.35">
      <c r="C887" s="27"/>
    </row>
    <row r="888" spans="3:3" x14ac:dyDescent="0.35">
      <c r="C888" s="27"/>
    </row>
    <row r="889" spans="3:3" x14ac:dyDescent="0.35">
      <c r="C889" s="27"/>
    </row>
    <row r="890" spans="3:3" x14ac:dyDescent="0.35">
      <c r="C890" s="27"/>
    </row>
    <row r="891" spans="3:3" x14ac:dyDescent="0.35">
      <c r="C891" s="27"/>
    </row>
    <row r="892" spans="3:3" x14ac:dyDescent="0.35">
      <c r="C892" s="27"/>
    </row>
    <row r="893" spans="3:3" x14ac:dyDescent="0.35">
      <c r="C893" s="27"/>
    </row>
    <row r="894" spans="3:3" x14ac:dyDescent="0.35">
      <c r="C894" s="27"/>
    </row>
    <row r="895" spans="3:3" x14ac:dyDescent="0.35">
      <c r="C895" s="27"/>
    </row>
    <row r="896" spans="3:3" x14ac:dyDescent="0.35">
      <c r="C896" s="27"/>
    </row>
    <row r="897" spans="3:3" x14ac:dyDescent="0.35">
      <c r="C897" s="27"/>
    </row>
    <row r="898" spans="3:3" x14ac:dyDescent="0.35">
      <c r="C898" s="27"/>
    </row>
    <row r="899" spans="3:3" x14ac:dyDescent="0.35">
      <c r="C899" s="27"/>
    </row>
    <row r="900" spans="3:3" x14ac:dyDescent="0.35">
      <c r="C900" s="27"/>
    </row>
    <row r="901" spans="3:3" x14ac:dyDescent="0.35">
      <c r="C901" s="27"/>
    </row>
    <row r="902" spans="3:3" x14ac:dyDescent="0.35">
      <c r="C902" s="27"/>
    </row>
    <row r="903" spans="3:3" x14ac:dyDescent="0.35">
      <c r="C903" s="27"/>
    </row>
    <row r="904" spans="3:3" x14ac:dyDescent="0.35">
      <c r="C904" s="27"/>
    </row>
    <row r="905" spans="3:3" x14ac:dyDescent="0.35">
      <c r="C905" s="27"/>
    </row>
    <row r="906" spans="3:3" x14ac:dyDescent="0.35">
      <c r="C906" s="27"/>
    </row>
    <row r="907" spans="3:3" x14ac:dyDescent="0.35">
      <c r="C907" s="27"/>
    </row>
    <row r="908" spans="3:3" x14ac:dyDescent="0.35">
      <c r="C908" s="27"/>
    </row>
    <row r="909" spans="3:3" x14ac:dyDescent="0.35">
      <c r="C909" s="27"/>
    </row>
    <row r="910" spans="3:3" x14ac:dyDescent="0.35">
      <c r="C910" s="27"/>
    </row>
    <row r="911" spans="3:3" x14ac:dyDescent="0.35">
      <c r="C911" s="27"/>
    </row>
    <row r="912" spans="3:3" x14ac:dyDescent="0.35">
      <c r="C912" s="27"/>
    </row>
    <row r="913" spans="3:3" x14ac:dyDescent="0.35">
      <c r="C913" s="27"/>
    </row>
    <row r="914" spans="3:3" x14ac:dyDescent="0.35">
      <c r="C914" s="27"/>
    </row>
    <row r="915" spans="3:3" x14ac:dyDescent="0.35">
      <c r="C915" s="27"/>
    </row>
    <row r="916" spans="3:3" x14ac:dyDescent="0.35">
      <c r="C916" s="27"/>
    </row>
    <row r="917" spans="3:3" x14ac:dyDescent="0.35">
      <c r="C917" s="27"/>
    </row>
    <row r="918" spans="3:3" x14ac:dyDescent="0.35">
      <c r="C918" s="27"/>
    </row>
    <row r="919" spans="3:3" x14ac:dyDescent="0.35">
      <c r="C919" s="27"/>
    </row>
    <row r="920" spans="3:3" x14ac:dyDescent="0.35">
      <c r="C920" s="27"/>
    </row>
    <row r="921" spans="3:3" x14ac:dyDescent="0.35">
      <c r="C921" s="27"/>
    </row>
    <row r="922" spans="3:3" x14ac:dyDescent="0.35">
      <c r="C922" s="27"/>
    </row>
    <row r="923" spans="3:3" x14ac:dyDescent="0.35">
      <c r="C923" s="27"/>
    </row>
    <row r="924" spans="3:3" x14ac:dyDescent="0.35">
      <c r="C924" s="27"/>
    </row>
    <row r="925" spans="3:3" x14ac:dyDescent="0.35">
      <c r="C925" s="27"/>
    </row>
    <row r="926" spans="3:3" x14ac:dyDescent="0.35">
      <c r="C926" s="27"/>
    </row>
    <row r="927" spans="3:3" x14ac:dyDescent="0.35">
      <c r="C927" s="27"/>
    </row>
    <row r="928" spans="3:3" x14ac:dyDescent="0.35">
      <c r="C928" s="27"/>
    </row>
    <row r="929" spans="3:3" x14ac:dyDescent="0.35">
      <c r="C929" s="27"/>
    </row>
    <row r="930" spans="3:3" x14ac:dyDescent="0.35">
      <c r="C930" s="27"/>
    </row>
    <row r="931" spans="3:3" x14ac:dyDescent="0.35">
      <c r="C931" s="27"/>
    </row>
    <row r="932" spans="3:3" x14ac:dyDescent="0.35">
      <c r="C932" s="27"/>
    </row>
    <row r="933" spans="3:3" x14ac:dyDescent="0.35">
      <c r="C933" s="27"/>
    </row>
    <row r="934" spans="3:3" x14ac:dyDescent="0.35">
      <c r="C934" s="27"/>
    </row>
    <row r="935" spans="3:3" x14ac:dyDescent="0.35">
      <c r="C935" s="27"/>
    </row>
    <row r="936" spans="3:3" x14ac:dyDescent="0.35">
      <c r="C936" s="27"/>
    </row>
  </sheetData>
  <sheetProtection sheet="1" objects="1" scenarios="1"/>
  <autoFilter ref="A3:D3" xr:uid="{00000000-0001-0000-0900-000000000000}"/>
  <mergeCells count="2">
    <mergeCell ref="A1:C1"/>
    <mergeCell ref="A2:D2"/>
  </mergeCells>
  <hyperlinks>
    <hyperlink ref="E2" location="'16 Leistungsfähigkeit'!A30" display="'16 Leistungsfähigkeit'!A30" xr:uid="{6E917CC8-F92F-40EB-9BAD-53A143D8951A}"/>
  </hyperlinks>
  <pageMargins left="0.7" right="0.7" top="0.78740157499999996" bottom="0.78740157499999996"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008FF-4A1C-472B-BDC0-D5133D80F29A}">
  <sheetPr codeName="Tabelle14">
    <tabColor theme="5"/>
  </sheetPr>
  <dimension ref="A1:W930"/>
  <sheetViews>
    <sheetView zoomScaleNormal="100" workbookViewId="0">
      <selection activeCell="A5" sqref="A5"/>
    </sheetView>
  </sheetViews>
  <sheetFormatPr baseColWidth="10" defaultColWidth="14.36328125" defaultRowHeight="15" customHeight="1" x14ac:dyDescent="0.35"/>
  <cols>
    <col min="1" max="1" width="30.36328125" customWidth="1"/>
    <col min="2" max="2" width="40.6328125" customWidth="1"/>
    <col min="3" max="3" width="35.81640625" customWidth="1"/>
    <col min="4" max="4" width="76.6328125" customWidth="1"/>
    <col min="5" max="5" width="34.36328125" customWidth="1"/>
    <col min="6" max="7" width="30.36328125" customWidth="1"/>
    <col min="8" max="8" width="32.36328125" customWidth="1"/>
    <col min="9" max="9" width="32.08984375" customWidth="1"/>
    <col min="10" max="10" width="30.36328125" customWidth="1"/>
    <col min="11" max="23" width="11.36328125" customWidth="1"/>
  </cols>
  <sheetData>
    <row r="1" spans="1:23" ht="21" x14ac:dyDescent="0.35">
      <c r="A1" s="615" t="s">
        <v>17</v>
      </c>
      <c r="B1" s="615"/>
      <c r="C1" s="615"/>
      <c r="D1" s="615"/>
      <c r="E1" s="615"/>
      <c r="F1" s="615"/>
      <c r="G1" s="615"/>
      <c r="H1" s="23"/>
      <c r="I1" s="23"/>
      <c r="J1" s="23"/>
      <c r="K1" s="4"/>
      <c r="L1" s="4"/>
      <c r="M1" s="4"/>
      <c r="N1" s="4"/>
      <c r="O1" s="4"/>
      <c r="P1" s="4"/>
      <c r="Q1" s="4"/>
      <c r="R1" s="4"/>
      <c r="S1" s="4"/>
      <c r="T1" s="4"/>
      <c r="U1" s="4"/>
      <c r="V1" s="4"/>
      <c r="W1" s="4"/>
    </row>
    <row r="2" spans="1:23" ht="82.5" customHeight="1" x14ac:dyDescent="0.35">
      <c r="A2" s="647" t="s">
        <v>1096</v>
      </c>
      <c r="B2" s="647"/>
      <c r="C2" s="647"/>
      <c r="D2" s="647"/>
      <c r="E2" s="647"/>
      <c r="F2" s="646" t="s">
        <v>1040</v>
      </c>
      <c r="G2" s="646"/>
      <c r="H2" s="410"/>
      <c r="I2" s="410"/>
      <c r="J2" s="410"/>
      <c r="K2" s="4"/>
      <c r="L2" s="4"/>
      <c r="M2" s="4"/>
      <c r="N2" s="4"/>
      <c r="O2" s="4"/>
      <c r="P2" s="4"/>
      <c r="Q2" s="4"/>
      <c r="R2" s="4"/>
      <c r="S2" s="4"/>
      <c r="T2" s="4"/>
      <c r="U2" s="4"/>
      <c r="V2" s="4"/>
      <c r="W2" s="4"/>
    </row>
    <row r="3" spans="1:23" ht="22.5" customHeight="1" x14ac:dyDescent="0.35"/>
    <row r="4" spans="1:23" ht="74" x14ac:dyDescent="0.35">
      <c r="A4" s="261" t="s">
        <v>1097</v>
      </c>
      <c r="B4" s="262" t="s">
        <v>1098</v>
      </c>
      <c r="C4" s="262" t="s">
        <v>1099</v>
      </c>
      <c r="D4" s="262" t="s">
        <v>1100</v>
      </c>
      <c r="E4" s="262" t="s">
        <v>1101</v>
      </c>
      <c r="F4" s="262" t="s">
        <v>1102</v>
      </c>
      <c r="G4" s="263" t="s">
        <v>1103</v>
      </c>
    </row>
    <row r="5" spans="1:23" ht="101.5" x14ac:dyDescent="0.35">
      <c r="A5" s="150" t="s">
        <v>1104</v>
      </c>
      <c r="B5" s="257" t="s">
        <v>1105</v>
      </c>
      <c r="C5" s="258" t="s">
        <v>1106</v>
      </c>
      <c r="D5" s="257" t="s">
        <v>1107</v>
      </c>
      <c r="E5" s="257" t="s">
        <v>1108</v>
      </c>
      <c r="F5" s="257" t="s">
        <v>1109</v>
      </c>
      <c r="G5" s="151" t="s">
        <v>1110</v>
      </c>
    </row>
    <row r="6" spans="1:23" ht="28.5" customHeight="1" x14ac:dyDescent="0.35">
      <c r="A6" s="25"/>
      <c r="B6" s="25"/>
      <c r="C6" s="25"/>
      <c r="D6" s="25"/>
      <c r="E6" s="25"/>
      <c r="F6" s="25"/>
      <c r="G6" s="25"/>
      <c r="H6" s="25"/>
      <c r="I6" s="25"/>
      <c r="J6" s="25"/>
    </row>
    <row r="7" spans="1:23" ht="74" x14ac:dyDescent="0.35">
      <c r="A7" s="261" t="s">
        <v>841</v>
      </c>
      <c r="B7" s="262" t="s">
        <v>1098</v>
      </c>
      <c r="C7" s="262" t="s">
        <v>1099</v>
      </c>
      <c r="D7" s="262" t="s">
        <v>1111</v>
      </c>
      <c r="E7" s="262" t="s">
        <v>1100</v>
      </c>
      <c r="F7" s="262" t="s">
        <v>1101</v>
      </c>
      <c r="G7" s="262" t="s">
        <v>1112</v>
      </c>
      <c r="H7" s="262" t="s">
        <v>1103</v>
      </c>
      <c r="I7" s="262" t="s">
        <v>1113</v>
      </c>
      <c r="J7" s="263" t="s">
        <v>1114</v>
      </c>
    </row>
    <row r="8" spans="1:23" ht="145" x14ac:dyDescent="0.35">
      <c r="A8" s="267" t="s">
        <v>1115</v>
      </c>
      <c r="B8" s="24" t="s">
        <v>1116</v>
      </c>
      <c r="C8" s="31" t="s">
        <v>1117</v>
      </c>
      <c r="D8" s="31" t="s">
        <v>1118</v>
      </c>
      <c r="E8" s="24"/>
      <c r="F8" s="24" t="s">
        <v>631</v>
      </c>
      <c r="G8" s="24" t="s">
        <v>1119</v>
      </c>
      <c r="H8" s="31" t="s">
        <v>1120</v>
      </c>
      <c r="I8" s="31" t="s">
        <v>1121</v>
      </c>
      <c r="J8" s="260"/>
    </row>
    <row r="9" spans="1:23" ht="145" x14ac:dyDescent="0.35">
      <c r="A9" s="270" t="s">
        <v>1122</v>
      </c>
      <c r="B9" s="31" t="s">
        <v>1123</v>
      </c>
      <c r="C9" s="31" t="s">
        <v>1124</v>
      </c>
      <c r="D9" s="31" t="s">
        <v>1118</v>
      </c>
      <c r="E9" s="24"/>
      <c r="F9" s="24" t="s">
        <v>631</v>
      </c>
      <c r="G9" s="24" t="s">
        <v>1119</v>
      </c>
      <c r="H9" s="31" t="s">
        <v>1120</v>
      </c>
      <c r="I9" s="31" t="s">
        <v>1121</v>
      </c>
      <c r="J9" s="260"/>
    </row>
    <row r="10" spans="1:23" ht="409.5" x14ac:dyDescent="0.35">
      <c r="A10" s="268" t="s">
        <v>1125</v>
      </c>
      <c r="B10" s="257" t="s">
        <v>1126</v>
      </c>
      <c r="C10" s="257" t="s">
        <v>1127</v>
      </c>
      <c r="D10" s="538" t="s">
        <v>1480</v>
      </c>
      <c r="E10" s="257" t="s">
        <v>1128</v>
      </c>
      <c r="F10" s="257" t="s">
        <v>1129</v>
      </c>
      <c r="G10" s="257" t="s">
        <v>1130</v>
      </c>
      <c r="H10" s="257" t="s">
        <v>1131</v>
      </c>
      <c r="I10" s="257" t="s">
        <v>1121</v>
      </c>
      <c r="J10" s="259"/>
    </row>
    <row r="11" spans="1:23" ht="14.5" x14ac:dyDescent="0.35">
      <c r="A11" s="25"/>
      <c r="B11" s="25"/>
      <c r="C11" s="25"/>
      <c r="D11" s="25"/>
      <c r="E11" s="25"/>
      <c r="F11" s="25"/>
      <c r="G11" s="25"/>
      <c r="H11" s="25"/>
      <c r="I11" s="25"/>
      <c r="J11" s="25"/>
    </row>
    <row r="12" spans="1:23" ht="14.25" customHeight="1" x14ac:dyDescent="0.35"/>
    <row r="13" spans="1:23" ht="14.25" customHeight="1" x14ac:dyDescent="0.35">
      <c r="A13" s="25"/>
      <c r="B13" s="25"/>
      <c r="C13" s="25"/>
      <c r="D13" s="25"/>
      <c r="E13" s="25"/>
      <c r="F13" s="25"/>
      <c r="G13" s="25"/>
      <c r="H13" s="25"/>
      <c r="I13" s="25"/>
      <c r="J13" s="25"/>
    </row>
    <row r="14" spans="1:23" ht="14.25" customHeight="1" x14ac:dyDescent="0.35">
      <c r="A14" s="25"/>
      <c r="B14" s="25"/>
      <c r="C14" s="25"/>
      <c r="D14" s="25"/>
      <c r="E14" s="25"/>
      <c r="F14" s="25"/>
      <c r="G14" s="25"/>
      <c r="H14" s="25"/>
      <c r="I14" s="25"/>
      <c r="J14" s="25"/>
    </row>
    <row r="15" spans="1:23" ht="14.25" customHeight="1" x14ac:dyDescent="0.35">
      <c r="A15" s="25"/>
      <c r="B15" s="25"/>
      <c r="C15" s="25"/>
      <c r="D15" s="25"/>
      <c r="E15" s="25"/>
      <c r="F15" s="25"/>
      <c r="G15" s="25"/>
      <c r="H15" s="25"/>
      <c r="I15" s="25"/>
      <c r="J15" s="25"/>
    </row>
    <row r="16" spans="1:23" ht="14.25" customHeight="1" x14ac:dyDescent="0.35">
      <c r="A16" s="25"/>
      <c r="B16" s="25"/>
      <c r="C16" s="25"/>
      <c r="D16" s="25"/>
      <c r="E16" s="25"/>
      <c r="F16" s="25"/>
      <c r="G16" s="25"/>
      <c r="H16" s="25"/>
      <c r="I16" s="25"/>
      <c r="J16" s="25"/>
    </row>
    <row r="17" spans="1:10" ht="14.25" customHeight="1" x14ac:dyDescent="0.35">
      <c r="A17" s="25"/>
      <c r="B17" s="25"/>
      <c r="C17" s="25"/>
      <c r="D17" s="25"/>
      <c r="E17" s="25"/>
      <c r="F17" s="25"/>
      <c r="G17" s="25"/>
      <c r="H17" s="25"/>
      <c r="I17" s="25"/>
      <c r="J17" s="25"/>
    </row>
    <row r="18" spans="1:10" ht="14.25" customHeight="1" x14ac:dyDescent="0.35">
      <c r="A18" s="25"/>
      <c r="B18" s="25"/>
      <c r="C18" s="25"/>
      <c r="D18" s="25"/>
      <c r="E18" s="25"/>
      <c r="F18" s="25"/>
      <c r="G18" s="25"/>
      <c r="H18" s="25"/>
      <c r="I18" s="25"/>
      <c r="J18" s="25"/>
    </row>
    <row r="19" spans="1:10" ht="14.25" customHeight="1" x14ac:dyDescent="0.35">
      <c r="A19" s="25"/>
      <c r="B19" s="25"/>
      <c r="C19" s="25"/>
      <c r="D19" s="25"/>
      <c r="E19" s="25"/>
      <c r="F19" s="25"/>
      <c r="G19" s="25"/>
      <c r="H19" s="25"/>
      <c r="I19" s="25"/>
      <c r="J19" s="25"/>
    </row>
    <row r="20" spans="1:10" ht="14.25" customHeight="1" x14ac:dyDescent="0.35">
      <c r="A20" s="25"/>
      <c r="B20" s="25"/>
      <c r="C20" s="25"/>
      <c r="D20" s="25"/>
      <c r="E20" s="25"/>
      <c r="F20" s="25"/>
      <c r="G20" s="25"/>
      <c r="H20" s="25"/>
      <c r="I20" s="25"/>
      <c r="J20" s="25"/>
    </row>
    <row r="21" spans="1:10" ht="14.25" customHeight="1" x14ac:dyDescent="0.35">
      <c r="A21" s="25"/>
      <c r="B21" s="25"/>
      <c r="C21" s="25"/>
      <c r="D21" s="25"/>
      <c r="E21" s="25"/>
      <c r="F21" s="25"/>
      <c r="G21" s="25"/>
      <c r="H21" s="25"/>
      <c r="I21" s="25"/>
      <c r="J21" s="25"/>
    </row>
    <row r="22" spans="1:10" ht="14.25" customHeight="1" x14ac:dyDescent="0.35">
      <c r="A22" s="25"/>
      <c r="B22" s="25"/>
      <c r="C22" s="25"/>
      <c r="D22" s="25"/>
      <c r="E22" s="25"/>
      <c r="F22" s="25"/>
      <c r="G22" s="25"/>
      <c r="H22" s="25"/>
      <c r="I22" s="25"/>
      <c r="J22" s="25"/>
    </row>
    <row r="23" spans="1:10" ht="14.25" customHeight="1" x14ac:dyDescent="0.35">
      <c r="A23" s="25"/>
      <c r="B23" s="25"/>
      <c r="C23" s="25"/>
      <c r="D23" s="25"/>
      <c r="E23" s="25"/>
      <c r="F23" s="25"/>
      <c r="G23" s="25"/>
      <c r="H23" s="25"/>
      <c r="I23" s="25"/>
      <c r="J23" s="25"/>
    </row>
    <row r="24" spans="1:10" ht="14.25" customHeight="1" x14ac:dyDescent="0.35">
      <c r="A24" s="25"/>
      <c r="B24" s="25"/>
      <c r="C24" s="25"/>
      <c r="D24" s="25"/>
      <c r="E24" s="25"/>
      <c r="F24" s="25"/>
      <c r="G24" s="25"/>
      <c r="H24" s="25"/>
      <c r="I24" s="25"/>
      <c r="J24" s="25"/>
    </row>
    <row r="25" spans="1:10" ht="14.25" customHeight="1" x14ac:dyDescent="0.35">
      <c r="A25" s="25"/>
      <c r="B25" s="25"/>
      <c r="C25" s="25"/>
      <c r="D25" s="25"/>
      <c r="E25" s="25"/>
      <c r="F25" s="25"/>
      <c r="G25" s="25"/>
      <c r="H25" s="25"/>
      <c r="I25" s="25"/>
      <c r="J25" s="25"/>
    </row>
    <row r="26" spans="1:10" ht="14.25" customHeight="1" x14ac:dyDescent="0.35">
      <c r="A26" s="25"/>
      <c r="B26" s="25"/>
      <c r="C26" s="25"/>
      <c r="D26" s="25"/>
      <c r="E26" s="25"/>
      <c r="F26" s="25"/>
      <c r="G26" s="25"/>
      <c r="H26" s="25"/>
      <c r="I26" s="25"/>
      <c r="J26" s="25"/>
    </row>
    <row r="27" spans="1:10" ht="14.25" customHeight="1" x14ac:dyDescent="0.35">
      <c r="A27" s="25"/>
      <c r="B27" s="25"/>
      <c r="C27" s="25"/>
      <c r="D27" s="25"/>
      <c r="E27" s="25"/>
      <c r="F27" s="25"/>
      <c r="G27" s="25"/>
      <c r="H27" s="25"/>
      <c r="I27" s="25"/>
      <c r="J27" s="25"/>
    </row>
    <row r="28" spans="1:10" ht="14.25" customHeight="1" x14ac:dyDescent="0.35">
      <c r="A28" s="25"/>
      <c r="B28" s="25"/>
      <c r="C28" s="25"/>
      <c r="D28" s="25"/>
      <c r="E28" s="25"/>
      <c r="F28" s="25"/>
      <c r="G28" s="25"/>
      <c r="H28" s="25"/>
      <c r="I28" s="25"/>
      <c r="J28" s="25"/>
    </row>
    <row r="29" spans="1:10" ht="14.25" customHeight="1" x14ac:dyDescent="0.35">
      <c r="A29" s="25"/>
      <c r="B29" s="25"/>
      <c r="C29" s="25"/>
      <c r="D29" s="25"/>
      <c r="E29" s="25"/>
      <c r="F29" s="25"/>
      <c r="G29" s="25"/>
      <c r="H29" s="25"/>
      <c r="I29" s="25"/>
      <c r="J29" s="25"/>
    </row>
    <row r="30" spans="1:10" ht="14.25" customHeight="1" x14ac:dyDescent="0.35">
      <c r="A30" s="25"/>
      <c r="B30" s="25"/>
      <c r="C30" s="25"/>
      <c r="D30" s="25"/>
      <c r="E30" s="25"/>
      <c r="F30" s="25"/>
      <c r="G30" s="25"/>
      <c r="H30" s="25"/>
      <c r="I30" s="25"/>
      <c r="J30" s="25"/>
    </row>
    <row r="31" spans="1:10" ht="14.25" customHeight="1" x14ac:dyDescent="0.35">
      <c r="A31" s="25"/>
      <c r="B31" s="25"/>
      <c r="C31" s="25"/>
      <c r="D31" s="25"/>
      <c r="E31" s="25"/>
      <c r="F31" s="25"/>
      <c r="G31" s="25"/>
      <c r="H31" s="25"/>
      <c r="I31" s="25"/>
      <c r="J31" s="25"/>
    </row>
    <row r="32" spans="1:10" ht="14.25" customHeight="1" x14ac:dyDescent="0.35">
      <c r="A32" s="25"/>
      <c r="B32" s="25"/>
      <c r="C32" s="25"/>
      <c r="D32" s="25"/>
      <c r="E32" s="25"/>
      <c r="F32" s="25"/>
      <c r="G32" s="25"/>
      <c r="H32" s="25"/>
      <c r="I32" s="25"/>
      <c r="J32" s="25"/>
    </row>
    <row r="33" spans="1:10" ht="14.25" customHeight="1" x14ac:dyDescent="0.35">
      <c r="A33" s="25"/>
      <c r="B33" s="25"/>
      <c r="C33" s="25"/>
      <c r="D33" s="25"/>
      <c r="E33" s="25"/>
      <c r="F33" s="25"/>
      <c r="G33" s="25"/>
      <c r="H33" s="25"/>
      <c r="I33" s="25"/>
      <c r="J33" s="25"/>
    </row>
    <row r="34" spans="1:10" ht="14.25" customHeight="1" x14ac:dyDescent="0.35">
      <c r="A34" s="25"/>
      <c r="B34" s="25"/>
      <c r="C34" s="25"/>
      <c r="D34" s="25"/>
      <c r="E34" s="25"/>
      <c r="F34" s="25"/>
      <c r="G34" s="25"/>
      <c r="H34" s="25"/>
      <c r="I34" s="25"/>
      <c r="J34" s="25"/>
    </row>
    <row r="35" spans="1:10" ht="14.25" customHeight="1" x14ac:dyDescent="0.35">
      <c r="A35" s="25"/>
      <c r="B35" s="25"/>
      <c r="C35" s="25"/>
      <c r="D35" s="25"/>
      <c r="E35" s="25"/>
      <c r="F35" s="25"/>
      <c r="G35" s="25"/>
      <c r="H35" s="25"/>
      <c r="I35" s="25"/>
      <c r="J35" s="25"/>
    </row>
    <row r="36" spans="1:10" ht="14.25" customHeight="1" x14ac:dyDescent="0.35">
      <c r="A36" s="25"/>
      <c r="B36" s="25"/>
      <c r="C36" s="25"/>
      <c r="D36" s="25"/>
      <c r="E36" s="25"/>
      <c r="F36" s="25"/>
      <c r="G36" s="25"/>
      <c r="H36" s="25"/>
      <c r="I36" s="25"/>
      <c r="J36" s="25"/>
    </row>
    <row r="37" spans="1:10" ht="14.25" customHeight="1" x14ac:dyDescent="0.35">
      <c r="A37" s="25"/>
      <c r="B37" s="25"/>
      <c r="C37" s="25"/>
      <c r="D37" s="25"/>
      <c r="E37" s="25"/>
      <c r="F37" s="25"/>
      <c r="G37" s="25"/>
      <c r="H37" s="25"/>
      <c r="I37" s="25"/>
      <c r="J37" s="25"/>
    </row>
    <row r="38" spans="1:10" ht="14.25" customHeight="1" x14ac:dyDescent="0.35">
      <c r="A38" s="25"/>
      <c r="B38" s="25"/>
      <c r="C38" s="25"/>
      <c r="D38" s="25"/>
      <c r="E38" s="25"/>
      <c r="F38" s="25"/>
      <c r="G38" s="25"/>
      <c r="H38" s="25"/>
      <c r="I38" s="25"/>
      <c r="J38" s="25"/>
    </row>
    <row r="39" spans="1:10" ht="14.25" customHeight="1" x14ac:dyDescent="0.35">
      <c r="A39" s="25"/>
      <c r="B39" s="25"/>
      <c r="C39" s="25"/>
      <c r="D39" s="25"/>
      <c r="E39" s="25"/>
      <c r="F39" s="25"/>
      <c r="G39" s="25"/>
      <c r="H39" s="25"/>
      <c r="I39" s="25"/>
      <c r="J39" s="25"/>
    </row>
    <row r="40" spans="1:10" ht="14.25" customHeight="1" x14ac:dyDescent="0.35">
      <c r="A40" s="25"/>
      <c r="B40" s="25"/>
      <c r="C40" s="25"/>
      <c r="D40" s="25"/>
      <c r="E40" s="25"/>
      <c r="F40" s="25"/>
      <c r="G40" s="25"/>
      <c r="H40" s="25"/>
      <c r="I40" s="25"/>
      <c r="J40" s="25"/>
    </row>
    <row r="41" spans="1:10" ht="14.25" customHeight="1" x14ac:dyDescent="0.35">
      <c r="A41" s="25"/>
      <c r="B41" s="25"/>
      <c r="C41" s="25"/>
      <c r="D41" s="25"/>
      <c r="E41" s="25"/>
      <c r="F41" s="25"/>
      <c r="G41" s="25"/>
      <c r="H41" s="25"/>
      <c r="I41" s="25"/>
      <c r="J41" s="25"/>
    </row>
    <row r="42" spans="1:10" ht="14.25" customHeight="1" x14ac:dyDescent="0.35">
      <c r="A42" s="25"/>
      <c r="B42" s="25"/>
      <c r="C42" s="25"/>
      <c r="D42" s="25"/>
      <c r="E42" s="25"/>
      <c r="F42" s="25"/>
      <c r="G42" s="25"/>
      <c r="H42" s="25"/>
      <c r="I42" s="25"/>
      <c r="J42" s="25"/>
    </row>
    <row r="43" spans="1:10" ht="14.25" customHeight="1" x14ac:dyDescent="0.35">
      <c r="A43" s="25"/>
      <c r="B43" s="25"/>
      <c r="C43" s="25"/>
      <c r="D43" s="25"/>
      <c r="E43" s="25"/>
      <c r="F43" s="25"/>
      <c r="G43" s="25"/>
      <c r="H43" s="25"/>
      <c r="I43" s="25"/>
      <c r="J43" s="25"/>
    </row>
    <row r="44" spans="1:10" ht="14.25" customHeight="1" x14ac:dyDescent="0.35">
      <c r="A44" s="25"/>
      <c r="B44" s="25"/>
      <c r="C44" s="25"/>
      <c r="D44" s="25"/>
      <c r="E44" s="25"/>
      <c r="F44" s="25"/>
      <c r="G44" s="25"/>
      <c r="H44" s="25"/>
      <c r="I44" s="25"/>
      <c r="J44" s="25"/>
    </row>
    <row r="45" spans="1:10" ht="14.25" customHeight="1" x14ac:dyDescent="0.35">
      <c r="A45" s="25"/>
      <c r="B45" s="25"/>
      <c r="C45" s="25"/>
      <c r="D45" s="25"/>
      <c r="E45" s="25"/>
      <c r="F45" s="25"/>
      <c r="G45" s="25"/>
      <c r="H45" s="25"/>
      <c r="I45" s="25"/>
      <c r="J45" s="25"/>
    </row>
    <row r="46" spans="1:10" ht="14.25" customHeight="1" x14ac:dyDescent="0.35">
      <c r="A46" s="25"/>
      <c r="B46" s="25"/>
      <c r="C46" s="25"/>
      <c r="D46" s="25"/>
      <c r="E46" s="25"/>
      <c r="F46" s="25"/>
      <c r="G46" s="25"/>
      <c r="H46" s="25"/>
      <c r="I46" s="25"/>
      <c r="J46" s="25"/>
    </row>
    <row r="47" spans="1:10" ht="14.25" customHeight="1" x14ac:dyDescent="0.35">
      <c r="A47" s="25"/>
      <c r="B47" s="25"/>
      <c r="C47" s="25"/>
      <c r="D47" s="25"/>
      <c r="E47" s="25"/>
      <c r="F47" s="25"/>
      <c r="G47" s="25"/>
      <c r="H47" s="25"/>
      <c r="I47" s="25"/>
      <c r="J47" s="25"/>
    </row>
    <row r="48" spans="1:10" ht="14.25" customHeight="1" x14ac:dyDescent="0.35">
      <c r="A48" s="25"/>
      <c r="B48" s="25"/>
      <c r="C48" s="25"/>
      <c r="D48" s="25"/>
      <c r="E48" s="25"/>
      <c r="F48" s="25"/>
      <c r="G48" s="25"/>
      <c r="H48" s="25"/>
      <c r="I48" s="25"/>
      <c r="J48" s="25"/>
    </row>
    <row r="49" spans="1:10" ht="14.25" customHeight="1" x14ac:dyDescent="0.35">
      <c r="A49" s="25"/>
      <c r="B49" s="25"/>
      <c r="C49" s="25"/>
      <c r="D49" s="25"/>
      <c r="E49" s="25"/>
      <c r="F49" s="25"/>
      <c r="G49" s="25"/>
      <c r="H49" s="25"/>
      <c r="I49" s="25"/>
      <c r="J49" s="25"/>
    </row>
    <row r="50" spans="1:10" ht="14.25" customHeight="1" x14ac:dyDescent="0.35">
      <c r="A50" s="25"/>
      <c r="B50" s="25"/>
      <c r="C50" s="25"/>
      <c r="D50" s="25"/>
      <c r="E50" s="25"/>
      <c r="F50" s="25"/>
      <c r="G50" s="25"/>
      <c r="H50" s="25"/>
      <c r="I50" s="25"/>
      <c r="J50" s="25"/>
    </row>
    <row r="51" spans="1:10" ht="14.25" customHeight="1" x14ac:dyDescent="0.35">
      <c r="A51" s="25"/>
      <c r="B51" s="25"/>
      <c r="C51" s="25"/>
      <c r="D51" s="25"/>
      <c r="E51" s="25"/>
      <c r="F51" s="25"/>
      <c r="G51" s="25"/>
      <c r="H51" s="25"/>
      <c r="I51" s="25"/>
      <c r="J51" s="25"/>
    </row>
    <row r="52" spans="1:10" ht="14.25" customHeight="1" x14ac:dyDescent="0.35">
      <c r="A52" s="25"/>
      <c r="B52" s="25"/>
      <c r="C52" s="25"/>
      <c r="D52" s="25"/>
      <c r="E52" s="25"/>
      <c r="F52" s="25"/>
      <c r="G52" s="25"/>
      <c r="H52" s="25"/>
      <c r="I52" s="25"/>
      <c r="J52" s="25"/>
    </row>
    <row r="53" spans="1:10" ht="14.25" customHeight="1" x14ac:dyDescent="0.35">
      <c r="A53" s="25"/>
      <c r="B53" s="25"/>
      <c r="C53" s="25"/>
      <c r="D53" s="25"/>
      <c r="E53" s="25"/>
      <c r="F53" s="25"/>
      <c r="G53" s="25"/>
      <c r="H53" s="25"/>
      <c r="I53" s="25"/>
      <c r="J53" s="25"/>
    </row>
    <row r="54" spans="1:10" ht="14.25" customHeight="1" x14ac:dyDescent="0.35">
      <c r="A54" s="25"/>
      <c r="B54" s="25"/>
      <c r="C54" s="25"/>
      <c r="D54" s="25"/>
      <c r="E54" s="25"/>
      <c r="F54" s="25"/>
      <c r="G54" s="25"/>
      <c r="H54" s="25"/>
      <c r="I54" s="25"/>
      <c r="J54" s="25"/>
    </row>
    <row r="55" spans="1:10" ht="14.25" customHeight="1" x14ac:dyDescent="0.35">
      <c r="A55" s="25"/>
      <c r="B55" s="25"/>
      <c r="C55" s="25"/>
      <c r="D55" s="25"/>
      <c r="E55" s="25"/>
      <c r="F55" s="25"/>
      <c r="G55" s="25"/>
      <c r="H55" s="25"/>
      <c r="I55" s="25"/>
      <c r="J55" s="25"/>
    </row>
    <row r="56" spans="1:10" ht="14.25" customHeight="1" x14ac:dyDescent="0.35">
      <c r="A56" s="25"/>
      <c r="B56" s="25"/>
      <c r="C56" s="25"/>
      <c r="D56" s="25"/>
      <c r="E56" s="25"/>
      <c r="F56" s="25"/>
      <c r="G56" s="25"/>
      <c r="H56" s="25"/>
      <c r="I56" s="25"/>
      <c r="J56" s="25"/>
    </row>
    <row r="57" spans="1:10" ht="14.25" customHeight="1" x14ac:dyDescent="0.35">
      <c r="A57" s="25"/>
      <c r="B57" s="25"/>
      <c r="C57" s="25"/>
      <c r="D57" s="25"/>
      <c r="E57" s="25"/>
      <c r="F57" s="25"/>
      <c r="G57" s="25"/>
      <c r="H57" s="25"/>
      <c r="I57" s="25"/>
      <c r="J57" s="25"/>
    </row>
    <row r="58" spans="1:10" ht="14.25" customHeight="1" x14ac:dyDescent="0.35">
      <c r="A58" s="25"/>
      <c r="B58" s="25"/>
      <c r="C58" s="25"/>
      <c r="D58" s="25"/>
      <c r="E58" s="25"/>
      <c r="F58" s="25"/>
      <c r="G58" s="25"/>
      <c r="H58" s="25"/>
      <c r="I58" s="25"/>
      <c r="J58" s="25"/>
    </row>
    <row r="59" spans="1:10" ht="14.25" customHeight="1" x14ac:dyDescent="0.35">
      <c r="A59" s="25"/>
      <c r="B59" s="25"/>
      <c r="C59" s="25"/>
      <c r="D59" s="25"/>
      <c r="E59" s="25"/>
      <c r="F59" s="25"/>
      <c r="G59" s="25"/>
      <c r="H59" s="25"/>
      <c r="I59" s="25"/>
      <c r="J59" s="25"/>
    </row>
    <row r="60" spans="1:10" ht="14.25" customHeight="1" x14ac:dyDescent="0.35">
      <c r="A60" s="25"/>
      <c r="B60" s="25"/>
      <c r="C60" s="25"/>
      <c r="D60" s="25"/>
      <c r="E60" s="25"/>
      <c r="F60" s="25"/>
      <c r="G60" s="25"/>
      <c r="H60" s="25"/>
      <c r="I60" s="25"/>
      <c r="J60" s="25"/>
    </row>
    <row r="61" spans="1:10" ht="14.25" customHeight="1" x14ac:dyDescent="0.35">
      <c r="A61" s="25"/>
      <c r="B61" s="25"/>
      <c r="C61" s="25"/>
      <c r="D61" s="25"/>
      <c r="E61" s="25"/>
      <c r="F61" s="25"/>
      <c r="G61" s="25"/>
      <c r="H61" s="25"/>
      <c r="I61" s="25"/>
      <c r="J61" s="25"/>
    </row>
    <row r="62" spans="1:10" ht="14.25" customHeight="1" x14ac:dyDescent="0.35">
      <c r="A62" s="25"/>
      <c r="B62" s="25"/>
      <c r="C62" s="25"/>
      <c r="D62" s="25"/>
      <c r="E62" s="25"/>
      <c r="F62" s="25"/>
      <c r="G62" s="25"/>
      <c r="H62" s="25"/>
      <c r="I62" s="25"/>
      <c r="J62" s="25"/>
    </row>
    <row r="63" spans="1:10" ht="14.25" customHeight="1" x14ac:dyDescent="0.35">
      <c r="A63" s="25"/>
      <c r="B63" s="25"/>
      <c r="C63" s="25"/>
      <c r="D63" s="25"/>
      <c r="E63" s="25"/>
      <c r="F63" s="25"/>
      <c r="G63" s="25"/>
      <c r="H63" s="25"/>
      <c r="I63" s="25"/>
      <c r="J63" s="25"/>
    </row>
    <row r="64" spans="1:10" ht="14.25" customHeight="1" x14ac:dyDescent="0.35">
      <c r="A64" s="25"/>
      <c r="B64" s="25"/>
      <c r="C64" s="25"/>
      <c r="D64" s="25"/>
      <c r="E64" s="25"/>
      <c r="F64" s="25"/>
      <c r="G64" s="25"/>
      <c r="H64" s="25"/>
      <c r="I64" s="25"/>
      <c r="J64" s="25"/>
    </row>
    <row r="65" spans="1:10" ht="14.25" customHeight="1" x14ac:dyDescent="0.35">
      <c r="A65" s="25"/>
      <c r="B65" s="25"/>
      <c r="C65" s="25"/>
      <c r="D65" s="25"/>
      <c r="E65" s="25"/>
      <c r="F65" s="25"/>
      <c r="G65" s="25"/>
      <c r="H65" s="25"/>
      <c r="I65" s="25"/>
      <c r="J65" s="25"/>
    </row>
    <row r="66" spans="1:10" ht="14.25" customHeight="1" x14ac:dyDescent="0.35">
      <c r="A66" s="25"/>
      <c r="B66" s="25"/>
      <c r="C66" s="25"/>
      <c r="D66" s="25"/>
      <c r="E66" s="25"/>
      <c r="F66" s="25"/>
      <c r="G66" s="25"/>
      <c r="H66" s="25"/>
      <c r="I66" s="25"/>
      <c r="J66" s="25"/>
    </row>
    <row r="67" spans="1:10" ht="14.25" customHeight="1" x14ac:dyDescent="0.35">
      <c r="A67" s="25"/>
      <c r="B67" s="25"/>
      <c r="C67" s="25"/>
      <c r="D67" s="25"/>
      <c r="E67" s="25"/>
      <c r="F67" s="25"/>
      <c r="G67" s="25"/>
      <c r="H67" s="25"/>
      <c r="I67" s="25"/>
      <c r="J67" s="25"/>
    </row>
    <row r="68" spans="1:10" ht="14.25" customHeight="1" x14ac:dyDescent="0.35">
      <c r="A68" s="25"/>
      <c r="B68" s="25"/>
      <c r="C68" s="25"/>
      <c r="D68" s="25"/>
      <c r="E68" s="25"/>
      <c r="F68" s="25"/>
      <c r="G68" s="25"/>
      <c r="H68" s="25"/>
      <c r="I68" s="25"/>
      <c r="J68" s="25"/>
    </row>
    <row r="69" spans="1:10" ht="14.25" customHeight="1" x14ac:dyDescent="0.35">
      <c r="A69" s="25"/>
      <c r="B69" s="25"/>
      <c r="C69" s="25"/>
      <c r="D69" s="25"/>
      <c r="E69" s="25"/>
      <c r="F69" s="25"/>
      <c r="G69" s="25"/>
      <c r="H69" s="25"/>
      <c r="I69" s="25"/>
      <c r="J69" s="25"/>
    </row>
    <row r="70" spans="1:10" ht="14.25" customHeight="1" x14ac:dyDescent="0.35">
      <c r="A70" s="25"/>
      <c r="B70" s="25"/>
      <c r="C70" s="25"/>
      <c r="D70" s="25"/>
      <c r="E70" s="25"/>
      <c r="F70" s="25"/>
      <c r="G70" s="25"/>
      <c r="H70" s="25"/>
      <c r="I70" s="25"/>
      <c r="J70" s="25"/>
    </row>
    <row r="71" spans="1:10" ht="14.25" customHeight="1" x14ac:dyDescent="0.35">
      <c r="A71" s="25"/>
      <c r="B71" s="25"/>
      <c r="C71" s="25"/>
      <c r="D71" s="25"/>
      <c r="E71" s="25"/>
      <c r="F71" s="25"/>
      <c r="G71" s="25"/>
      <c r="H71" s="25"/>
      <c r="I71" s="25"/>
      <c r="J71" s="25"/>
    </row>
    <row r="72" spans="1:10" ht="14.25" customHeight="1" x14ac:dyDescent="0.35">
      <c r="A72" s="25"/>
      <c r="B72" s="25"/>
      <c r="C72" s="25"/>
      <c r="D72" s="25"/>
      <c r="E72" s="25"/>
      <c r="F72" s="25"/>
      <c r="G72" s="25"/>
      <c r="H72" s="25"/>
      <c r="I72" s="25"/>
      <c r="J72" s="25"/>
    </row>
    <row r="73" spans="1:10" ht="14.25" customHeight="1" x14ac:dyDescent="0.35">
      <c r="A73" s="25"/>
      <c r="B73" s="25"/>
      <c r="C73" s="25"/>
      <c r="D73" s="25"/>
      <c r="E73" s="25"/>
      <c r="F73" s="25"/>
      <c r="G73" s="25"/>
      <c r="H73" s="25"/>
      <c r="I73" s="25"/>
      <c r="J73" s="25"/>
    </row>
    <row r="74" spans="1:10" ht="14.25" customHeight="1" x14ac:dyDescent="0.35">
      <c r="A74" s="25"/>
      <c r="B74" s="25"/>
      <c r="C74" s="25"/>
      <c r="D74" s="25"/>
      <c r="E74" s="25"/>
      <c r="F74" s="25"/>
      <c r="G74" s="25"/>
      <c r="H74" s="25"/>
      <c r="I74" s="25"/>
      <c r="J74" s="25"/>
    </row>
    <row r="75" spans="1:10" ht="14.25" customHeight="1" x14ac:dyDescent="0.35">
      <c r="A75" s="25"/>
      <c r="B75" s="25"/>
      <c r="C75" s="25"/>
      <c r="D75" s="25"/>
      <c r="E75" s="25"/>
      <c r="F75" s="25"/>
      <c r="G75" s="25"/>
      <c r="H75" s="25"/>
      <c r="I75" s="25"/>
      <c r="J75" s="25"/>
    </row>
    <row r="76" spans="1:10" ht="14.25" customHeight="1" x14ac:dyDescent="0.35">
      <c r="A76" s="25"/>
      <c r="B76" s="25"/>
      <c r="C76" s="25"/>
      <c r="D76" s="25"/>
      <c r="E76" s="25"/>
      <c r="F76" s="25"/>
      <c r="G76" s="25"/>
      <c r="H76" s="25"/>
      <c r="I76" s="25"/>
      <c r="J76" s="25"/>
    </row>
    <row r="77" spans="1:10" ht="14.25" customHeight="1" x14ac:dyDescent="0.35">
      <c r="A77" s="25"/>
      <c r="B77" s="25"/>
      <c r="C77" s="25"/>
      <c r="D77" s="25"/>
      <c r="E77" s="25"/>
      <c r="F77" s="25"/>
      <c r="G77" s="25"/>
      <c r="H77" s="25"/>
      <c r="I77" s="25"/>
      <c r="J77" s="25"/>
    </row>
    <row r="78" spans="1:10" ht="14.25" customHeight="1" x14ac:dyDescent="0.35">
      <c r="A78" s="25"/>
      <c r="B78" s="25"/>
      <c r="C78" s="25"/>
      <c r="D78" s="25"/>
      <c r="E78" s="25"/>
      <c r="F78" s="25"/>
      <c r="G78" s="25"/>
      <c r="H78" s="25"/>
      <c r="I78" s="25"/>
      <c r="J78" s="25"/>
    </row>
    <row r="79" spans="1:10" ht="14.25" customHeight="1" x14ac:dyDescent="0.35">
      <c r="A79" s="25"/>
      <c r="B79" s="25"/>
      <c r="C79" s="25"/>
      <c r="D79" s="25"/>
      <c r="E79" s="25"/>
      <c r="F79" s="25"/>
      <c r="G79" s="25"/>
      <c r="H79" s="25"/>
      <c r="I79" s="25"/>
      <c r="J79" s="25"/>
    </row>
    <row r="80" spans="1:10" ht="14.25" customHeight="1" x14ac:dyDescent="0.35">
      <c r="A80" s="25"/>
      <c r="B80" s="25"/>
      <c r="C80" s="25"/>
      <c r="D80" s="25"/>
      <c r="E80" s="25"/>
      <c r="F80" s="25"/>
      <c r="G80" s="25"/>
      <c r="H80" s="25"/>
      <c r="I80" s="25"/>
      <c r="J80" s="25"/>
    </row>
    <row r="81" spans="1:10" ht="14.25" customHeight="1" x14ac:dyDescent="0.35">
      <c r="A81" s="25"/>
      <c r="B81" s="25"/>
      <c r="C81" s="25"/>
      <c r="D81" s="25"/>
      <c r="E81" s="25"/>
      <c r="F81" s="25"/>
      <c r="G81" s="25"/>
      <c r="H81" s="25"/>
      <c r="I81" s="25"/>
      <c r="J81" s="25"/>
    </row>
    <row r="82" spans="1:10" ht="14.25" customHeight="1" x14ac:dyDescent="0.35">
      <c r="A82" s="25"/>
      <c r="B82" s="25"/>
      <c r="C82" s="25"/>
      <c r="D82" s="25"/>
      <c r="E82" s="25"/>
      <c r="F82" s="25"/>
      <c r="G82" s="25"/>
      <c r="H82" s="25"/>
      <c r="I82" s="25"/>
      <c r="J82" s="25"/>
    </row>
    <row r="83" spans="1:10" ht="14.25" customHeight="1" x14ac:dyDescent="0.35">
      <c r="A83" s="25"/>
      <c r="B83" s="25"/>
      <c r="C83" s="25"/>
      <c r="D83" s="25"/>
      <c r="E83" s="25"/>
      <c r="F83" s="25"/>
      <c r="G83" s="25"/>
      <c r="H83" s="25"/>
      <c r="I83" s="25"/>
      <c r="J83" s="25"/>
    </row>
    <row r="84" spans="1:10" ht="14.25" customHeight="1" x14ac:dyDescent="0.35">
      <c r="A84" s="25"/>
      <c r="B84" s="25"/>
      <c r="C84" s="25"/>
      <c r="D84" s="25"/>
      <c r="E84" s="25"/>
      <c r="F84" s="25"/>
      <c r="G84" s="25"/>
      <c r="H84" s="25"/>
      <c r="I84" s="25"/>
      <c r="J84" s="25"/>
    </row>
    <row r="85" spans="1:10" ht="14.25" customHeight="1" x14ac:dyDescent="0.35">
      <c r="A85" s="25"/>
      <c r="B85" s="25"/>
      <c r="C85" s="25"/>
      <c r="D85" s="25"/>
      <c r="E85" s="25"/>
      <c r="F85" s="25"/>
      <c r="G85" s="25"/>
      <c r="H85" s="25"/>
      <c r="I85" s="25"/>
      <c r="J85" s="25"/>
    </row>
    <row r="86" spans="1:10" ht="14.25" customHeight="1" x14ac:dyDescent="0.35">
      <c r="A86" s="25"/>
      <c r="B86" s="25"/>
      <c r="C86" s="25"/>
      <c r="D86" s="25"/>
      <c r="E86" s="25"/>
      <c r="F86" s="25"/>
      <c r="G86" s="25"/>
      <c r="H86" s="25"/>
      <c r="I86" s="25"/>
      <c r="J86" s="25"/>
    </row>
    <row r="87" spans="1:10" ht="14.25" customHeight="1" x14ac:dyDescent="0.35">
      <c r="A87" s="25"/>
      <c r="B87" s="25"/>
      <c r="C87" s="25"/>
      <c r="D87" s="25"/>
      <c r="E87" s="25"/>
      <c r="F87" s="25"/>
      <c r="G87" s="25"/>
      <c r="H87" s="25"/>
      <c r="I87" s="25"/>
      <c r="J87" s="25"/>
    </row>
    <row r="88" spans="1:10" ht="14.25" customHeight="1" x14ac:dyDescent="0.35">
      <c r="A88" s="25"/>
      <c r="B88" s="25"/>
      <c r="C88" s="25"/>
      <c r="D88" s="25"/>
      <c r="E88" s="25"/>
      <c r="F88" s="25"/>
      <c r="G88" s="25"/>
      <c r="H88" s="25"/>
      <c r="I88" s="25"/>
      <c r="J88" s="25"/>
    </row>
    <row r="89" spans="1:10" ht="14.25" customHeight="1" x14ac:dyDescent="0.35">
      <c r="A89" s="25"/>
      <c r="B89" s="25"/>
      <c r="C89" s="25"/>
      <c r="D89" s="25"/>
      <c r="E89" s="25"/>
      <c r="F89" s="25"/>
      <c r="G89" s="25"/>
      <c r="H89" s="25"/>
      <c r="I89" s="25"/>
      <c r="J89" s="25"/>
    </row>
    <row r="90" spans="1:10" ht="14.25" customHeight="1" x14ac:dyDescent="0.35">
      <c r="A90" s="25"/>
      <c r="B90" s="25"/>
      <c r="C90" s="25"/>
      <c r="D90" s="25"/>
      <c r="E90" s="25"/>
      <c r="F90" s="25"/>
      <c r="G90" s="25"/>
      <c r="H90" s="25"/>
      <c r="I90" s="25"/>
      <c r="J90" s="25"/>
    </row>
    <row r="91" spans="1:10" ht="14.25" customHeight="1" x14ac:dyDescent="0.35">
      <c r="A91" s="25"/>
      <c r="B91" s="25"/>
      <c r="C91" s="25"/>
      <c r="D91" s="25"/>
      <c r="E91" s="25"/>
      <c r="F91" s="25"/>
      <c r="G91" s="25"/>
      <c r="H91" s="25"/>
      <c r="I91" s="25"/>
      <c r="J91" s="25"/>
    </row>
    <row r="92" spans="1:10" ht="14.25" customHeight="1" x14ac:dyDescent="0.35">
      <c r="A92" s="25"/>
      <c r="B92" s="25"/>
      <c r="C92" s="25"/>
      <c r="D92" s="25"/>
      <c r="E92" s="25"/>
      <c r="F92" s="25"/>
      <c r="G92" s="25"/>
      <c r="H92" s="25"/>
      <c r="I92" s="25"/>
      <c r="J92" s="25"/>
    </row>
    <row r="93" spans="1:10" ht="14.25" customHeight="1" x14ac:dyDescent="0.35">
      <c r="A93" s="25"/>
      <c r="B93" s="25"/>
      <c r="C93" s="25"/>
      <c r="D93" s="25"/>
      <c r="E93" s="25"/>
      <c r="F93" s="25"/>
      <c r="G93" s="25"/>
      <c r="H93" s="25"/>
      <c r="I93" s="25"/>
      <c r="J93" s="25"/>
    </row>
    <row r="94" spans="1:10" ht="14.25" customHeight="1" x14ac:dyDescent="0.35">
      <c r="A94" s="25"/>
      <c r="B94" s="25"/>
      <c r="C94" s="25"/>
      <c r="D94" s="25"/>
      <c r="E94" s="25"/>
      <c r="F94" s="25"/>
      <c r="G94" s="25"/>
      <c r="H94" s="25"/>
      <c r="I94" s="25"/>
      <c r="J94" s="25"/>
    </row>
    <row r="95" spans="1:10" ht="14.25" customHeight="1" x14ac:dyDescent="0.35">
      <c r="A95" s="25"/>
      <c r="B95" s="25"/>
      <c r="C95" s="25"/>
      <c r="D95" s="25"/>
      <c r="E95" s="25"/>
      <c r="F95" s="25"/>
      <c r="G95" s="25"/>
      <c r="H95" s="25"/>
      <c r="I95" s="25"/>
      <c r="J95" s="25"/>
    </row>
    <row r="96" spans="1:10" ht="14.25" customHeight="1" x14ac:dyDescent="0.35">
      <c r="A96" s="25"/>
      <c r="B96" s="25"/>
      <c r="C96" s="25"/>
      <c r="D96" s="25"/>
      <c r="E96" s="25"/>
      <c r="F96" s="25"/>
      <c r="G96" s="25"/>
      <c r="H96" s="25"/>
      <c r="I96" s="25"/>
      <c r="J96" s="25"/>
    </row>
    <row r="97" spans="1:10" ht="14.25" customHeight="1" x14ac:dyDescent="0.35">
      <c r="A97" s="25"/>
      <c r="B97" s="25"/>
      <c r="C97" s="25"/>
      <c r="D97" s="25"/>
      <c r="E97" s="25"/>
      <c r="F97" s="25"/>
      <c r="G97" s="25"/>
      <c r="H97" s="25"/>
      <c r="I97" s="25"/>
      <c r="J97" s="25"/>
    </row>
    <row r="98" spans="1:10" ht="14.25" customHeight="1" x14ac:dyDescent="0.35">
      <c r="A98" s="25"/>
      <c r="B98" s="25"/>
      <c r="C98" s="25"/>
      <c r="D98" s="25"/>
      <c r="E98" s="25"/>
      <c r="F98" s="25"/>
      <c r="G98" s="25"/>
      <c r="H98" s="25"/>
      <c r="I98" s="25"/>
      <c r="J98" s="25"/>
    </row>
    <row r="99" spans="1:10" ht="14.25" customHeight="1" x14ac:dyDescent="0.35">
      <c r="A99" s="25"/>
      <c r="B99" s="25"/>
      <c r="C99" s="25"/>
      <c r="D99" s="25"/>
      <c r="E99" s="25"/>
      <c r="F99" s="25"/>
      <c r="G99" s="25"/>
      <c r="H99" s="25"/>
      <c r="I99" s="25"/>
      <c r="J99" s="25"/>
    </row>
    <row r="100" spans="1:10" ht="14.25" customHeight="1" x14ac:dyDescent="0.35">
      <c r="A100" s="25"/>
      <c r="B100" s="25"/>
      <c r="C100" s="25"/>
      <c r="D100" s="25"/>
      <c r="E100" s="25"/>
      <c r="F100" s="25"/>
      <c r="G100" s="25"/>
      <c r="H100" s="25"/>
      <c r="I100" s="25"/>
      <c r="J100" s="25"/>
    </row>
    <row r="101" spans="1:10" ht="14.25" customHeight="1" x14ac:dyDescent="0.35">
      <c r="A101" s="25"/>
      <c r="B101" s="25"/>
      <c r="C101" s="25"/>
      <c r="D101" s="25"/>
      <c r="E101" s="25"/>
      <c r="F101" s="25"/>
      <c r="G101" s="25"/>
      <c r="H101" s="25"/>
      <c r="I101" s="25"/>
      <c r="J101" s="25"/>
    </row>
    <row r="102" spans="1:10" ht="14.25" customHeight="1" x14ac:dyDescent="0.35">
      <c r="A102" s="25"/>
      <c r="B102" s="25"/>
      <c r="C102" s="25"/>
      <c r="D102" s="25"/>
      <c r="E102" s="25"/>
      <c r="F102" s="25"/>
      <c r="G102" s="25"/>
      <c r="H102" s="25"/>
      <c r="I102" s="25"/>
      <c r="J102" s="25"/>
    </row>
    <row r="103" spans="1:10" ht="14.25" customHeight="1" x14ac:dyDescent="0.35">
      <c r="A103" s="25"/>
      <c r="B103" s="25"/>
      <c r="C103" s="25"/>
      <c r="D103" s="25"/>
      <c r="E103" s="25"/>
      <c r="F103" s="25"/>
      <c r="G103" s="25"/>
      <c r="H103" s="25"/>
      <c r="I103" s="25"/>
      <c r="J103" s="25"/>
    </row>
    <row r="104" spans="1:10" ht="14.25" customHeight="1" x14ac:dyDescent="0.35">
      <c r="A104" s="25"/>
      <c r="B104" s="25"/>
      <c r="C104" s="25"/>
      <c r="D104" s="25"/>
      <c r="E104" s="25"/>
      <c r="F104" s="25"/>
      <c r="G104" s="25"/>
      <c r="H104" s="25"/>
      <c r="I104" s="25"/>
      <c r="J104" s="25"/>
    </row>
    <row r="105" spans="1:10" ht="14.25" customHeight="1" x14ac:dyDescent="0.35">
      <c r="A105" s="25"/>
      <c r="B105" s="25"/>
      <c r="C105" s="25"/>
      <c r="D105" s="25"/>
      <c r="E105" s="25"/>
      <c r="F105" s="25"/>
      <c r="G105" s="25"/>
      <c r="H105" s="25"/>
      <c r="I105" s="25"/>
      <c r="J105" s="25"/>
    </row>
    <row r="106" spans="1:10" ht="14.25" customHeight="1" x14ac:dyDescent="0.35">
      <c r="A106" s="25"/>
      <c r="B106" s="25"/>
      <c r="C106" s="25"/>
      <c r="D106" s="25"/>
      <c r="E106" s="25"/>
      <c r="F106" s="25"/>
      <c r="G106" s="25"/>
      <c r="H106" s="25"/>
      <c r="I106" s="25"/>
      <c r="J106" s="25"/>
    </row>
    <row r="107" spans="1:10" ht="14.25" customHeight="1" x14ac:dyDescent="0.35">
      <c r="A107" s="25"/>
      <c r="B107" s="25"/>
      <c r="C107" s="25"/>
      <c r="D107" s="25"/>
      <c r="E107" s="25"/>
      <c r="F107" s="25"/>
      <c r="G107" s="25"/>
      <c r="H107" s="25"/>
      <c r="I107" s="25"/>
      <c r="J107" s="25"/>
    </row>
    <row r="108" spans="1:10" ht="14.25" customHeight="1" x14ac:dyDescent="0.35">
      <c r="A108" s="25"/>
      <c r="B108" s="25"/>
      <c r="C108" s="25"/>
      <c r="D108" s="25"/>
      <c r="E108" s="25"/>
      <c r="F108" s="25"/>
      <c r="G108" s="25"/>
      <c r="H108" s="25"/>
      <c r="I108" s="25"/>
      <c r="J108" s="25"/>
    </row>
    <row r="109" spans="1:10" ht="14.25" customHeight="1" x14ac:dyDescent="0.35">
      <c r="A109" s="25"/>
      <c r="B109" s="25"/>
      <c r="C109" s="25"/>
      <c r="D109" s="25"/>
      <c r="E109" s="25"/>
      <c r="F109" s="25"/>
      <c r="G109" s="25"/>
      <c r="H109" s="25"/>
      <c r="I109" s="25"/>
      <c r="J109" s="25"/>
    </row>
    <row r="110" spans="1:10" ht="14.25" customHeight="1" x14ac:dyDescent="0.35">
      <c r="A110" s="25"/>
      <c r="B110" s="25"/>
      <c r="C110" s="25"/>
      <c r="D110" s="25"/>
      <c r="E110" s="25"/>
      <c r="F110" s="25"/>
      <c r="G110" s="25"/>
      <c r="H110" s="25"/>
      <c r="I110" s="25"/>
      <c r="J110" s="25"/>
    </row>
    <row r="111" spans="1:10" ht="14.25" customHeight="1" x14ac:dyDescent="0.35">
      <c r="A111" s="25"/>
      <c r="B111" s="25"/>
      <c r="C111" s="25"/>
      <c r="D111" s="25"/>
      <c r="E111" s="25"/>
      <c r="F111" s="25"/>
      <c r="G111" s="25"/>
      <c r="H111" s="25"/>
      <c r="I111" s="25"/>
      <c r="J111" s="25"/>
    </row>
    <row r="112" spans="1:10" ht="14.25" customHeight="1" x14ac:dyDescent="0.35">
      <c r="A112" s="25"/>
      <c r="B112" s="25"/>
      <c r="C112" s="25"/>
      <c r="D112" s="25"/>
      <c r="E112" s="25"/>
      <c r="F112" s="25"/>
      <c r="G112" s="25"/>
      <c r="H112" s="25"/>
      <c r="I112" s="25"/>
      <c r="J112" s="25"/>
    </row>
    <row r="113" spans="1:10" ht="14.25" customHeight="1" x14ac:dyDescent="0.35">
      <c r="A113" s="25"/>
      <c r="B113" s="25"/>
      <c r="C113" s="25"/>
      <c r="D113" s="25"/>
      <c r="E113" s="25"/>
      <c r="F113" s="25"/>
      <c r="G113" s="25"/>
      <c r="H113" s="25"/>
      <c r="I113" s="25"/>
      <c r="J113" s="25"/>
    </row>
    <row r="114" spans="1:10" ht="14.25" customHeight="1" x14ac:dyDescent="0.35">
      <c r="A114" s="25"/>
      <c r="B114" s="25"/>
      <c r="C114" s="25"/>
      <c r="D114" s="25"/>
      <c r="E114" s="25"/>
      <c r="F114" s="25"/>
      <c r="G114" s="25"/>
      <c r="H114" s="25"/>
      <c r="I114" s="25"/>
      <c r="J114" s="25"/>
    </row>
    <row r="115" spans="1:10" ht="14.25" customHeight="1" x14ac:dyDescent="0.35">
      <c r="A115" s="25"/>
      <c r="B115" s="25"/>
      <c r="C115" s="25"/>
      <c r="D115" s="25"/>
      <c r="E115" s="25"/>
      <c r="F115" s="25"/>
      <c r="G115" s="25"/>
      <c r="H115" s="25"/>
      <c r="I115" s="25"/>
      <c r="J115" s="25"/>
    </row>
    <row r="116" spans="1:10" ht="14.25" customHeight="1" x14ac:dyDescent="0.35">
      <c r="A116" s="25"/>
      <c r="B116" s="25"/>
      <c r="C116" s="25"/>
      <c r="D116" s="25"/>
      <c r="E116" s="25"/>
      <c r="F116" s="25"/>
      <c r="G116" s="25"/>
      <c r="H116" s="25"/>
      <c r="I116" s="25"/>
      <c r="J116" s="25"/>
    </row>
    <row r="117" spans="1:10" ht="14.25" customHeight="1" x14ac:dyDescent="0.35">
      <c r="A117" s="25"/>
      <c r="B117" s="25"/>
      <c r="C117" s="25"/>
      <c r="D117" s="25"/>
      <c r="E117" s="25"/>
      <c r="F117" s="25"/>
      <c r="G117" s="25"/>
      <c r="H117" s="25"/>
      <c r="I117" s="25"/>
      <c r="J117" s="25"/>
    </row>
    <row r="118" spans="1:10" ht="14.25" customHeight="1" x14ac:dyDescent="0.35">
      <c r="A118" s="25"/>
      <c r="B118" s="25"/>
      <c r="C118" s="25"/>
      <c r="D118" s="25"/>
      <c r="E118" s="25"/>
      <c r="F118" s="25"/>
      <c r="G118" s="25"/>
      <c r="H118" s="25"/>
      <c r="I118" s="25"/>
      <c r="J118" s="25"/>
    </row>
    <row r="119" spans="1:10" ht="14.25" customHeight="1" x14ac:dyDescent="0.35">
      <c r="A119" s="25"/>
      <c r="B119" s="25"/>
      <c r="C119" s="25"/>
      <c r="D119" s="25"/>
      <c r="E119" s="25"/>
      <c r="F119" s="25"/>
      <c r="G119" s="25"/>
      <c r="H119" s="25"/>
      <c r="I119" s="25"/>
      <c r="J119" s="25"/>
    </row>
    <row r="120" spans="1:10" ht="14.25" customHeight="1" x14ac:dyDescent="0.35">
      <c r="A120" s="25"/>
      <c r="B120" s="25"/>
      <c r="C120" s="25"/>
      <c r="D120" s="25"/>
      <c r="E120" s="25"/>
      <c r="F120" s="25"/>
      <c r="G120" s="25"/>
      <c r="H120" s="25"/>
      <c r="I120" s="25"/>
      <c r="J120" s="25"/>
    </row>
    <row r="121" spans="1:10" ht="14.25" customHeight="1" x14ac:dyDescent="0.35">
      <c r="A121" s="25"/>
      <c r="B121" s="25"/>
      <c r="C121" s="25"/>
      <c r="D121" s="25"/>
      <c r="E121" s="25"/>
      <c r="F121" s="25"/>
      <c r="G121" s="25"/>
      <c r="H121" s="25"/>
      <c r="I121" s="25"/>
      <c r="J121" s="25"/>
    </row>
    <row r="122" spans="1:10" ht="14.25" customHeight="1" x14ac:dyDescent="0.35">
      <c r="A122" s="25"/>
      <c r="B122" s="25"/>
      <c r="C122" s="25"/>
      <c r="D122" s="25"/>
      <c r="E122" s="25"/>
      <c r="F122" s="25"/>
      <c r="G122" s="25"/>
      <c r="H122" s="25"/>
      <c r="I122" s="25"/>
      <c r="J122" s="25"/>
    </row>
    <row r="123" spans="1:10" ht="14.25" customHeight="1" x14ac:dyDescent="0.35">
      <c r="A123" s="25"/>
      <c r="B123" s="25"/>
      <c r="C123" s="25"/>
      <c r="D123" s="25"/>
      <c r="E123" s="25"/>
      <c r="F123" s="25"/>
      <c r="G123" s="25"/>
      <c r="H123" s="25"/>
      <c r="I123" s="25"/>
      <c r="J123" s="25"/>
    </row>
    <row r="124" spans="1:10" ht="14.25" customHeight="1" x14ac:dyDescent="0.35">
      <c r="A124" s="25"/>
      <c r="B124" s="25"/>
      <c r="C124" s="25"/>
      <c r="D124" s="25"/>
      <c r="E124" s="25"/>
      <c r="F124" s="25"/>
      <c r="G124" s="25"/>
      <c r="H124" s="25"/>
      <c r="I124" s="25"/>
      <c r="J124" s="25"/>
    </row>
    <row r="125" spans="1:10" ht="14.25" customHeight="1" x14ac:dyDescent="0.35">
      <c r="A125" s="25"/>
      <c r="B125" s="25"/>
      <c r="C125" s="25"/>
      <c r="D125" s="25"/>
      <c r="E125" s="25"/>
      <c r="F125" s="25"/>
      <c r="G125" s="25"/>
      <c r="H125" s="25"/>
      <c r="I125" s="25"/>
      <c r="J125" s="25"/>
    </row>
    <row r="126" spans="1:10" ht="14.25" customHeight="1" x14ac:dyDescent="0.35">
      <c r="A126" s="25"/>
      <c r="B126" s="25"/>
      <c r="C126" s="25"/>
      <c r="D126" s="25"/>
      <c r="E126" s="25"/>
      <c r="F126" s="25"/>
      <c r="G126" s="25"/>
      <c r="H126" s="25"/>
      <c r="I126" s="25"/>
      <c r="J126" s="25"/>
    </row>
    <row r="127" spans="1:10" ht="14.25" customHeight="1" x14ac:dyDescent="0.35">
      <c r="A127" s="25"/>
      <c r="B127" s="25"/>
      <c r="C127" s="25"/>
      <c r="D127" s="25"/>
      <c r="E127" s="25"/>
      <c r="F127" s="25"/>
      <c r="G127" s="25"/>
      <c r="H127" s="25"/>
      <c r="I127" s="25"/>
      <c r="J127" s="25"/>
    </row>
    <row r="128" spans="1:10" ht="14.25" customHeight="1" x14ac:dyDescent="0.35">
      <c r="A128" s="25"/>
      <c r="B128" s="25"/>
      <c r="C128" s="25"/>
      <c r="D128" s="25"/>
      <c r="E128" s="25"/>
      <c r="F128" s="25"/>
      <c r="G128" s="25"/>
      <c r="H128" s="25"/>
      <c r="I128" s="25"/>
      <c r="J128" s="25"/>
    </row>
    <row r="129" spans="1:10" ht="14.25" customHeight="1" x14ac:dyDescent="0.35">
      <c r="A129" s="25"/>
      <c r="B129" s="25"/>
      <c r="C129" s="25"/>
      <c r="D129" s="25"/>
      <c r="E129" s="25"/>
      <c r="F129" s="25"/>
      <c r="G129" s="25"/>
      <c r="H129" s="25"/>
      <c r="I129" s="25"/>
      <c r="J129" s="25"/>
    </row>
    <row r="130" spans="1:10" ht="14.25" customHeight="1" x14ac:dyDescent="0.35">
      <c r="A130" s="25"/>
      <c r="B130" s="25"/>
      <c r="C130" s="25"/>
      <c r="D130" s="25"/>
      <c r="E130" s="25"/>
      <c r="F130" s="25"/>
      <c r="G130" s="25"/>
      <c r="H130" s="25"/>
      <c r="I130" s="25"/>
      <c r="J130" s="25"/>
    </row>
    <row r="131" spans="1:10" ht="14.25" customHeight="1" x14ac:dyDescent="0.35">
      <c r="A131" s="25"/>
      <c r="B131" s="25"/>
      <c r="C131" s="25"/>
      <c r="D131" s="25"/>
      <c r="E131" s="25"/>
      <c r="F131" s="25"/>
      <c r="G131" s="25"/>
      <c r="H131" s="25"/>
      <c r="I131" s="25"/>
      <c r="J131" s="25"/>
    </row>
    <row r="132" spans="1:10" ht="14.25" customHeight="1" x14ac:dyDescent="0.35">
      <c r="A132" s="25"/>
      <c r="B132" s="25"/>
      <c r="C132" s="25"/>
      <c r="D132" s="25"/>
      <c r="E132" s="25"/>
      <c r="F132" s="25"/>
      <c r="G132" s="25"/>
      <c r="H132" s="25"/>
      <c r="I132" s="25"/>
      <c r="J132" s="25"/>
    </row>
    <row r="133" spans="1:10" ht="14.25" customHeight="1" x14ac:dyDescent="0.35">
      <c r="A133" s="25"/>
      <c r="B133" s="25"/>
      <c r="C133" s="25"/>
      <c r="D133" s="25"/>
      <c r="E133" s="25"/>
      <c r="F133" s="25"/>
      <c r="G133" s="25"/>
      <c r="H133" s="25"/>
      <c r="I133" s="25"/>
      <c r="J133" s="25"/>
    </row>
    <row r="134" spans="1:10" ht="14.25" customHeight="1" x14ac:dyDescent="0.35">
      <c r="A134" s="25"/>
      <c r="B134" s="25"/>
      <c r="C134" s="25"/>
      <c r="D134" s="25"/>
      <c r="E134" s="25"/>
      <c r="F134" s="25"/>
      <c r="G134" s="25"/>
      <c r="H134" s="25"/>
      <c r="I134" s="25"/>
      <c r="J134" s="25"/>
    </row>
    <row r="135" spans="1:10" ht="14.25" customHeight="1" x14ac:dyDescent="0.35">
      <c r="A135" s="25"/>
      <c r="B135" s="25"/>
      <c r="C135" s="25"/>
      <c r="D135" s="25"/>
      <c r="E135" s="25"/>
      <c r="F135" s="25"/>
      <c r="G135" s="25"/>
      <c r="H135" s="25"/>
      <c r="I135" s="25"/>
      <c r="J135" s="25"/>
    </row>
    <row r="136" spans="1:10" ht="14.25" customHeight="1" x14ac:dyDescent="0.35">
      <c r="A136" s="25"/>
      <c r="B136" s="25"/>
      <c r="C136" s="25"/>
      <c r="D136" s="25"/>
      <c r="E136" s="25"/>
      <c r="F136" s="25"/>
      <c r="G136" s="25"/>
      <c r="H136" s="25"/>
      <c r="I136" s="25"/>
      <c r="J136" s="25"/>
    </row>
    <row r="137" spans="1:10" ht="14.25" customHeight="1" x14ac:dyDescent="0.35">
      <c r="A137" s="25"/>
      <c r="B137" s="25"/>
      <c r="C137" s="25"/>
      <c r="D137" s="25"/>
      <c r="E137" s="25"/>
      <c r="F137" s="25"/>
      <c r="G137" s="25"/>
      <c r="H137" s="25"/>
      <c r="I137" s="25"/>
      <c r="J137" s="25"/>
    </row>
    <row r="138" spans="1:10" ht="14.25" customHeight="1" x14ac:dyDescent="0.35">
      <c r="A138" s="25"/>
      <c r="B138" s="25"/>
      <c r="C138" s="25"/>
      <c r="D138" s="25"/>
      <c r="E138" s="25"/>
      <c r="F138" s="25"/>
      <c r="G138" s="25"/>
      <c r="H138" s="25"/>
      <c r="I138" s="25"/>
      <c r="J138" s="25"/>
    </row>
    <row r="139" spans="1:10" ht="14.25" customHeight="1" x14ac:dyDescent="0.35">
      <c r="A139" s="25"/>
      <c r="B139" s="25"/>
      <c r="C139" s="25"/>
      <c r="D139" s="25"/>
      <c r="E139" s="25"/>
      <c r="F139" s="25"/>
      <c r="G139" s="25"/>
      <c r="H139" s="25"/>
      <c r="I139" s="25"/>
      <c r="J139" s="25"/>
    </row>
    <row r="140" spans="1:10" ht="14.25" customHeight="1" x14ac:dyDescent="0.35">
      <c r="A140" s="25"/>
      <c r="B140" s="25"/>
      <c r="C140" s="25"/>
      <c r="D140" s="25"/>
      <c r="E140" s="25"/>
      <c r="F140" s="25"/>
      <c r="G140" s="25"/>
      <c r="H140" s="25"/>
      <c r="I140" s="25"/>
      <c r="J140" s="25"/>
    </row>
    <row r="141" spans="1:10" ht="14.25" customHeight="1" x14ac:dyDescent="0.35">
      <c r="A141" s="25"/>
      <c r="B141" s="25"/>
      <c r="C141" s="25"/>
      <c r="D141" s="25"/>
      <c r="E141" s="25"/>
      <c r="F141" s="25"/>
      <c r="G141" s="25"/>
      <c r="H141" s="25"/>
      <c r="I141" s="25"/>
      <c r="J141" s="25"/>
    </row>
    <row r="142" spans="1:10" ht="14.25" customHeight="1" x14ac:dyDescent="0.35">
      <c r="A142" s="25"/>
      <c r="B142" s="25"/>
      <c r="C142" s="25"/>
      <c r="D142" s="25"/>
      <c r="E142" s="25"/>
      <c r="F142" s="25"/>
      <c r="G142" s="25"/>
      <c r="H142" s="25"/>
      <c r="I142" s="25"/>
      <c r="J142" s="25"/>
    </row>
    <row r="143" spans="1:10" ht="14.25" customHeight="1" x14ac:dyDescent="0.35">
      <c r="A143" s="25"/>
      <c r="B143" s="25"/>
      <c r="C143" s="25"/>
      <c r="D143" s="25"/>
      <c r="E143" s="25"/>
      <c r="F143" s="25"/>
      <c r="G143" s="25"/>
      <c r="H143" s="25"/>
      <c r="I143" s="25"/>
      <c r="J143" s="25"/>
    </row>
    <row r="144" spans="1:10" ht="14.25" customHeight="1" x14ac:dyDescent="0.35">
      <c r="A144" s="25"/>
      <c r="B144" s="25"/>
      <c r="C144" s="25"/>
      <c r="D144" s="25"/>
      <c r="E144" s="25"/>
      <c r="F144" s="25"/>
      <c r="G144" s="25"/>
      <c r="H144" s="25"/>
      <c r="I144" s="25"/>
      <c r="J144" s="25"/>
    </row>
    <row r="145" spans="1:10" ht="14.25" customHeight="1" x14ac:dyDescent="0.35">
      <c r="A145" s="25"/>
      <c r="B145" s="25"/>
      <c r="C145" s="25"/>
      <c r="D145" s="25"/>
      <c r="E145" s="25"/>
      <c r="F145" s="25"/>
      <c r="G145" s="25"/>
      <c r="H145" s="25"/>
      <c r="I145" s="25"/>
      <c r="J145" s="25"/>
    </row>
    <row r="146" spans="1:10" ht="14.25" customHeight="1" x14ac:dyDescent="0.35">
      <c r="A146" s="25"/>
      <c r="B146" s="25"/>
      <c r="C146" s="25"/>
      <c r="D146" s="25"/>
      <c r="E146" s="25"/>
      <c r="F146" s="25"/>
      <c r="G146" s="25"/>
      <c r="H146" s="25"/>
      <c r="I146" s="25"/>
      <c r="J146" s="25"/>
    </row>
    <row r="147" spans="1:10" ht="14.25" customHeight="1" x14ac:dyDescent="0.35">
      <c r="A147" s="25"/>
      <c r="B147" s="25"/>
      <c r="C147" s="25"/>
      <c r="D147" s="25"/>
      <c r="E147" s="25"/>
      <c r="F147" s="25"/>
      <c r="G147" s="25"/>
      <c r="H147" s="25"/>
      <c r="I147" s="25"/>
      <c r="J147" s="25"/>
    </row>
    <row r="148" spans="1:10" ht="14.25" customHeight="1" x14ac:dyDescent="0.35">
      <c r="A148" s="25"/>
      <c r="B148" s="25"/>
      <c r="C148" s="25"/>
      <c r="D148" s="25"/>
      <c r="E148" s="25"/>
      <c r="F148" s="25"/>
      <c r="G148" s="25"/>
      <c r="H148" s="25"/>
      <c r="I148" s="25"/>
      <c r="J148" s="25"/>
    </row>
    <row r="149" spans="1:10" ht="14.25" customHeight="1" x14ac:dyDescent="0.35">
      <c r="A149" s="25"/>
      <c r="B149" s="25"/>
      <c r="C149" s="25"/>
      <c r="D149" s="25"/>
      <c r="E149" s="25"/>
      <c r="F149" s="25"/>
      <c r="G149" s="25"/>
      <c r="H149" s="25"/>
      <c r="I149" s="25"/>
      <c r="J149" s="25"/>
    </row>
    <row r="150" spans="1:10" ht="14.25" customHeight="1" x14ac:dyDescent="0.35">
      <c r="A150" s="25"/>
      <c r="B150" s="25"/>
      <c r="C150" s="25"/>
      <c r="D150" s="25"/>
      <c r="E150" s="25"/>
      <c r="F150" s="25"/>
      <c r="G150" s="25"/>
      <c r="H150" s="25"/>
      <c r="I150" s="25"/>
      <c r="J150" s="25"/>
    </row>
    <row r="151" spans="1:10" ht="14.25" customHeight="1" x14ac:dyDescent="0.35">
      <c r="A151" s="25"/>
      <c r="B151" s="25"/>
      <c r="C151" s="25"/>
      <c r="D151" s="25"/>
      <c r="E151" s="25"/>
      <c r="F151" s="25"/>
      <c r="G151" s="25"/>
      <c r="H151" s="25"/>
      <c r="I151" s="25"/>
      <c r="J151" s="25"/>
    </row>
    <row r="152" spans="1:10" ht="14.25" customHeight="1" x14ac:dyDescent="0.35">
      <c r="A152" s="25"/>
      <c r="B152" s="25"/>
      <c r="C152" s="25"/>
      <c r="D152" s="25"/>
      <c r="E152" s="25"/>
      <c r="F152" s="25"/>
      <c r="G152" s="25"/>
      <c r="H152" s="25"/>
      <c r="I152" s="25"/>
      <c r="J152" s="25"/>
    </row>
    <row r="153" spans="1:10" ht="14.25" customHeight="1" x14ac:dyDescent="0.35">
      <c r="A153" s="25"/>
      <c r="B153" s="25"/>
      <c r="C153" s="25"/>
      <c r="D153" s="25"/>
      <c r="E153" s="25"/>
      <c r="F153" s="25"/>
      <c r="G153" s="25"/>
      <c r="H153" s="25"/>
      <c r="I153" s="25"/>
      <c r="J153" s="25"/>
    </row>
    <row r="154" spans="1:10" ht="14.25" customHeight="1" x14ac:dyDescent="0.35">
      <c r="A154" s="25"/>
      <c r="B154" s="25"/>
      <c r="C154" s="25"/>
      <c r="D154" s="25"/>
      <c r="E154" s="25"/>
      <c r="F154" s="25"/>
      <c r="G154" s="25"/>
      <c r="H154" s="25"/>
      <c r="I154" s="25"/>
      <c r="J154" s="25"/>
    </row>
    <row r="155" spans="1:10" ht="14.25" customHeight="1" x14ac:dyDescent="0.35">
      <c r="A155" s="25"/>
      <c r="B155" s="25"/>
      <c r="C155" s="25"/>
      <c r="D155" s="25"/>
      <c r="E155" s="25"/>
      <c r="F155" s="25"/>
      <c r="G155" s="25"/>
      <c r="H155" s="25"/>
      <c r="I155" s="25"/>
      <c r="J155" s="25"/>
    </row>
    <row r="156" spans="1:10" ht="14.25" customHeight="1" x14ac:dyDescent="0.35">
      <c r="A156" s="25"/>
      <c r="B156" s="25"/>
      <c r="C156" s="25"/>
      <c r="D156" s="25"/>
      <c r="E156" s="25"/>
      <c r="F156" s="25"/>
      <c r="G156" s="25"/>
      <c r="H156" s="25"/>
      <c r="I156" s="25"/>
      <c r="J156" s="25"/>
    </row>
    <row r="157" spans="1:10" ht="14.25" customHeight="1" x14ac:dyDescent="0.35">
      <c r="A157" s="25"/>
      <c r="B157" s="25"/>
      <c r="C157" s="25"/>
      <c r="D157" s="25"/>
      <c r="E157" s="25"/>
      <c r="F157" s="25"/>
      <c r="G157" s="25"/>
      <c r="H157" s="25"/>
      <c r="I157" s="25"/>
      <c r="J157" s="25"/>
    </row>
    <row r="158" spans="1:10" ht="14.25" customHeight="1" x14ac:dyDescent="0.35">
      <c r="A158" s="25"/>
      <c r="B158" s="25"/>
      <c r="C158" s="25"/>
      <c r="D158" s="25"/>
      <c r="E158" s="25"/>
      <c r="F158" s="25"/>
      <c r="G158" s="25"/>
      <c r="H158" s="25"/>
      <c r="I158" s="25"/>
      <c r="J158" s="25"/>
    </row>
    <row r="159" spans="1:10" ht="14.25" customHeight="1" x14ac:dyDescent="0.35">
      <c r="A159" s="25"/>
      <c r="B159" s="25"/>
      <c r="C159" s="25"/>
      <c r="D159" s="25"/>
      <c r="E159" s="25"/>
      <c r="F159" s="25"/>
      <c r="G159" s="25"/>
      <c r="H159" s="25"/>
      <c r="I159" s="25"/>
      <c r="J159" s="25"/>
    </row>
    <row r="160" spans="1:10" ht="14.25" customHeight="1" x14ac:dyDescent="0.35">
      <c r="A160" s="25"/>
      <c r="B160" s="25"/>
      <c r="C160" s="25"/>
      <c r="D160" s="25"/>
      <c r="E160" s="25"/>
      <c r="F160" s="25"/>
      <c r="G160" s="25"/>
      <c r="H160" s="25"/>
      <c r="I160" s="25"/>
      <c r="J160" s="25"/>
    </row>
    <row r="161" spans="1:10" ht="14.25" customHeight="1" x14ac:dyDescent="0.35">
      <c r="A161" s="25"/>
      <c r="B161" s="25"/>
      <c r="C161" s="25"/>
      <c r="D161" s="25"/>
      <c r="E161" s="25"/>
      <c r="F161" s="25"/>
      <c r="G161" s="25"/>
      <c r="H161" s="25"/>
      <c r="I161" s="25"/>
      <c r="J161" s="25"/>
    </row>
    <row r="162" spans="1:10" ht="14.25" customHeight="1" x14ac:dyDescent="0.35">
      <c r="A162" s="25"/>
      <c r="B162" s="25"/>
      <c r="C162" s="25"/>
      <c r="D162" s="25"/>
      <c r="E162" s="25"/>
      <c r="F162" s="25"/>
      <c r="G162" s="25"/>
      <c r="H162" s="25"/>
      <c r="I162" s="25"/>
      <c r="J162" s="25"/>
    </row>
    <row r="163" spans="1:10" ht="14.25" customHeight="1" x14ac:dyDescent="0.35">
      <c r="A163" s="25"/>
      <c r="B163" s="25"/>
      <c r="C163" s="25"/>
      <c r="D163" s="25"/>
      <c r="E163" s="25"/>
      <c r="F163" s="25"/>
      <c r="G163" s="25"/>
      <c r="H163" s="25"/>
      <c r="I163" s="25"/>
      <c r="J163" s="25"/>
    </row>
    <row r="164" spans="1:10" ht="14.25" customHeight="1" x14ac:dyDescent="0.35">
      <c r="A164" s="25"/>
      <c r="B164" s="25"/>
      <c r="C164" s="25"/>
      <c r="D164" s="25"/>
      <c r="E164" s="25"/>
      <c r="F164" s="25"/>
      <c r="G164" s="25"/>
      <c r="H164" s="25"/>
      <c r="I164" s="25"/>
      <c r="J164" s="25"/>
    </row>
    <row r="165" spans="1:10" ht="14.25" customHeight="1" x14ac:dyDescent="0.35">
      <c r="A165" s="25"/>
      <c r="B165" s="25"/>
      <c r="C165" s="25"/>
      <c r="D165" s="25"/>
      <c r="E165" s="25"/>
      <c r="F165" s="25"/>
      <c r="G165" s="25"/>
      <c r="H165" s="25"/>
      <c r="I165" s="25"/>
      <c r="J165" s="25"/>
    </row>
    <row r="166" spans="1:10" ht="14.25" customHeight="1" x14ac:dyDescent="0.35">
      <c r="A166" s="25"/>
      <c r="B166" s="25"/>
      <c r="C166" s="25"/>
      <c r="D166" s="25"/>
      <c r="E166" s="25"/>
      <c r="F166" s="25"/>
      <c r="G166" s="25"/>
      <c r="H166" s="25"/>
      <c r="I166" s="25"/>
      <c r="J166" s="25"/>
    </row>
    <row r="167" spans="1:10" ht="14.25" customHeight="1" x14ac:dyDescent="0.35">
      <c r="A167" s="25"/>
      <c r="B167" s="25"/>
      <c r="C167" s="25"/>
      <c r="D167" s="25"/>
      <c r="E167" s="25"/>
      <c r="F167" s="25"/>
      <c r="G167" s="25"/>
      <c r="H167" s="25"/>
      <c r="I167" s="25"/>
      <c r="J167" s="25"/>
    </row>
    <row r="168" spans="1:10" ht="14.25" customHeight="1" x14ac:dyDescent="0.35">
      <c r="A168" s="25"/>
      <c r="B168" s="25"/>
      <c r="C168" s="25"/>
      <c r="D168" s="25"/>
      <c r="E168" s="25"/>
      <c r="F168" s="25"/>
      <c r="G168" s="25"/>
      <c r="H168" s="25"/>
      <c r="I168" s="25"/>
      <c r="J168" s="25"/>
    </row>
    <row r="169" spans="1:10" ht="14.25" customHeight="1" x14ac:dyDescent="0.35">
      <c r="A169" s="25"/>
      <c r="B169" s="25"/>
      <c r="C169" s="25"/>
      <c r="D169" s="25"/>
      <c r="E169" s="25"/>
      <c r="F169" s="25"/>
      <c r="G169" s="25"/>
      <c r="H169" s="25"/>
      <c r="I169" s="25"/>
      <c r="J169" s="25"/>
    </row>
    <row r="170" spans="1:10" ht="14.25" customHeight="1" x14ac:dyDescent="0.35">
      <c r="A170" s="25"/>
      <c r="B170" s="25"/>
      <c r="C170" s="25"/>
      <c r="D170" s="25"/>
      <c r="E170" s="25"/>
      <c r="F170" s="25"/>
      <c r="G170" s="25"/>
      <c r="H170" s="25"/>
      <c r="I170" s="25"/>
      <c r="J170" s="25"/>
    </row>
    <row r="171" spans="1:10" ht="14.25" customHeight="1" x14ac:dyDescent="0.35">
      <c r="A171" s="25"/>
      <c r="B171" s="25"/>
      <c r="C171" s="25"/>
      <c r="D171" s="25"/>
      <c r="E171" s="25"/>
      <c r="F171" s="25"/>
      <c r="G171" s="25"/>
      <c r="H171" s="25"/>
      <c r="I171" s="25"/>
      <c r="J171" s="25"/>
    </row>
    <row r="172" spans="1:10" ht="14.25" customHeight="1" x14ac:dyDescent="0.35">
      <c r="A172" s="25"/>
      <c r="B172" s="25"/>
      <c r="C172" s="25"/>
      <c r="D172" s="25"/>
      <c r="E172" s="25"/>
      <c r="F172" s="25"/>
      <c r="G172" s="25"/>
      <c r="H172" s="25"/>
      <c r="I172" s="25"/>
      <c r="J172" s="25"/>
    </row>
    <row r="173" spans="1:10" ht="14.25" customHeight="1" x14ac:dyDescent="0.35">
      <c r="A173" s="25"/>
      <c r="B173" s="25"/>
      <c r="C173" s="25"/>
      <c r="D173" s="25"/>
      <c r="E173" s="25"/>
      <c r="F173" s="25"/>
      <c r="G173" s="25"/>
      <c r="H173" s="25"/>
      <c r="I173" s="25"/>
      <c r="J173" s="25"/>
    </row>
    <row r="174" spans="1:10" ht="14.25" customHeight="1" x14ac:dyDescent="0.35">
      <c r="A174" s="25"/>
      <c r="B174" s="25"/>
      <c r="C174" s="25"/>
      <c r="D174" s="25"/>
      <c r="E174" s="25"/>
      <c r="F174" s="25"/>
      <c r="G174" s="25"/>
      <c r="H174" s="25"/>
      <c r="I174" s="25"/>
      <c r="J174" s="25"/>
    </row>
    <row r="175" spans="1:10" ht="14.25" customHeight="1" x14ac:dyDescent="0.35">
      <c r="A175" s="25"/>
      <c r="B175" s="25"/>
      <c r="C175" s="25"/>
      <c r="D175" s="25"/>
      <c r="E175" s="25"/>
      <c r="F175" s="25"/>
      <c r="G175" s="25"/>
      <c r="H175" s="25"/>
      <c r="I175" s="25"/>
      <c r="J175" s="25"/>
    </row>
    <row r="176" spans="1:10" ht="14.25" customHeight="1" x14ac:dyDescent="0.35">
      <c r="A176" s="25"/>
      <c r="B176" s="25"/>
      <c r="C176" s="25"/>
      <c r="D176" s="25"/>
      <c r="E176" s="25"/>
      <c r="F176" s="25"/>
      <c r="G176" s="25"/>
      <c r="H176" s="25"/>
      <c r="I176" s="25"/>
      <c r="J176" s="25"/>
    </row>
    <row r="177" spans="1:10" ht="14.25" customHeight="1" x14ac:dyDescent="0.35">
      <c r="A177" s="25"/>
      <c r="B177" s="25"/>
      <c r="C177" s="25"/>
      <c r="D177" s="25"/>
      <c r="E177" s="25"/>
      <c r="F177" s="25"/>
      <c r="G177" s="25"/>
      <c r="H177" s="25"/>
      <c r="I177" s="25"/>
      <c r="J177" s="25"/>
    </row>
    <row r="178" spans="1:10" ht="14.25" customHeight="1" x14ac:dyDescent="0.35">
      <c r="A178" s="25"/>
      <c r="B178" s="25"/>
      <c r="C178" s="25"/>
      <c r="D178" s="25"/>
      <c r="E178" s="25"/>
      <c r="F178" s="25"/>
      <c r="G178" s="25"/>
      <c r="H178" s="25"/>
      <c r="I178" s="25"/>
      <c r="J178" s="25"/>
    </row>
    <row r="179" spans="1:10" ht="14.25" customHeight="1" x14ac:dyDescent="0.35">
      <c r="A179" s="25"/>
      <c r="B179" s="25"/>
      <c r="C179" s="25"/>
      <c r="D179" s="25"/>
      <c r="E179" s="25"/>
      <c r="F179" s="25"/>
      <c r="G179" s="25"/>
      <c r="H179" s="25"/>
      <c r="I179" s="25"/>
      <c r="J179" s="25"/>
    </row>
    <row r="180" spans="1:10" ht="14.25" customHeight="1" x14ac:dyDescent="0.35">
      <c r="A180" s="25"/>
      <c r="B180" s="25"/>
      <c r="C180" s="25"/>
      <c r="D180" s="25"/>
      <c r="E180" s="25"/>
      <c r="F180" s="25"/>
      <c r="G180" s="25"/>
      <c r="H180" s="25"/>
      <c r="I180" s="25"/>
      <c r="J180" s="25"/>
    </row>
    <row r="181" spans="1:10" ht="14.25" customHeight="1" x14ac:dyDescent="0.35">
      <c r="A181" s="25"/>
      <c r="B181" s="25"/>
      <c r="C181" s="25"/>
      <c r="D181" s="25"/>
      <c r="E181" s="25"/>
      <c r="F181" s="25"/>
      <c r="G181" s="25"/>
      <c r="H181" s="25"/>
      <c r="I181" s="25"/>
      <c r="J181" s="25"/>
    </row>
    <row r="182" spans="1:10" ht="14.25" customHeight="1" x14ac:dyDescent="0.35">
      <c r="A182" s="25"/>
      <c r="B182" s="25"/>
      <c r="C182" s="25"/>
      <c r="D182" s="25"/>
      <c r="E182" s="25"/>
      <c r="F182" s="25"/>
      <c r="G182" s="25"/>
      <c r="H182" s="25"/>
      <c r="I182" s="25"/>
      <c r="J182" s="25"/>
    </row>
    <row r="183" spans="1:10" ht="14.25" customHeight="1" x14ac:dyDescent="0.35">
      <c r="A183" s="25"/>
      <c r="B183" s="25"/>
      <c r="C183" s="25"/>
      <c r="D183" s="25"/>
      <c r="E183" s="25"/>
      <c r="F183" s="25"/>
      <c r="G183" s="25"/>
      <c r="H183" s="25"/>
      <c r="I183" s="25"/>
      <c r="J183" s="25"/>
    </row>
    <row r="184" spans="1:10" ht="14.25" customHeight="1" x14ac:dyDescent="0.35">
      <c r="A184" s="25"/>
      <c r="B184" s="25"/>
      <c r="C184" s="25"/>
      <c r="D184" s="25"/>
      <c r="E184" s="25"/>
      <c r="F184" s="25"/>
      <c r="G184" s="25"/>
      <c r="H184" s="25"/>
      <c r="I184" s="25"/>
      <c r="J184" s="25"/>
    </row>
    <row r="185" spans="1:10" ht="14.25" customHeight="1" x14ac:dyDescent="0.35">
      <c r="A185" s="25"/>
      <c r="B185" s="25"/>
      <c r="C185" s="25"/>
      <c r="D185" s="25"/>
      <c r="E185" s="25"/>
      <c r="F185" s="25"/>
      <c r="G185" s="25"/>
      <c r="H185" s="25"/>
      <c r="I185" s="25"/>
      <c r="J185" s="25"/>
    </row>
    <row r="186" spans="1:10" ht="14.25" customHeight="1" x14ac:dyDescent="0.35">
      <c r="A186" s="25"/>
      <c r="B186" s="25"/>
      <c r="C186" s="25"/>
      <c r="D186" s="25"/>
      <c r="E186" s="25"/>
      <c r="F186" s="25"/>
      <c r="G186" s="25"/>
      <c r="H186" s="25"/>
      <c r="I186" s="25"/>
      <c r="J186" s="25"/>
    </row>
    <row r="187" spans="1:10" ht="14.25" customHeight="1" x14ac:dyDescent="0.35">
      <c r="A187" s="25"/>
      <c r="B187" s="25"/>
      <c r="C187" s="25"/>
      <c r="D187" s="25"/>
      <c r="E187" s="25"/>
      <c r="F187" s="25"/>
      <c r="G187" s="25"/>
      <c r="H187" s="25"/>
      <c r="I187" s="25"/>
      <c r="J187" s="25"/>
    </row>
    <row r="188" spans="1:10" ht="14.25" customHeight="1" x14ac:dyDescent="0.35">
      <c r="A188" s="25"/>
      <c r="B188" s="25"/>
      <c r="C188" s="25"/>
      <c r="D188" s="25"/>
      <c r="E188" s="25"/>
      <c r="F188" s="25"/>
      <c r="G188" s="25"/>
      <c r="H188" s="25"/>
      <c r="I188" s="25"/>
      <c r="J188" s="25"/>
    </row>
    <row r="189" spans="1:10" ht="14.25" customHeight="1" x14ac:dyDescent="0.35">
      <c r="A189" s="25"/>
      <c r="B189" s="25"/>
      <c r="C189" s="25"/>
      <c r="D189" s="25"/>
      <c r="E189" s="25"/>
      <c r="F189" s="25"/>
      <c r="G189" s="25"/>
      <c r="H189" s="25"/>
      <c r="I189" s="25"/>
      <c r="J189" s="25"/>
    </row>
    <row r="190" spans="1:10" ht="14.25" customHeight="1" x14ac:dyDescent="0.35">
      <c r="A190" s="25"/>
      <c r="B190" s="25"/>
      <c r="C190" s="25"/>
      <c r="D190" s="25"/>
      <c r="E190" s="25"/>
      <c r="F190" s="25"/>
      <c r="G190" s="25"/>
      <c r="H190" s="25"/>
      <c r="I190" s="25"/>
      <c r="J190" s="25"/>
    </row>
    <row r="191" spans="1:10" ht="14.25" customHeight="1" x14ac:dyDescent="0.35">
      <c r="A191" s="25"/>
      <c r="B191" s="25"/>
      <c r="C191" s="25"/>
      <c r="D191" s="25"/>
      <c r="E191" s="25"/>
      <c r="F191" s="25"/>
      <c r="G191" s="25"/>
      <c r="H191" s="25"/>
      <c r="I191" s="25"/>
      <c r="J191" s="25"/>
    </row>
    <row r="192" spans="1:10" ht="14.25" customHeight="1" x14ac:dyDescent="0.35">
      <c r="A192" s="25"/>
      <c r="B192" s="25"/>
      <c r="C192" s="25"/>
      <c r="D192" s="25"/>
      <c r="E192" s="25"/>
      <c r="F192" s="25"/>
      <c r="G192" s="25"/>
      <c r="H192" s="25"/>
      <c r="I192" s="25"/>
      <c r="J192" s="25"/>
    </row>
    <row r="193" spans="1:10" ht="14.25" customHeight="1" x14ac:dyDescent="0.35">
      <c r="A193" s="25"/>
      <c r="B193" s="25"/>
      <c r="C193" s="25"/>
      <c r="D193" s="25"/>
      <c r="E193" s="25"/>
      <c r="F193" s="25"/>
      <c r="G193" s="25"/>
      <c r="H193" s="25"/>
      <c r="I193" s="25"/>
      <c r="J193" s="25"/>
    </row>
    <row r="194" spans="1:10" ht="14.25" customHeight="1" x14ac:dyDescent="0.35">
      <c r="A194" s="25"/>
      <c r="B194" s="25"/>
      <c r="C194" s="25"/>
      <c r="D194" s="25"/>
      <c r="E194" s="25"/>
      <c r="F194" s="25"/>
      <c r="G194" s="25"/>
      <c r="H194" s="25"/>
      <c r="I194" s="25"/>
      <c r="J194" s="25"/>
    </row>
    <row r="195" spans="1:10" ht="14.25" customHeight="1" x14ac:dyDescent="0.35">
      <c r="A195" s="25"/>
      <c r="B195" s="25"/>
      <c r="C195" s="25"/>
      <c r="D195" s="25"/>
      <c r="E195" s="25"/>
      <c r="F195" s="25"/>
      <c r="G195" s="25"/>
      <c r="H195" s="25"/>
      <c r="I195" s="25"/>
      <c r="J195" s="25"/>
    </row>
    <row r="196" spans="1:10" ht="14.25" customHeight="1" x14ac:dyDescent="0.35">
      <c r="A196" s="25"/>
      <c r="B196" s="25"/>
      <c r="C196" s="25"/>
      <c r="D196" s="25"/>
      <c r="E196" s="25"/>
      <c r="F196" s="25"/>
      <c r="G196" s="25"/>
      <c r="H196" s="25"/>
      <c r="I196" s="25"/>
      <c r="J196" s="25"/>
    </row>
    <row r="197" spans="1:10" ht="14.25" customHeight="1" x14ac:dyDescent="0.35">
      <c r="A197" s="25"/>
      <c r="B197" s="25"/>
      <c r="C197" s="25"/>
      <c r="D197" s="25"/>
      <c r="E197" s="25"/>
      <c r="F197" s="25"/>
      <c r="G197" s="25"/>
      <c r="H197" s="25"/>
      <c r="I197" s="25"/>
      <c r="J197" s="25"/>
    </row>
    <row r="198" spans="1:10" ht="14.25" customHeight="1" x14ac:dyDescent="0.35">
      <c r="A198" s="25"/>
      <c r="B198" s="25"/>
      <c r="C198" s="25"/>
      <c r="D198" s="25"/>
      <c r="E198" s="25"/>
      <c r="F198" s="25"/>
      <c r="G198" s="25"/>
      <c r="H198" s="25"/>
      <c r="I198" s="25"/>
      <c r="J198" s="25"/>
    </row>
    <row r="199" spans="1:10" ht="14.25" customHeight="1" x14ac:dyDescent="0.35">
      <c r="A199" s="25"/>
      <c r="B199" s="25"/>
      <c r="C199" s="25"/>
      <c r="D199" s="25"/>
      <c r="E199" s="25"/>
      <c r="F199" s="25"/>
      <c r="G199" s="25"/>
      <c r="H199" s="25"/>
      <c r="I199" s="25"/>
      <c r="J199" s="25"/>
    </row>
    <row r="200" spans="1:10" ht="14.25" customHeight="1" x14ac:dyDescent="0.35">
      <c r="A200" s="25"/>
      <c r="B200" s="25"/>
      <c r="C200" s="25"/>
      <c r="D200" s="25"/>
      <c r="E200" s="25"/>
      <c r="F200" s="25"/>
      <c r="G200" s="25"/>
      <c r="H200" s="25"/>
      <c r="I200" s="25"/>
      <c r="J200" s="25"/>
    </row>
    <row r="201" spans="1:10" ht="14.25" customHeight="1" x14ac:dyDescent="0.35">
      <c r="A201" s="25"/>
      <c r="B201" s="25"/>
      <c r="C201" s="25"/>
      <c r="D201" s="25"/>
      <c r="E201" s="25"/>
      <c r="F201" s="25"/>
      <c r="G201" s="25"/>
      <c r="H201" s="25"/>
      <c r="I201" s="25"/>
      <c r="J201" s="25"/>
    </row>
    <row r="202" spans="1:10" ht="14.25" customHeight="1" x14ac:dyDescent="0.35">
      <c r="A202" s="25"/>
      <c r="B202" s="25"/>
      <c r="C202" s="25"/>
      <c r="D202" s="25"/>
      <c r="E202" s="25"/>
      <c r="F202" s="25"/>
      <c r="G202" s="25"/>
      <c r="H202" s="25"/>
      <c r="I202" s="25"/>
      <c r="J202" s="25"/>
    </row>
    <row r="203" spans="1:10" ht="14.25" customHeight="1" x14ac:dyDescent="0.35">
      <c r="A203" s="25"/>
      <c r="B203" s="25"/>
      <c r="C203" s="25"/>
      <c r="D203" s="25"/>
      <c r="E203" s="25"/>
      <c r="F203" s="25"/>
      <c r="G203" s="25"/>
      <c r="H203" s="25"/>
      <c r="I203" s="25"/>
      <c r="J203" s="25"/>
    </row>
    <row r="204" spans="1:10" ht="14.25" customHeight="1" x14ac:dyDescent="0.35">
      <c r="A204" s="25"/>
      <c r="B204" s="25"/>
      <c r="C204" s="25"/>
      <c r="D204" s="25"/>
      <c r="E204" s="25"/>
      <c r="F204" s="25"/>
      <c r="G204" s="25"/>
      <c r="H204" s="25"/>
      <c r="I204" s="25"/>
      <c r="J204" s="25"/>
    </row>
    <row r="205" spans="1:10" ht="14.25" customHeight="1" x14ac:dyDescent="0.35">
      <c r="A205" s="25"/>
      <c r="B205" s="25"/>
      <c r="C205" s="25"/>
      <c r="D205" s="25"/>
      <c r="E205" s="25"/>
      <c r="F205" s="25"/>
      <c r="G205" s="25"/>
      <c r="H205" s="25"/>
      <c r="I205" s="25"/>
      <c r="J205" s="25"/>
    </row>
    <row r="206" spans="1:10" ht="14.25" customHeight="1" x14ac:dyDescent="0.35">
      <c r="A206" s="25"/>
      <c r="B206" s="25"/>
      <c r="C206" s="25"/>
      <c r="D206" s="25"/>
      <c r="E206" s="25"/>
      <c r="F206" s="25"/>
      <c r="G206" s="25"/>
      <c r="H206" s="25"/>
      <c r="I206" s="25"/>
      <c r="J206" s="25"/>
    </row>
    <row r="207" spans="1:10" ht="14.25" customHeight="1" x14ac:dyDescent="0.35">
      <c r="A207" s="25"/>
      <c r="B207" s="25"/>
      <c r="C207" s="25"/>
      <c r="D207" s="25"/>
      <c r="E207" s="25"/>
      <c r="F207" s="25"/>
      <c r="G207" s="25"/>
      <c r="H207" s="25"/>
      <c r="I207" s="25"/>
      <c r="J207" s="25"/>
    </row>
    <row r="208" spans="1:10" ht="14.25" customHeight="1" x14ac:dyDescent="0.35">
      <c r="A208" s="25"/>
      <c r="B208" s="25"/>
      <c r="C208" s="25"/>
      <c r="D208" s="25"/>
      <c r="E208" s="25"/>
      <c r="F208" s="25"/>
      <c r="G208" s="25"/>
      <c r="H208" s="25"/>
      <c r="I208" s="25"/>
      <c r="J208" s="25"/>
    </row>
    <row r="209" spans="1:10" ht="14.25" customHeight="1" x14ac:dyDescent="0.35">
      <c r="A209" s="25"/>
      <c r="B209" s="25"/>
      <c r="C209" s="25"/>
      <c r="D209" s="25"/>
      <c r="E209" s="25"/>
      <c r="F209" s="25"/>
      <c r="G209" s="25"/>
      <c r="H209" s="25"/>
      <c r="I209" s="25"/>
      <c r="J209" s="25"/>
    </row>
    <row r="210" spans="1:10" ht="14.25" customHeight="1" x14ac:dyDescent="0.35">
      <c r="A210" s="25"/>
      <c r="B210" s="25"/>
      <c r="C210" s="25"/>
      <c r="D210" s="25"/>
      <c r="E210" s="25"/>
      <c r="F210" s="25"/>
      <c r="G210" s="25"/>
      <c r="H210" s="25"/>
      <c r="I210" s="25"/>
      <c r="J210" s="25"/>
    </row>
    <row r="211" spans="1:10" ht="14.25" customHeight="1" x14ac:dyDescent="0.35">
      <c r="A211" s="25"/>
      <c r="B211" s="25"/>
      <c r="C211" s="25"/>
      <c r="D211" s="25"/>
      <c r="E211" s="25"/>
      <c r="F211" s="25"/>
      <c r="G211" s="25"/>
      <c r="H211" s="25"/>
      <c r="I211" s="25"/>
      <c r="J211" s="25"/>
    </row>
    <row r="212" spans="1:10" ht="14.25" customHeight="1" x14ac:dyDescent="0.35">
      <c r="A212" s="25"/>
      <c r="B212" s="25"/>
      <c r="C212" s="25"/>
      <c r="D212" s="25"/>
      <c r="E212" s="25"/>
      <c r="F212" s="25"/>
      <c r="G212" s="25"/>
      <c r="H212" s="25"/>
      <c r="I212" s="25"/>
      <c r="J212" s="25"/>
    </row>
    <row r="213" spans="1:10" ht="14.25" customHeight="1" x14ac:dyDescent="0.35">
      <c r="A213" s="25"/>
      <c r="B213" s="25"/>
      <c r="C213" s="25"/>
      <c r="D213" s="25"/>
      <c r="E213" s="25"/>
      <c r="F213" s="25"/>
      <c r="G213" s="25"/>
      <c r="H213" s="25"/>
      <c r="I213" s="25"/>
      <c r="J213" s="25"/>
    </row>
    <row r="214" spans="1:10" ht="14.25" customHeight="1" x14ac:dyDescent="0.35">
      <c r="A214" s="25"/>
      <c r="B214" s="25"/>
      <c r="C214" s="25"/>
      <c r="D214" s="25"/>
      <c r="E214" s="25"/>
      <c r="F214" s="25"/>
      <c r="G214" s="25"/>
      <c r="H214" s="25"/>
      <c r="I214" s="25"/>
      <c r="J214" s="25"/>
    </row>
    <row r="215" spans="1:10" ht="14.25" customHeight="1" x14ac:dyDescent="0.35">
      <c r="A215" s="25"/>
      <c r="B215" s="25"/>
      <c r="C215" s="25"/>
      <c r="D215" s="25"/>
      <c r="E215" s="25"/>
      <c r="F215" s="25"/>
      <c r="G215" s="25"/>
      <c r="H215" s="25"/>
      <c r="I215" s="25"/>
      <c r="J215" s="25"/>
    </row>
    <row r="216" spans="1:10" ht="14.25" customHeight="1" x14ac:dyDescent="0.35">
      <c r="A216" s="25"/>
      <c r="B216" s="25"/>
      <c r="C216" s="25"/>
      <c r="D216" s="25"/>
      <c r="E216" s="25"/>
      <c r="F216" s="25"/>
      <c r="G216" s="25"/>
      <c r="H216" s="25"/>
      <c r="I216" s="25"/>
      <c r="J216" s="25"/>
    </row>
    <row r="217" spans="1:10" ht="14.25" customHeight="1" x14ac:dyDescent="0.35">
      <c r="A217" s="25"/>
      <c r="B217" s="25"/>
      <c r="C217" s="25"/>
      <c r="D217" s="25"/>
      <c r="E217" s="25"/>
      <c r="F217" s="25"/>
      <c r="G217" s="25"/>
      <c r="H217" s="25"/>
      <c r="I217" s="25"/>
      <c r="J217" s="25"/>
    </row>
    <row r="218" spans="1:10" ht="14.25" customHeight="1" x14ac:dyDescent="0.35">
      <c r="A218" s="25"/>
      <c r="B218" s="25"/>
      <c r="C218" s="25"/>
      <c r="D218" s="25"/>
      <c r="E218" s="25"/>
      <c r="F218" s="25"/>
      <c r="G218" s="25"/>
      <c r="H218" s="25"/>
      <c r="I218" s="25"/>
      <c r="J218" s="25"/>
    </row>
    <row r="219" spans="1:10" ht="14.25" customHeight="1" x14ac:dyDescent="0.35">
      <c r="A219" s="25"/>
      <c r="B219" s="25"/>
      <c r="C219" s="25"/>
      <c r="D219" s="25"/>
      <c r="E219" s="25"/>
      <c r="F219" s="25"/>
      <c r="G219" s="25"/>
      <c r="H219" s="25"/>
      <c r="I219" s="25"/>
      <c r="J219" s="25"/>
    </row>
    <row r="220" spans="1:10" ht="14.25" customHeight="1" x14ac:dyDescent="0.35">
      <c r="A220" s="25"/>
      <c r="B220" s="25"/>
      <c r="C220" s="25"/>
      <c r="D220" s="25"/>
      <c r="E220" s="25"/>
      <c r="F220" s="25"/>
      <c r="G220" s="25"/>
      <c r="H220" s="25"/>
      <c r="I220" s="25"/>
      <c r="J220" s="25"/>
    </row>
    <row r="221" spans="1:10" ht="14.25" customHeight="1" x14ac:dyDescent="0.35">
      <c r="A221" s="25"/>
      <c r="B221" s="25"/>
      <c r="C221" s="25"/>
      <c r="D221" s="25"/>
      <c r="E221" s="25"/>
      <c r="F221" s="25"/>
      <c r="G221" s="25"/>
      <c r="H221" s="25"/>
      <c r="I221" s="25"/>
      <c r="J221" s="25"/>
    </row>
    <row r="222" spans="1:10" ht="14.25" customHeight="1" x14ac:dyDescent="0.35">
      <c r="A222" s="25"/>
      <c r="B222" s="25"/>
      <c r="C222" s="25"/>
      <c r="D222" s="25"/>
      <c r="E222" s="25"/>
      <c r="F222" s="25"/>
      <c r="G222" s="25"/>
      <c r="H222" s="25"/>
      <c r="I222" s="25"/>
      <c r="J222" s="25"/>
    </row>
    <row r="223" spans="1:10" ht="14.25" customHeight="1" x14ac:dyDescent="0.35">
      <c r="A223" s="25"/>
      <c r="B223" s="25"/>
      <c r="C223" s="25"/>
      <c r="D223" s="25"/>
      <c r="E223" s="25"/>
      <c r="F223" s="25"/>
      <c r="G223" s="25"/>
      <c r="H223" s="25"/>
      <c r="I223" s="25"/>
      <c r="J223" s="25"/>
    </row>
    <row r="224" spans="1:10" ht="14.25" customHeight="1" x14ac:dyDescent="0.35">
      <c r="A224" s="25"/>
      <c r="B224" s="25"/>
      <c r="C224" s="25"/>
      <c r="D224" s="25"/>
      <c r="E224" s="25"/>
      <c r="F224" s="25"/>
      <c r="G224" s="25"/>
      <c r="H224" s="25"/>
      <c r="I224" s="25"/>
      <c r="J224" s="25"/>
    </row>
    <row r="225" spans="1:10" ht="14.25" customHeight="1" x14ac:dyDescent="0.35">
      <c r="A225" s="25"/>
      <c r="B225" s="25"/>
      <c r="C225" s="25"/>
      <c r="D225" s="25"/>
      <c r="E225" s="25"/>
      <c r="F225" s="25"/>
      <c r="G225" s="25"/>
      <c r="H225" s="25"/>
      <c r="I225" s="25"/>
      <c r="J225" s="25"/>
    </row>
    <row r="226" spans="1:10" ht="14.25" customHeight="1" x14ac:dyDescent="0.35">
      <c r="A226" s="25"/>
      <c r="B226" s="25"/>
      <c r="C226" s="25"/>
      <c r="D226" s="25"/>
      <c r="E226" s="25"/>
      <c r="F226" s="25"/>
      <c r="G226" s="25"/>
      <c r="H226" s="25"/>
      <c r="I226" s="25"/>
      <c r="J226" s="25"/>
    </row>
    <row r="227" spans="1:10" ht="14.25" customHeight="1" x14ac:dyDescent="0.35">
      <c r="A227" s="25"/>
      <c r="B227" s="25"/>
      <c r="C227" s="25"/>
      <c r="D227" s="25"/>
      <c r="E227" s="25"/>
      <c r="F227" s="25"/>
      <c r="G227" s="25"/>
      <c r="H227" s="25"/>
      <c r="I227" s="25"/>
      <c r="J227" s="25"/>
    </row>
    <row r="228" spans="1:10" ht="14.25" customHeight="1" x14ac:dyDescent="0.35">
      <c r="A228" s="25"/>
      <c r="B228" s="25"/>
      <c r="C228" s="25"/>
      <c r="D228" s="25"/>
      <c r="E228" s="25"/>
      <c r="F228" s="25"/>
      <c r="G228" s="25"/>
      <c r="H228" s="25"/>
      <c r="I228" s="25"/>
      <c r="J228" s="25"/>
    </row>
    <row r="229" spans="1:10" ht="14.25" customHeight="1" x14ac:dyDescent="0.35">
      <c r="A229" s="25"/>
      <c r="B229" s="25"/>
      <c r="C229" s="25"/>
      <c r="D229" s="25"/>
      <c r="E229" s="25"/>
      <c r="F229" s="25"/>
      <c r="G229" s="25"/>
      <c r="H229" s="25"/>
      <c r="I229" s="25"/>
      <c r="J229" s="25"/>
    </row>
    <row r="230" spans="1:10" ht="14.25" customHeight="1" x14ac:dyDescent="0.35">
      <c r="A230" s="25"/>
      <c r="B230" s="25"/>
      <c r="C230" s="25"/>
      <c r="D230" s="25"/>
      <c r="E230" s="25"/>
      <c r="F230" s="25"/>
      <c r="G230" s="25"/>
      <c r="H230" s="25"/>
      <c r="I230" s="25"/>
      <c r="J230" s="25"/>
    </row>
    <row r="231" spans="1:10" ht="14.25" customHeight="1" x14ac:dyDescent="0.35">
      <c r="A231" s="25"/>
      <c r="B231" s="25"/>
      <c r="C231" s="25"/>
      <c r="D231" s="25"/>
      <c r="E231" s="25"/>
      <c r="F231" s="25"/>
      <c r="G231" s="25"/>
      <c r="H231" s="25"/>
      <c r="I231" s="25"/>
      <c r="J231" s="25"/>
    </row>
    <row r="232" spans="1:10" ht="14.25" customHeight="1" x14ac:dyDescent="0.35">
      <c r="A232" s="25"/>
      <c r="B232" s="25"/>
      <c r="C232" s="25"/>
      <c r="D232" s="25"/>
      <c r="E232" s="25"/>
      <c r="F232" s="25"/>
      <c r="G232" s="25"/>
      <c r="H232" s="25"/>
      <c r="I232" s="25"/>
      <c r="J232" s="25"/>
    </row>
    <row r="233" spans="1:10" ht="14.25" customHeight="1" x14ac:dyDescent="0.35">
      <c r="A233" s="25"/>
      <c r="B233" s="25"/>
      <c r="C233" s="25"/>
      <c r="D233" s="25"/>
      <c r="E233" s="25"/>
      <c r="F233" s="25"/>
      <c r="G233" s="25"/>
      <c r="H233" s="25"/>
      <c r="I233" s="25"/>
      <c r="J233" s="25"/>
    </row>
    <row r="234" spans="1:10" ht="14.25" customHeight="1" x14ac:dyDescent="0.35">
      <c r="A234" s="25"/>
      <c r="B234" s="25"/>
      <c r="C234" s="25"/>
      <c r="D234" s="25"/>
      <c r="E234" s="25"/>
      <c r="F234" s="25"/>
      <c r="G234" s="25"/>
      <c r="H234" s="25"/>
      <c r="I234" s="25"/>
      <c r="J234" s="25"/>
    </row>
    <row r="235" spans="1:10" ht="14.25" customHeight="1" x14ac:dyDescent="0.35">
      <c r="A235" s="25"/>
      <c r="B235" s="25"/>
      <c r="C235" s="25"/>
      <c r="D235" s="25"/>
      <c r="E235" s="25"/>
      <c r="F235" s="25"/>
      <c r="G235" s="25"/>
      <c r="H235" s="25"/>
      <c r="I235" s="25"/>
      <c r="J235" s="25"/>
    </row>
    <row r="236" spans="1:10" ht="14.25" customHeight="1" x14ac:dyDescent="0.35">
      <c r="A236" s="25"/>
      <c r="B236" s="25"/>
      <c r="C236" s="25"/>
      <c r="D236" s="25"/>
      <c r="E236" s="25"/>
      <c r="F236" s="25"/>
      <c r="G236" s="25"/>
      <c r="H236" s="25"/>
      <c r="I236" s="25"/>
      <c r="J236" s="25"/>
    </row>
    <row r="237" spans="1:10" ht="14.25" customHeight="1" x14ac:dyDescent="0.35">
      <c r="A237" s="25"/>
      <c r="B237" s="25"/>
      <c r="C237" s="25"/>
      <c r="D237" s="25"/>
      <c r="E237" s="25"/>
      <c r="F237" s="25"/>
      <c r="G237" s="25"/>
      <c r="H237" s="25"/>
      <c r="I237" s="25"/>
      <c r="J237" s="25"/>
    </row>
    <row r="238" spans="1:10" ht="14.25" customHeight="1" x14ac:dyDescent="0.35">
      <c r="A238" s="25"/>
      <c r="B238" s="25"/>
      <c r="C238" s="25"/>
      <c r="D238" s="25"/>
      <c r="E238" s="25"/>
      <c r="F238" s="25"/>
      <c r="G238" s="25"/>
      <c r="H238" s="25"/>
      <c r="I238" s="25"/>
      <c r="J238" s="25"/>
    </row>
    <row r="239" spans="1:10" ht="14.25" customHeight="1" x14ac:dyDescent="0.35">
      <c r="A239" s="25"/>
      <c r="B239" s="25"/>
      <c r="C239" s="25"/>
      <c r="D239" s="25"/>
      <c r="E239" s="25"/>
      <c r="F239" s="25"/>
      <c r="G239" s="25"/>
      <c r="H239" s="25"/>
      <c r="I239" s="25"/>
      <c r="J239" s="25"/>
    </row>
    <row r="240" spans="1:10" ht="14.25" customHeight="1" x14ac:dyDescent="0.35">
      <c r="A240" s="25"/>
      <c r="B240" s="25"/>
      <c r="C240" s="25"/>
      <c r="D240" s="25"/>
      <c r="E240" s="25"/>
      <c r="F240" s="25"/>
      <c r="G240" s="25"/>
      <c r="H240" s="25"/>
      <c r="I240" s="25"/>
      <c r="J240" s="25"/>
    </row>
    <row r="241" spans="1:10" ht="14.25" customHeight="1" x14ac:dyDescent="0.35">
      <c r="A241" s="25"/>
      <c r="B241" s="25"/>
      <c r="C241" s="25"/>
      <c r="D241" s="25"/>
      <c r="E241" s="25"/>
      <c r="F241" s="25"/>
      <c r="G241" s="25"/>
      <c r="H241" s="25"/>
      <c r="I241" s="25"/>
      <c r="J241" s="25"/>
    </row>
    <row r="242" spans="1:10" ht="14.25" customHeight="1" x14ac:dyDescent="0.35">
      <c r="A242" s="25"/>
      <c r="B242" s="25"/>
      <c r="C242" s="25"/>
      <c r="D242" s="25"/>
      <c r="E242" s="25"/>
      <c r="F242" s="25"/>
      <c r="G242" s="25"/>
      <c r="H242" s="25"/>
      <c r="I242" s="25"/>
      <c r="J242" s="25"/>
    </row>
    <row r="243" spans="1:10" ht="14.25" customHeight="1" x14ac:dyDescent="0.35">
      <c r="A243" s="25"/>
      <c r="B243" s="25"/>
      <c r="C243" s="25"/>
      <c r="D243" s="25"/>
      <c r="E243" s="25"/>
      <c r="F243" s="25"/>
      <c r="G243" s="25"/>
      <c r="H243" s="25"/>
      <c r="I243" s="25"/>
      <c r="J243" s="25"/>
    </row>
    <row r="244" spans="1:10" ht="14.25" customHeight="1" x14ac:dyDescent="0.35">
      <c r="A244" s="25"/>
      <c r="B244" s="25"/>
      <c r="C244" s="25"/>
      <c r="D244" s="25"/>
      <c r="E244" s="25"/>
      <c r="F244" s="25"/>
      <c r="G244" s="25"/>
      <c r="H244" s="25"/>
      <c r="I244" s="25"/>
      <c r="J244" s="25"/>
    </row>
    <row r="245" spans="1:10" ht="14.25" customHeight="1" x14ac:dyDescent="0.35">
      <c r="A245" s="25"/>
      <c r="B245" s="25"/>
      <c r="C245" s="25"/>
      <c r="D245" s="25"/>
      <c r="E245" s="25"/>
      <c r="F245" s="25"/>
      <c r="G245" s="25"/>
      <c r="H245" s="25"/>
      <c r="I245" s="25"/>
      <c r="J245" s="25"/>
    </row>
    <row r="246" spans="1:10" ht="14.25" customHeight="1" x14ac:dyDescent="0.35">
      <c r="A246" s="25"/>
      <c r="B246" s="25"/>
      <c r="C246" s="25"/>
      <c r="D246" s="25"/>
      <c r="E246" s="25"/>
      <c r="F246" s="25"/>
      <c r="G246" s="25"/>
      <c r="H246" s="25"/>
      <c r="I246" s="25"/>
      <c r="J246" s="25"/>
    </row>
    <row r="247" spans="1:10" ht="14.25" customHeight="1" x14ac:dyDescent="0.35">
      <c r="A247" s="25"/>
      <c r="B247" s="25"/>
      <c r="C247" s="25"/>
      <c r="D247" s="25"/>
      <c r="E247" s="25"/>
      <c r="F247" s="25"/>
      <c r="G247" s="25"/>
      <c r="H247" s="25"/>
      <c r="I247" s="25"/>
      <c r="J247" s="25"/>
    </row>
    <row r="248" spans="1:10" ht="14.25" customHeight="1" x14ac:dyDescent="0.35">
      <c r="A248" s="25"/>
      <c r="B248" s="25"/>
      <c r="C248" s="25"/>
      <c r="D248" s="25"/>
      <c r="E248" s="25"/>
      <c r="F248" s="25"/>
      <c r="G248" s="25"/>
      <c r="H248" s="25"/>
      <c r="I248" s="25"/>
      <c r="J248" s="25"/>
    </row>
    <row r="249" spans="1:10" ht="14.25" customHeight="1" x14ac:dyDescent="0.35">
      <c r="A249" s="25"/>
      <c r="B249" s="25"/>
      <c r="C249" s="25"/>
      <c r="D249" s="25"/>
      <c r="E249" s="25"/>
      <c r="F249" s="25"/>
      <c r="G249" s="25"/>
      <c r="H249" s="25"/>
      <c r="I249" s="25"/>
      <c r="J249" s="25"/>
    </row>
    <row r="250" spans="1:10" ht="14.25" customHeight="1" x14ac:dyDescent="0.35">
      <c r="A250" s="25"/>
      <c r="B250" s="25"/>
      <c r="C250" s="25"/>
      <c r="D250" s="25"/>
      <c r="E250" s="25"/>
      <c r="F250" s="25"/>
      <c r="G250" s="25"/>
      <c r="H250" s="25"/>
      <c r="I250" s="25"/>
      <c r="J250" s="25"/>
    </row>
    <row r="251" spans="1:10" ht="14.25" customHeight="1" x14ac:dyDescent="0.35">
      <c r="A251" s="25"/>
      <c r="B251" s="25"/>
      <c r="C251" s="25"/>
      <c r="D251" s="25"/>
      <c r="E251" s="25"/>
      <c r="F251" s="25"/>
      <c r="G251" s="25"/>
      <c r="H251" s="25"/>
      <c r="I251" s="25"/>
      <c r="J251" s="25"/>
    </row>
    <row r="252" spans="1:10" ht="14.25" customHeight="1" x14ac:dyDescent="0.35">
      <c r="A252" s="25"/>
      <c r="B252" s="25"/>
      <c r="C252" s="25"/>
      <c r="D252" s="25"/>
      <c r="E252" s="25"/>
      <c r="F252" s="25"/>
      <c r="G252" s="25"/>
      <c r="H252" s="25"/>
      <c r="I252" s="25"/>
      <c r="J252" s="25"/>
    </row>
    <row r="253" spans="1:10" ht="14.25" customHeight="1" x14ac:dyDescent="0.35">
      <c r="A253" s="25"/>
      <c r="B253" s="25"/>
      <c r="C253" s="25"/>
      <c r="D253" s="25"/>
      <c r="E253" s="25"/>
      <c r="F253" s="25"/>
      <c r="G253" s="25"/>
      <c r="H253" s="25"/>
      <c r="I253" s="25"/>
      <c r="J253" s="25"/>
    </row>
    <row r="254" spans="1:10" ht="14.25" customHeight="1" x14ac:dyDescent="0.35">
      <c r="A254" s="25"/>
      <c r="B254" s="25"/>
      <c r="C254" s="25"/>
      <c r="D254" s="25"/>
      <c r="E254" s="25"/>
      <c r="F254" s="25"/>
      <c r="G254" s="25"/>
      <c r="H254" s="25"/>
      <c r="I254" s="25"/>
      <c r="J254" s="25"/>
    </row>
    <row r="255" spans="1:10" ht="14.25" customHeight="1" x14ac:dyDescent="0.35">
      <c r="A255" s="25"/>
      <c r="B255" s="25"/>
      <c r="C255" s="25"/>
      <c r="D255" s="25"/>
      <c r="E255" s="25"/>
      <c r="F255" s="25"/>
      <c r="G255" s="25"/>
      <c r="H255" s="25"/>
      <c r="I255" s="25"/>
      <c r="J255" s="25"/>
    </row>
    <row r="256" spans="1:10" ht="14.25" customHeight="1" x14ac:dyDescent="0.35">
      <c r="A256" s="25"/>
      <c r="B256" s="25"/>
      <c r="C256" s="25"/>
      <c r="D256" s="25"/>
      <c r="E256" s="25"/>
      <c r="F256" s="25"/>
      <c r="G256" s="25"/>
      <c r="H256" s="25"/>
      <c r="I256" s="25"/>
      <c r="J256" s="25"/>
    </row>
    <row r="257" spans="1:10" ht="14.25" customHeight="1" x14ac:dyDescent="0.35">
      <c r="A257" s="25"/>
      <c r="B257" s="25"/>
      <c r="C257" s="25"/>
      <c r="D257" s="25"/>
      <c r="E257" s="25"/>
      <c r="F257" s="25"/>
      <c r="G257" s="25"/>
      <c r="H257" s="25"/>
      <c r="I257" s="25"/>
      <c r="J257" s="25"/>
    </row>
    <row r="258" spans="1:10" ht="14.25" customHeight="1" x14ac:dyDescent="0.35">
      <c r="A258" s="25"/>
      <c r="B258" s="25"/>
      <c r="C258" s="25"/>
      <c r="D258" s="25"/>
      <c r="E258" s="25"/>
      <c r="F258" s="25"/>
      <c r="G258" s="25"/>
      <c r="H258" s="25"/>
      <c r="I258" s="25"/>
      <c r="J258" s="25"/>
    </row>
    <row r="259" spans="1:10" ht="14.25" customHeight="1" x14ac:dyDescent="0.35">
      <c r="A259" s="25"/>
      <c r="B259" s="25"/>
      <c r="C259" s="25"/>
      <c r="D259" s="25"/>
      <c r="E259" s="25"/>
      <c r="F259" s="25"/>
      <c r="G259" s="25"/>
      <c r="H259" s="25"/>
      <c r="I259" s="25"/>
      <c r="J259" s="25"/>
    </row>
    <row r="260" spans="1:10" ht="14.25" customHeight="1" x14ac:dyDescent="0.35">
      <c r="A260" s="25"/>
      <c r="B260" s="25"/>
      <c r="C260" s="25"/>
      <c r="D260" s="25"/>
      <c r="E260" s="25"/>
      <c r="F260" s="25"/>
      <c r="G260" s="25"/>
      <c r="H260" s="25"/>
      <c r="I260" s="25"/>
      <c r="J260" s="25"/>
    </row>
    <row r="261" spans="1:10" ht="14.25" customHeight="1" x14ac:dyDescent="0.35">
      <c r="A261" s="25"/>
      <c r="B261" s="25"/>
      <c r="C261" s="25"/>
      <c r="D261" s="25"/>
      <c r="E261" s="25"/>
      <c r="F261" s="25"/>
      <c r="G261" s="25"/>
      <c r="H261" s="25"/>
      <c r="I261" s="25"/>
      <c r="J261" s="25"/>
    </row>
    <row r="262" spans="1:10" ht="14.25" customHeight="1" x14ac:dyDescent="0.35">
      <c r="A262" s="25"/>
      <c r="B262" s="25"/>
      <c r="C262" s="25"/>
      <c r="D262" s="25"/>
      <c r="E262" s="25"/>
      <c r="F262" s="25"/>
      <c r="G262" s="25"/>
      <c r="H262" s="25"/>
      <c r="I262" s="25"/>
      <c r="J262" s="25"/>
    </row>
    <row r="263" spans="1:10" ht="14.25" customHeight="1" x14ac:dyDescent="0.35">
      <c r="A263" s="25"/>
      <c r="B263" s="25"/>
      <c r="C263" s="25"/>
      <c r="D263" s="25"/>
      <c r="E263" s="25"/>
      <c r="F263" s="25"/>
      <c r="G263" s="25"/>
      <c r="H263" s="25"/>
      <c r="I263" s="25"/>
      <c r="J263" s="25"/>
    </row>
    <row r="264" spans="1:10" ht="14.25" customHeight="1" x14ac:dyDescent="0.35">
      <c r="A264" s="25"/>
      <c r="B264" s="25"/>
      <c r="C264" s="25"/>
      <c r="D264" s="25"/>
      <c r="E264" s="25"/>
      <c r="F264" s="25"/>
      <c r="G264" s="25"/>
      <c r="H264" s="25"/>
      <c r="I264" s="25"/>
      <c r="J264" s="25"/>
    </row>
    <row r="265" spans="1:10" ht="14.25" customHeight="1" x14ac:dyDescent="0.35">
      <c r="A265" s="25"/>
      <c r="B265" s="25"/>
      <c r="C265" s="25"/>
      <c r="D265" s="25"/>
      <c r="E265" s="25"/>
      <c r="F265" s="25"/>
      <c r="G265" s="25"/>
      <c r="H265" s="25"/>
      <c r="I265" s="25"/>
      <c r="J265" s="25"/>
    </row>
    <row r="266" spans="1:10" ht="14.25" customHeight="1" x14ac:dyDescent="0.35">
      <c r="A266" s="25"/>
      <c r="B266" s="25"/>
      <c r="C266" s="25"/>
      <c r="D266" s="25"/>
      <c r="E266" s="25"/>
      <c r="F266" s="25"/>
      <c r="G266" s="25"/>
      <c r="H266" s="25"/>
      <c r="I266" s="25"/>
      <c r="J266" s="25"/>
    </row>
    <row r="267" spans="1:10" ht="14.25" customHeight="1" x14ac:dyDescent="0.35">
      <c r="A267" s="25"/>
      <c r="B267" s="25"/>
      <c r="C267" s="25"/>
      <c r="D267" s="25"/>
      <c r="E267" s="25"/>
      <c r="F267" s="25"/>
      <c r="G267" s="25"/>
      <c r="H267" s="25"/>
      <c r="I267" s="25"/>
      <c r="J267" s="25"/>
    </row>
    <row r="268" spans="1:10" ht="14.25" customHeight="1" x14ac:dyDescent="0.35">
      <c r="A268" s="25"/>
      <c r="B268" s="25"/>
      <c r="C268" s="25"/>
      <c r="D268" s="25"/>
      <c r="E268" s="25"/>
      <c r="F268" s="25"/>
      <c r="G268" s="25"/>
      <c r="H268" s="25"/>
      <c r="I268" s="25"/>
      <c r="J268" s="25"/>
    </row>
    <row r="269" spans="1:10" ht="14.25" customHeight="1" x14ac:dyDescent="0.35">
      <c r="A269" s="25"/>
      <c r="B269" s="25"/>
      <c r="C269" s="25"/>
      <c r="D269" s="25"/>
      <c r="E269" s="25"/>
      <c r="F269" s="25"/>
      <c r="G269" s="25"/>
      <c r="H269" s="25"/>
      <c r="I269" s="25"/>
      <c r="J269" s="25"/>
    </row>
    <row r="270" spans="1:10" ht="14.25" customHeight="1" x14ac:dyDescent="0.35">
      <c r="A270" s="25"/>
      <c r="B270" s="25"/>
      <c r="C270" s="25"/>
      <c r="D270" s="25"/>
      <c r="E270" s="25"/>
      <c r="F270" s="25"/>
      <c r="G270" s="25"/>
      <c r="H270" s="25"/>
      <c r="I270" s="25"/>
      <c r="J270" s="25"/>
    </row>
    <row r="271" spans="1:10" ht="14.25" customHeight="1" x14ac:dyDescent="0.35">
      <c r="A271" s="25"/>
      <c r="B271" s="25"/>
      <c r="C271" s="25"/>
      <c r="D271" s="25"/>
      <c r="E271" s="25"/>
      <c r="F271" s="25"/>
      <c r="G271" s="25"/>
      <c r="H271" s="25"/>
      <c r="I271" s="25"/>
      <c r="J271" s="25"/>
    </row>
    <row r="272" spans="1:10" ht="14.25" customHeight="1" x14ac:dyDescent="0.35">
      <c r="A272" s="25"/>
      <c r="B272" s="25"/>
      <c r="C272" s="25"/>
      <c r="D272" s="25"/>
      <c r="E272" s="25"/>
      <c r="F272" s="25"/>
      <c r="G272" s="25"/>
      <c r="H272" s="25"/>
      <c r="I272" s="25"/>
      <c r="J272" s="25"/>
    </row>
    <row r="273" spans="1:10" ht="14.25" customHeight="1" x14ac:dyDescent="0.35">
      <c r="A273" s="25"/>
      <c r="B273" s="25"/>
      <c r="C273" s="25"/>
      <c r="D273" s="25"/>
      <c r="E273" s="25"/>
      <c r="F273" s="25"/>
      <c r="G273" s="25"/>
      <c r="H273" s="25"/>
      <c r="I273" s="25"/>
      <c r="J273" s="25"/>
    </row>
    <row r="274" spans="1:10" ht="14.25" customHeight="1" x14ac:dyDescent="0.35">
      <c r="A274" s="25"/>
      <c r="B274" s="25"/>
      <c r="C274" s="25"/>
      <c r="D274" s="25"/>
      <c r="E274" s="25"/>
      <c r="F274" s="25"/>
      <c r="G274" s="25"/>
      <c r="H274" s="25"/>
      <c r="I274" s="25"/>
      <c r="J274" s="25"/>
    </row>
    <row r="275" spans="1:10" ht="14.25" customHeight="1" x14ac:dyDescent="0.35">
      <c r="A275" s="25"/>
      <c r="B275" s="25"/>
      <c r="C275" s="25"/>
      <c r="D275" s="25"/>
      <c r="E275" s="25"/>
      <c r="F275" s="25"/>
      <c r="G275" s="25"/>
      <c r="H275" s="25"/>
      <c r="I275" s="25"/>
      <c r="J275" s="25"/>
    </row>
    <row r="276" spans="1:10" ht="14.25" customHeight="1" x14ac:dyDescent="0.35">
      <c r="A276" s="25"/>
      <c r="B276" s="25"/>
      <c r="C276" s="25"/>
      <c r="D276" s="25"/>
      <c r="E276" s="25"/>
      <c r="F276" s="25"/>
      <c r="G276" s="25"/>
      <c r="H276" s="25"/>
      <c r="I276" s="25"/>
      <c r="J276" s="25"/>
    </row>
    <row r="277" spans="1:10" ht="14.25" customHeight="1" x14ac:dyDescent="0.35">
      <c r="A277" s="25"/>
      <c r="B277" s="25"/>
      <c r="C277" s="25"/>
      <c r="D277" s="25"/>
      <c r="E277" s="25"/>
      <c r="F277" s="25"/>
      <c r="G277" s="25"/>
      <c r="H277" s="25"/>
      <c r="I277" s="25"/>
      <c r="J277" s="25"/>
    </row>
    <row r="278" spans="1:10" ht="14.25" customHeight="1" x14ac:dyDescent="0.35">
      <c r="A278" s="25"/>
      <c r="B278" s="25"/>
      <c r="C278" s="25"/>
      <c r="D278" s="25"/>
      <c r="E278" s="25"/>
      <c r="F278" s="25"/>
      <c r="G278" s="25"/>
      <c r="H278" s="25"/>
      <c r="I278" s="25"/>
      <c r="J278" s="25"/>
    </row>
    <row r="279" spans="1:10" ht="14.25" customHeight="1" x14ac:dyDescent="0.35">
      <c r="A279" s="25"/>
      <c r="B279" s="25"/>
      <c r="C279" s="25"/>
      <c r="D279" s="25"/>
      <c r="E279" s="25"/>
      <c r="F279" s="25"/>
      <c r="G279" s="25"/>
      <c r="H279" s="25"/>
      <c r="I279" s="25"/>
      <c r="J279" s="25"/>
    </row>
    <row r="280" spans="1:10" ht="14.25" customHeight="1" x14ac:dyDescent="0.35">
      <c r="A280" s="25"/>
      <c r="B280" s="25"/>
      <c r="C280" s="25"/>
      <c r="D280" s="25"/>
      <c r="E280" s="25"/>
      <c r="F280" s="25"/>
      <c r="G280" s="25"/>
      <c r="H280" s="25"/>
      <c r="I280" s="25"/>
      <c r="J280" s="25"/>
    </row>
    <row r="281" spans="1:10" ht="14.25" customHeight="1" x14ac:dyDescent="0.35">
      <c r="A281" s="25"/>
      <c r="B281" s="25"/>
      <c r="C281" s="25"/>
      <c r="D281" s="25"/>
      <c r="E281" s="25"/>
      <c r="F281" s="25"/>
      <c r="G281" s="25"/>
      <c r="H281" s="25"/>
      <c r="I281" s="25"/>
      <c r="J281" s="25"/>
    </row>
    <row r="282" spans="1:10" ht="14.25" customHeight="1" x14ac:dyDescent="0.35">
      <c r="A282" s="25"/>
      <c r="B282" s="25"/>
      <c r="C282" s="25"/>
      <c r="D282" s="25"/>
      <c r="E282" s="25"/>
      <c r="F282" s="25"/>
      <c r="G282" s="25"/>
      <c r="H282" s="25"/>
      <c r="I282" s="25"/>
      <c r="J282" s="25"/>
    </row>
    <row r="283" spans="1:10" ht="14.25" customHeight="1" x14ac:dyDescent="0.35">
      <c r="A283" s="25"/>
      <c r="B283" s="25"/>
      <c r="C283" s="25"/>
      <c r="D283" s="25"/>
      <c r="E283" s="25"/>
      <c r="F283" s="25"/>
      <c r="G283" s="25"/>
      <c r="H283" s="25"/>
      <c r="I283" s="25"/>
      <c r="J283" s="25"/>
    </row>
    <row r="284" spans="1:10" ht="14.25" customHeight="1" x14ac:dyDescent="0.35">
      <c r="A284" s="25"/>
      <c r="B284" s="25"/>
      <c r="C284" s="25"/>
      <c r="D284" s="25"/>
      <c r="E284" s="25"/>
      <c r="F284" s="25"/>
      <c r="G284" s="25"/>
      <c r="H284" s="25"/>
      <c r="I284" s="25"/>
      <c r="J284" s="25"/>
    </row>
    <row r="285" spans="1:10" ht="14.25" customHeight="1" x14ac:dyDescent="0.35">
      <c r="A285" s="25"/>
      <c r="B285" s="25"/>
      <c r="C285" s="25"/>
      <c r="D285" s="25"/>
      <c r="E285" s="25"/>
      <c r="F285" s="25"/>
      <c r="G285" s="25"/>
      <c r="H285" s="25"/>
      <c r="I285" s="25"/>
      <c r="J285" s="25"/>
    </row>
    <row r="286" spans="1:10" ht="14.25" customHeight="1" x14ac:dyDescent="0.35">
      <c r="A286" s="25"/>
      <c r="B286" s="25"/>
      <c r="C286" s="25"/>
      <c r="D286" s="25"/>
      <c r="E286" s="25"/>
      <c r="F286" s="25"/>
      <c r="G286" s="25"/>
      <c r="H286" s="25"/>
      <c r="I286" s="25"/>
      <c r="J286" s="25"/>
    </row>
    <row r="287" spans="1:10" ht="14.25" customHeight="1" x14ac:dyDescent="0.35">
      <c r="A287" s="25"/>
      <c r="B287" s="25"/>
      <c r="C287" s="25"/>
      <c r="D287" s="25"/>
      <c r="E287" s="25"/>
      <c r="F287" s="25"/>
      <c r="G287" s="25"/>
      <c r="H287" s="25"/>
      <c r="I287" s="25"/>
      <c r="J287" s="25"/>
    </row>
    <row r="288" spans="1:10" ht="14.25" customHeight="1" x14ac:dyDescent="0.35">
      <c r="A288" s="25"/>
      <c r="B288" s="25"/>
      <c r="C288" s="25"/>
      <c r="D288" s="25"/>
      <c r="E288" s="25"/>
      <c r="F288" s="25"/>
      <c r="G288" s="25"/>
      <c r="H288" s="25"/>
      <c r="I288" s="25"/>
      <c r="J288" s="25"/>
    </row>
    <row r="289" spans="1:10" ht="14.25" customHeight="1" x14ac:dyDescent="0.35">
      <c r="A289" s="25"/>
      <c r="B289" s="25"/>
      <c r="C289" s="25"/>
      <c r="D289" s="25"/>
      <c r="E289" s="25"/>
      <c r="F289" s="25"/>
      <c r="G289" s="25"/>
      <c r="H289" s="25"/>
      <c r="I289" s="25"/>
      <c r="J289" s="25"/>
    </row>
    <row r="290" spans="1:10" ht="14.25" customHeight="1" x14ac:dyDescent="0.35">
      <c r="A290" s="25"/>
      <c r="B290" s="25"/>
      <c r="C290" s="25"/>
      <c r="D290" s="25"/>
      <c r="E290" s="25"/>
      <c r="F290" s="25"/>
      <c r="G290" s="25"/>
      <c r="H290" s="25"/>
      <c r="I290" s="25"/>
      <c r="J290" s="25"/>
    </row>
    <row r="291" spans="1:10" ht="14.25" customHeight="1" x14ac:dyDescent="0.35">
      <c r="A291" s="25"/>
      <c r="B291" s="25"/>
      <c r="C291" s="25"/>
      <c r="D291" s="25"/>
      <c r="E291" s="25"/>
      <c r="F291" s="25"/>
      <c r="G291" s="25"/>
      <c r="H291" s="25"/>
      <c r="I291" s="25"/>
      <c r="J291" s="25"/>
    </row>
    <row r="292" spans="1:10" ht="14.25" customHeight="1" x14ac:dyDescent="0.35">
      <c r="A292" s="25"/>
      <c r="B292" s="25"/>
      <c r="C292" s="25"/>
      <c r="D292" s="25"/>
      <c r="E292" s="25"/>
      <c r="F292" s="25"/>
      <c r="G292" s="25"/>
      <c r="H292" s="25"/>
      <c r="I292" s="25"/>
      <c r="J292" s="25"/>
    </row>
    <row r="293" spans="1:10" ht="14.25" customHeight="1" x14ac:dyDescent="0.35">
      <c r="A293" s="25"/>
      <c r="B293" s="25"/>
      <c r="C293" s="25"/>
      <c r="D293" s="25"/>
      <c r="E293" s="25"/>
      <c r="F293" s="25"/>
      <c r="G293" s="25"/>
      <c r="H293" s="25"/>
      <c r="I293" s="25"/>
      <c r="J293" s="25"/>
    </row>
    <row r="294" spans="1:10" ht="14.25" customHeight="1" x14ac:dyDescent="0.35">
      <c r="A294" s="25"/>
      <c r="B294" s="25"/>
      <c r="C294" s="25"/>
      <c r="D294" s="25"/>
      <c r="E294" s="25"/>
      <c r="F294" s="25"/>
      <c r="G294" s="25"/>
      <c r="H294" s="25"/>
      <c r="I294" s="25"/>
      <c r="J294" s="25"/>
    </row>
    <row r="295" spans="1:10" ht="14.25" customHeight="1" x14ac:dyDescent="0.35">
      <c r="A295" s="25"/>
      <c r="B295" s="25"/>
      <c r="C295" s="25"/>
      <c r="D295" s="25"/>
      <c r="E295" s="25"/>
      <c r="F295" s="25"/>
      <c r="G295" s="25"/>
      <c r="H295" s="25"/>
      <c r="I295" s="25"/>
      <c r="J295" s="25"/>
    </row>
    <row r="296" spans="1:10" ht="14.25" customHeight="1" x14ac:dyDescent="0.35">
      <c r="A296" s="25"/>
      <c r="B296" s="25"/>
      <c r="C296" s="25"/>
      <c r="D296" s="25"/>
      <c r="E296" s="25"/>
      <c r="F296" s="25"/>
      <c r="G296" s="25"/>
      <c r="H296" s="25"/>
      <c r="I296" s="25"/>
      <c r="J296" s="25"/>
    </row>
    <row r="297" spans="1:10" ht="14.25" customHeight="1" x14ac:dyDescent="0.35">
      <c r="A297" s="25"/>
      <c r="B297" s="25"/>
      <c r="C297" s="25"/>
      <c r="D297" s="25"/>
      <c r="E297" s="25"/>
      <c r="F297" s="25"/>
      <c r="G297" s="25"/>
      <c r="H297" s="25"/>
      <c r="I297" s="25"/>
      <c r="J297" s="25"/>
    </row>
    <row r="298" spans="1:10" ht="14.25" customHeight="1" x14ac:dyDescent="0.35">
      <c r="A298" s="25"/>
      <c r="B298" s="25"/>
      <c r="C298" s="25"/>
      <c r="D298" s="25"/>
      <c r="E298" s="25"/>
      <c r="F298" s="25"/>
      <c r="G298" s="25"/>
      <c r="H298" s="25"/>
      <c r="I298" s="25"/>
      <c r="J298" s="25"/>
    </row>
    <row r="299" spans="1:10" ht="14.25" customHeight="1" x14ac:dyDescent="0.35">
      <c r="A299" s="25"/>
      <c r="B299" s="25"/>
      <c r="C299" s="25"/>
      <c r="D299" s="25"/>
      <c r="E299" s="25"/>
      <c r="F299" s="25"/>
      <c r="G299" s="25"/>
      <c r="H299" s="25"/>
      <c r="I299" s="25"/>
      <c r="J299" s="25"/>
    </row>
    <row r="300" spans="1:10" ht="14.25" customHeight="1" x14ac:dyDescent="0.35">
      <c r="A300" s="25"/>
      <c r="B300" s="25"/>
      <c r="C300" s="25"/>
      <c r="D300" s="25"/>
      <c r="E300" s="25"/>
      <c r="F300" s="25"/>
      <c r="G300" s="25"/>
      <c r="H300" s="25"/>
      <c r="I300" s="25"/>
      <c r="J300" s="25"/>
    </row>
    <row r="301" spans="1:10" ht="14.25" customHeight="1" x14ac:dyDescent="0.35">
      <c r="A301" s="25"/>
      <c r="B301" s="25"/>
      <c r="C301" s="25"/>
      <c r="D301" s="25"/>
      <c r="E301" s="25"/>
      <c r="F301" s="25"/>
      <c r="G301" s="25"/>
      <c r="H301" s="25"/>
      <c r="I301" s="25"/>
      <c r="J301" s="25"/>
    </row>
    <row r="302" spans="1:10" ht="14.25" customHeight="1" x14ac:dyDescent="0.35">
      <c r="A302" s="25"/>
      <c r="B302" s="25"/>
      <c r="C302" s="25"/>
      <c r="D302" s="25"/>
      <c r="E302" s="25"/>
      <c r="F302" s="25"/>
      <c r="G302" s="25"/>
      <c r="H302" s="25"/>
      <c r="I302" s="25"/>
      <c r="J302" s="25"/>
    </row>
    <row r="303" spans="1:10" ht="14.25" customHeight="1" x14ac:dyDescent="0.35">
      <c r="A303" s="25"/>
      <c r="B303" s="25"/>
      <c r="C303" s="25"/>
      <c r="D303" s="25"/>
      <c r="E303" s="25"/>
      <c r="F303" s="25"/>
      <c r="G303" s="25"/>
      <c r="H303" s="25"/>
      <c r="I303" s="25"/>
      <c r="J303" s="25"/>
    </row>
    <row r="304" spans="1:10" ht="14.25" customHeight="1" x14ac:dyDescent="0.35">
      <c r="A304" s="25"/>
      <c r="B304" s="25"/>
      <c r="C304" s="25"/>
      <c r="D304" s="25"/>
      <c r="E304" s="25"/>
      <c r="F304" s="25"/>
      <c r="G304" s="25"/>
      <c r="H304" s="25"/>
      <c r="I304" s="25"/>
      <c r="J304" s="25"/>
    </row>
    <row r="305" spans="1:10" ht="14.25" customHeight="1" x14ac:dyDescent="0.35">
      <c r="A305" s="25"/>
      <c r="B305" s="25"/>
      <c r="C305" s="25"/>
      <c r="D305" s="25"/>
      <c r="E305" s="25"/>
      <c r="F305" s="25"/>
      <c r="G305" s="25"/>
      <c r="H305" s="25"/>
      <c r="I305" s="25"/>
      <c r="J305" s="25"/>
    </row>
    <row r="306" spans="1:10" ht="14.25" customHeight="1" x14ac:dyDescent="0.35">
      <c r="A306" s="25"/>
      <c r="B306" s="25"/>
      <c r="C306" s="25"/>
      <c r="D306" s="25"/>
      <c r="E306" s="25"/>
      <c r="F306" s="25"/>
      <c r="G306" s="25"/>
      <c r="H306" s="25"/>
      <c r="I306" s="25"/>
      <c r="J306" s="25"/>
    </row>
    <row r="307" spans="1:10" ht="14.25" customHeight="1" x14ac:dyDescent="0.35">
      <c r="A307" s="25"/>
      <c r="B307" s="25"/>
      <c r="C307" s="25"/>
      <c r="D307" s="25"/>
      <c r="E307" s="25"/>
      <c r="F307" s="25"/>
      <c r="G307" s="25"/>
      <c r="H307" s="25"/>
      <c r="I307" s="25"/>
      <c r="J307" s="25"/>
    </row>
    <row r="308" spans="1:10" ht="14.25" customHeight="1" x14ac:dyDescent="0.35">
      <c r="A308" s="25"/>
      <c r="B308" s="25"/>
      <c r="C308" s="25"/>
      <c r="D308" s="25"/>
      <c r="E308" s="25"/>
      <c r="F308" s="25"/>
      <c r="G308" s="25"/>
      <c r="H308" s="25"/>
      <c r="I308" s="25"/>
      <c r="J308" s="25"/>
    </row>
    <row r="309" spans="1:10" ht="14.25" customHeight="1" x14ac:dyDescent="0.35">
      <c r="A309" s="25"/>
      <c r="B309" s="25"/>
      <c r="C309" s="25"/>
      <c r="D309" s="25"/>
      <c r="E309" s="25"/>
      <c r="F309" s="25"/>
      <c r="G309" s="25"/>
      <c r="H309" s="25"/>
      <c r="I309" s="25"/>
      <c r="J309" s="25"/>
    </row>
    <row r="310" spans="1:10" ht="14.25" customHeight="1" x14ac:dyDescent="0.35">
      <c r="A310" s="25"/>
      <c r="B310" s="25"/>
      <c r="C310" s="25"/>
      <c r="D310" s="25"/>
      <c r="E310" s="25"/>
      <c r="F310" s="25"/>
      <c r="G310" s="25"/>
      <c r="H310" s="25"/>
      <c r="I310" s="25"/>
      <c r="J310" s="25"/>
    </row>
    <row r="311" spans="1:10" ht="14.25" customHeight="1" x14ac:dyDescent="0.35">
      <c r="A311" s="25"/>
      <c r="B311" s="25"/>
      <c r="C311" s="25"/>
      <c r="D311" s="25"/>
      <c r="E311" s="25"/>
      <c r="F311" s="25"/>
      <c r="G311" s="25"/>
      <c r="H311" s="25"/>
      <c r="I311" s="25"/>
      <c r="J311" s="25"/>
    </row>
    <row r="312" spans="1:10" ht="14.25" customHeight="1" x14ac:dyDescent="0.35">
      <c r="A312" s="25"/>
      <c r="B312" s="25"/>
      <c r="C312" s="25"/>
      <c r="D312" s="25"/>
      <c r="E312" s="25"/>
      <c r="F312" s="25"/>
      <c r="G312" s="25"/>
      <c r="H312" s="25"/>
      <c r="I312" s="25"/>
      <c r="J312" s="25"/>
    </row>
    <row r="313" spans="1:10" ht="14.25" customHeight="1" x14ac:dyDescent="0.35">
      <c r="A313" s="25"/>
      <c r="B313" s="25"/>
      <c r="C313" s="25"/>
      <c r="D313" s="25"/>
      <c r="E313" s="25"/>
      <c r="F313" s="25"/>
      <c r="G313" s="25"/>
      <c r="H313" s="25"/>
      <c r="I313" s="25"/>
      <c r="J313" s="25"/>
    </row>
    <row r="314" spans="1:10" ht="14.25" customHeight="1" x14ac:dyDescent="0.35">
      <c r="A314" s="25"/>
      <c r="B314" s="25"/>
      <c r="C314" s="25"/>
      <c r="D314" s="25"/>
      <c r="E314" s="25"/>
      <c r="F314" s="25"/>
      <c r="G314" s="25"/>
      <c r="H314" s="25"/>
      <c r="I314" s="25"/>
      <c r="J314" s="25"/>
    </row>
    <row r="315" spans="1:10" ht="14.25" customHeight="1" x14ac:dyDescent="0.35">
      <c r="A315" s="25"/>
      <c r="B315" s="25"/>
      <c r="C315" s="25"/>
      <c r="D315" s="25"/>
      <c r="E315" s="25"/>
      <c r="F315" s="25"/>
      <c r="G315" s="25"/>
      <c r="H315" s="25"/>
      <c r="I315" s="25"/>
      <c r="J315" s="25"/>
    </row>
    <row r="316" spans="1:10" ht="14.25" customHeight="1" x14ac:dyDescent="0.35">
      <c r="A316" s="25"/>
      <c r="B316" s="25"/>
      <c r="C316" s="25"/>
      <c r="D316" s="25"/>
      <c r="E316" s="25"/>
      <c r="F316" s="25"/>
      <c r="G316" s="25"/>
      <c r="H316" s="25"/>
      <c r="I316" s="25"/>
      <c r="J316" s="25"/>
    </row>
    <row r="317" spans="1:10" ht="14.25" customHeight="1" x14ac:dyDescent="0.35">
      <c r="A317" s="25"/>
      <c r="B317" s="25"/>
      <c r="C317" s="25"/>
      <c r="D317" s="25"/>
      <c r="E317" s="25"/>
      <c r="F317" s="25"/>
      <c r="G317" s="25"/>
      <c r="H317" s="25"/>
      <c r="I317" s="25"/>
      <c r="J317" s="25"/>
    </row>
    <row r="318" spans="1:10" ht="14.25" customHeight="1" x14ac:dyDescent="0.35">
      <c r="A318" s="25"/>
      <c r="B318" s="25"/>
      <c r="C318" s="25"/>
      <c r="D318" s="25"/>
      <c r="E318" s="25"/>
      <c r="F318" s="25"/>
      <c r="G318" s="25"/>
      <c r="H318" s="25"/>
      <c r="I318" s="25"/>
      <c r="J318" s="25"/>
    </row>
    <row r="319" spans="1:10" ht="14.25" customHeight="1" x14ac:dyDescent="0.35">
      <c r="A319" s="25"/>
      <c r="B319" s="25"/>
      <c r="C319" s="25"/>
      <c r="D319" s="25"/>
      <c r="E319" s="25"/>
      <c r="F319" s="25"/>
      <c r="G319" s="25"/>
      <c r="H319" s="25"/>
      <c r="I319" s="25"/>
      <c r="J319" s="25"/>
    </row>
    <row r="320" spans="1:10" ht="14.25" customHeight="1" x14ac:dyDescent="0.35">
      <c r="A320" s="25"/>
      <c r="B320" s="25"/>
      <c r="C320" s="25"/>
      <c r="D320" s="25"/>
      <c r="E320" s="25"/>
      <c r="F320" s="25"/>
      <c r="G320" s="25"/>
      <c r="H320" s="25"/>
      <c r="I320" s="25"/>
      <c r="J320" s="25"/>
    </row>
    <row r="321" spans="1:10" ht="14.25" customHeight="1" x14ac:dyDescent="0.35">
      <c r="A321" s="25"/>
      <c r="B321" s="25"/>
      <c r="C321" s="25"/>
      <c r="D321" s="25"/>
      <c r="E321" s="25"/>
      <c r="F321" s="25"/>
      <c r="G321" s="25"/>
      <c r="H321" s="25"/>
      <c r="I321" s="25"/>
      <c r="J321" s="25"/>
    </row>
    <row r="322" spans="1:10" ht="14.25" customHeight="1" x14ac:dyDescent="0.35">
      <c r="A322" s="25"/>
      <c r="B322" s="25"/>
      <c r="C322" s="25"/>
      <c r="D322" s="25"/>
      <c r="E322" s="25"/>
      <c r="F322" s="25"/>
      <c r="G322" s="25"/>
      <c r="H322" s="25"/>
      <c r="I322" s="25"/>
      <c r="J322" s="25"/>
    </row>
    <row r="323" spans="1:10" ht="14.25" customHeight="1" x14ac:dyDescent="0.35">
      <c r="A323" s="25"/>
      <c r="B323" s="25"/>
      <c r="C323" s="25"/>
      <c r="D323" s="25"/>
      <c r="E323" s="25"/>
      <c r="F323" s="25"/>
      <c r="G323" s="25"/>
      <c r="H323" s="25"/>
      <c r="I323" s="25"/>
      <c r="J323" s="25"/>
    </row>
    <row r="324" spans="1:10" ht="14.25" customHeight="1" x14ac:dyDescent="0.35">
      <c r="A324" s="25"/>
      <c r="B324" s="25"/>
      <c r="C324" s="25"/>
      <c r="D324" s="25"/>
      <c r="E324" s="25"/>
      <c r="F324" s="25"/>
      <c r="G324" s="25"/>
      <c r="H324" s="25"/>
      <c r="I324" s="25"/>
      <c r="J324" s="25"/>
    </row>
    <row r="325" spans="1:10" ht="14.25" customHeight="1" x14ac:dyDescent="0.35">
      <c r="A325" s="25"/>
      <c r="B325" s="25"/>
      <c r="C325" s="25"/>
      <c r="D325" s="25"/>
      <c r="E325" s="25"/>
      <c r="F325" s="25"/>
      <c r="G325" s="25"/>
      <c r="H325" s="25"/>
      <c r="I325" s="25"/>
      <c r="J325" s="25"/>
    </row>
    <row r="326" spans="1:10" ht="14.25" customHeight="1" x14ac:dyDescent="0.35">
      <c r="A326" s="25"/>
      <c r="B326" s="25"/>
      <c r="C326" s="25"/>
      <c r="D326" s="25"/>
      <c r="E326" s="25"/>
      <c r="F326" s="25"/>
      <c r="G326" s="25"/>
      <c r="H326" s="25"/>
      <c r="I326" s="25"/>
      <c r="J326" s="25"/>
    </row>
    <row r="327" spans="1:10" ht="14.25" customHeight="1" x14ac:dyDescent="0.35">
      <c r="A327" s="25"/>
      <c r="B327" s="25"/>
      <c r="C327" s="25"/>
      <c r="D327" s="25"/>
      <c r="E327" s="25"/>
      <c r="F327" s="25"/>
      <c r="G327" s="25"/>
      <c r="H327" s="25"/>
      <c r="I327" s="25"/>
      <c r="J327" s="25"/>
    </row>
    <row r="328" spans="1:10" ht="14.25" customHeight="1" x14ac:dyDescent="0.35">
      <c r="A328" s="25"/>
      <c r="B328" s="25"/>
      <c r="C328" s="25"/>
      <c r="D328" s="25"/>
      <c r="E328" s="25"/>
      <c r="F328" s="25"/>
      <c r="G328" s="25"/>
      <c r="H328" s="25"/>
      <c r="I328" s="25"/>
      <c r="J328" s="25"/>
    </row>
    <row r="329" spans="1:10" ht="14.25" customHeight="1" x14ac:dyDescent="0.35">
      <c r="A329" s="25"/>
      <c r="B329" s="25"/>
      <c r="C329" s="25"/>
      <c r="D329" s="25"/>
      <c r="E329" s="25"/>
      <c r="F329" s="25"/>
      <c r="G329" s="25"/>
      <c r="H329" s="25"/>
      <c r="I329" s="25"/>
      <c r="J329" s="25"/>
    </row>
    <row r="330" spans="1:10" ht="14.25" customHeight="1" x14ac:dyDescent="0.35">
      <c r="A330" s="25"/>
      <c r="B330" s="25"/>
      <c r="C330" s="25"/>
      <c r="D330" s="25"/>
      <c r="E330" s="25"/>
      <c r="F330" s="25"/>
      <c r="G330" s="25"/>
      <c r="H330" s="25"/>
      <c r="I330" s="25"/>
      <c r="J330" s="25"/>
    </row>
    <row r="331" spans="1:10" ht="14.25" customHeight="1" x14ac:dyDescent="0.35">
      <c r="A331" s="25"/>
      <c r="B331" s="25"/>
      <c r="C331" s="25"/>
      <c r="D331" s="25"/>
      <c r="E331" s="25"/>
      <c r="F331" s="25"/>
      <c r="G331" s="25"/>
      <c r="H331" s="25"/>
      <c r="I331" s="25"/>
      <c r="J331" s="25"/>
    </row>
    <row r="332" spans="1:10" ht="14.25" customHeight="1" x14ac:dyDescent="0.35">
      <c r="A332" s="25"/>
      <c r="B332" s="25"/>
      <c r="C332" s="25"/>
      <c r="D332" s="25"/>
      <c r="E332" s="25"/>
      <c r="F332" s="25"/>
      <c r="G332" s="25"/>
      <c r="H332" s="25"/>
      <c r="I332" s="25"/>
      <c r="J332" s="25"/>
    </row>
    <row r="333" spans="1:10" ht="14.25" customHeight="1" x14ac:dyDescent="0.35">
      <c r="A333" s="25"/>
      <c r="B333" s="25"/>
      <c r="C333" s="25"/>
      <c r="D333" s="25"/>
      <c r="E333" s="25"/>
      <c r="F333" s="25"/>
      <c r="G333" s="25"/>
      <c r="H333" s="25"/>
      <c r="I333" s="25"/>
      <c r="J333" s="25"/>
    </row>
    <row r="334" spans="1:10" ht="14.25" customHeight="1" x14ac:dyDescent="0.35">
      <c r="A334" s="25"/>
      <c r="B334" s="25"/>
      <c r="C334" s="25"/>
      <c r="D334" s="25"/>
      <c r="E334" s="25"/>
      <c r="F334" s="25"/>
      <c r="G334" s="25"/>
      <c r="H334" s="25"/>
      <c r="I334" s="25"/>
      <c r="J334" s="25"/>
    </row>
    <row r="335" spans="1:10" ht="14.25" customHeight="1" x14ac:dyDescent="0.35">
      <c r="A335" s="25"/>
      <c r="B335" s="25"/>
      <c r="C335" s="25"/>
      <c r="D335" s="25"/>
      <c r="E335" s="25"/>
      <c r="F335" s="25"/>
      <c r="G335" s="25"/>
      <c r="H335" s="25"/>
      <c r="I335" s="25"/>
      <c r="J335" s="25"/>
    </row>
    <row r="336" spans="1:10" ht="14.25" customHeight="1" x14ac:dyDescent="0.35">
      <c r="A336" s="25"/>
      <c r="B336" s="25"/>
      <c r="C336" s="25"/>
      <c r="D336" s="25"/>
      <c r="E336" s="25"/>
      <c r="F336" s="25"/>
      <c r="G336" s="25"/>
      <c r="H336" s="25"/>
      <c r="I336" s="25"/>
      <c r="J336" s="25"/>
    </row>
    <row r="337" spans="1:10" ht="14.25" customHeight="1" x14ac:dyDescent="0.35">
      <c r="A337" s="25"/>
      <c r="B337" s="25"/>
      <c r="C337" s="25"/>
      <c r="D337" s="25"/>
      <c r="E337" s="25"/>
      <c r="F337" s="25"/>
      <c r="G337" s="25"/>
      <c r="H337" s="25"/>
      <c r="I337" s="25"/>
      <c r="J337" s="25"/>
    </row>
    <row r="338" spans="1:10" ht="14.25" customHeight="1" x14ac:dyDescent="0.35">
      <c r="A338" s="25"/>
      <c r="B338" s="25"/>
      <c r="C338" s="25"/>
      <c r="D338" s="25"/>
      <c r="E338" s="25"/>
      <c r="F338" s="25"/>
      <c r="G338" s="25"/>
      <c r="H338" s="25"/>
      <c r="I338" s="25"/>
      <c r="J338" s="25"/>
    </row>
    <row r="339" spans="1:10" ht="14.25" customHeight="1" x14ac:dyDescent="0.35">
      <c r="A339" s="25"/>
      <c r="B339" s="25"/>
      <c r="C339" s="25"/>
      <c r="D339" s="25"/>
      <c r="E339" s="25"/>
      <c r="F339" s="25"/>
      <c r="G339" s="25"/>
      <c r="H339" s="25"/>
      <c r="I339" s="25"/>
      <c r="J339" s="25"/>
    </row>
    <row r="340" spans="1:10" ht="14.25" customHeight="1" x14ac:dyDescent="0.35">
      <c r="A340" s="25"/>
      <c r="B340" s="25"/>
      <c r="C340" s="25"/>
      <c r="D340" s="25"/>
      <c r="E340" s="25"/>
      <c r="F340" s="25"/>
      <c r="G340" s="25"/>
      <c r="H340" s="25"/>
      <c r="I340" s="25"/>
      <c r="J340" s="25"/>
    </row>
    <row r="341" spans="1:10" ht="14.25" customHeight="1" x14ac:dyDescent="0.35">
      <c r="A341" s="25"/>
      <c r="B341" s="25"/>
      <c r="C341" s="25"/>
      <c r="D341" s="25"/>
      <c r="E341" s="25"/>
      <c r="F341" s="25"/>
      <c r="G341" s="25"/>
      <c r="H341" s="25"/>
      <c r="I341" s="25"/>
      <c r="J341" s="25"/>
    </row>
    <row r="342" spans="1:10" ht="14.25" customHeight="1" x14ac:dyDescent="0.35">
      <c r="A342" s="25"/>
      <c r="B342" s="25"/>
      <c r="C342" s="25"/>
      <c r="D342" s="25"/>
      <c r="E342" s="25"/>
      <c r="F342" s="25"/>
      <c r="G342" s="25"/>
      <c r="H342" s="25"/>
      <c r="I342" s="25"/>
      <c r="J342" s="25"/>
    </row>
    <row r="343" spans="1:10" ht="14.25" customHeight="1" x14ac:dyDescent="0.35">
      <c r="A343" s="25"/>
      <c r="B343" s="25"/>
      <c r="C343" s="25"/>
      <c r="D343" s="25"/>
      <c r="E343" s="25"/>
      <c r="F343" s="25"/>
      <c r="G343" s="25"/>
      <c r="H343" s="25"/>
      <c r="I343" s="25"/>
      <c r="J343" s="25"/>
    </row>
    <row r="344" spans="1:10" ht="14.25" customHeight="1" x14ac:dyDescent="0.35">
      <c r="A344" s="25"/>
      <c r="B344" s="25"/>
      <c r="C344" s="25"/>
      <c r="D344" s="25"/>
      <c r="E344" s="25"/>
      <c r="F344" s="25"/>
      <c r="G344" s="25"/>
      <c r="H344" s="25"/>
      <c r="I344" s="25"/>
      <c r="J344" s="25"/>
    </row>
    <row r="345" spans="1:10" ht="14.25" customHeight="1" x14ac:dyDescent="0.35">
      <c r="A345" s="25"/>
      <c r="B345" s="25"/>
      <c r="C345" s="25"/>
      <c r="D345" s="25"/>
      <c r="E345" s="25"/>
      <c r="F345" s="25"/>
      <c r="G345" s="25"/>
      <c r="H345" s="25"/>
      <c r="I345" s="25"/>
      <c r="J345" s="25"/>
    </row>
    <row r="346" spans="1:10" ht="14.25" customHeight="1" x14ac:dyDescent="0.35">
      <c r="A346" s="25"/>
      <c r="B346" s="25"/>
      <c r="C346" s="25"/>
      <c r="D346" s="25"/>
      <c r="E346" s="25"/>
      <c r="F346" s="25"/>
      <c r="G346" s="25"/>
      <c r="H346" s="25"/>
      <c r="I346" s="25"/>
      <c r="J346" s="25"/>
    </row>
    <row r="347" spans="1:10" ht="14.25" customHeight="1" x14ac:dyDescent="0.35">
      <c r="A347" s="25"/>
      <c r="B347" s="25"/>
      <c r="C347" s="25"/>
      <c r="D347" s="25"/>
      <c r="E347" s="25"/>
      <c r="F347" s="25"/>
      <c r="G347" s="25"/>
      <c r="H347" s="25"/>
      <c r="I347" s="25"/>
      <c r="J347" s="25"/>
    </row>
    <row r="348" spans="1:10" ht="14.25" customHeight="1" x14ac:dyDescent="0.35">
      <c r="A348" s="25"/>
      <c r="B348" s="25"/>
      <c r="C348" s="25"/>
      <c r="D348" s="25"/>
      <c r="E348" s="25"/>
      <c r="F348" s="25"/>
      <c r="G348" s="25"/>
      <c r="H348" s="25"/>
      <c r="I348" s="25"/>
      <c r="J348" s="25"/>
    </row>
    <row r="349" spans="1:10" ht="14.25" customHeight="1" x14ac:dyDescent="0.35">
      <c r="A349" s="25"/>
      <c r="B349" s="25"/>
      <c r="C349" s="25"/>
      <c r="D349" s="25"/>
      <c r="E349" s="25"/>
      <c r="F349" s="25"/>
      <c r="G349" s="25"/>
      <c r="H349" s="25"/>
      <c r="I349" s="25"/>
      <c r="J349" s="25"/>
    </row>
    <row r="350" spans="1:10" ht="14.25" customHeight="1" x14ac:dyDescent="0.35">
      <c r="A350" s="25"/>
      <c r="B350" s="25"/>
      <c r="C350" s="25"/>
      <c r="D350" s="25"/>
      <c r="E350" s="25"/>
      <c r="F350" s="25"/>
      <c r="G350" s="25"/>
      <c r="H350" s="25"/>
      <c r="I350" s="25"/>
      <c r="J350" s="25"/>
    </row>
    <row r="351" spans="1:10" ht="14.25" customHeight="1" x14ac:dyDescent="0.35">
      <c r="A351" s="25"/>
      <c r="B351" s="25"/>
      <c r="C351" s="25"/>
      <c r="D351" s="25"/>
      <c r="E351" s="25"/>
      <c r="F351" s="25"/>
      <c r="G351" s="25"/>
      <c r="H351" s="25"/>
      <c r="I351" s="25"/>
      <c r="J351" s="25"/>
    </row>
    <row r="352" spans="1:10" ht="14.25" customHeight="1" x14ac:dyDescent="0.35">
      <c r="A352" s="25"/>
      <c r="B352" s="25"/>
      <c r="C352" s="25"/>
      <c r="D352" s="25"/>
      <c r="E352" s="25"/>
      <c r="F352" s="25"/>
      <c r="G352" s="25"/>
      <c r="H352" s="25"/>
      <c r="I352" s="25"/>
      <c r="J352" s="25"/>
    </row>
    <row r="353" spans="1:10" ht="14.25" customHeight="1" x14ac:dyDescent="0.35">
      <c r="A353" s="25"/>
      <c r="B353" s="25"/>
      <c r="C353" s="25"/>
      <c r="D353" s="25"/>
      <c r="E353" s="25"/>
      <c r="F353" s="25"/>
      <c r="G353" s="25"/>
      <c r="H353" s="25"/>
      <c r="I353" s="25"/>
      <c r="J353" s="25"/>
    </row>
    <row r="354" spans="1:10" ht="14.25" customHeight="1" x14ac:dyDescent="0.35">
      <c r="A354" s="25"/>
      <c r="B354" s="25"/>
      <c r="C354" s="25"/>
      <c r="D354" s="25"/>
      <c r="E354" s="25"/>
      <c r="F354" s="25"/>
      <c r="G354" s="25"/>
      <c r="H354" s="25"/>
      <c r="I354" s="25"/>
      <c r="J354" s="25"/>
    </row>
    <row r="355" spans="1:10" ht="14.25" customHeight="1" x14ac:dyDescent="0.35">
      <c r="A355" s="25"/>
      <c r="B355" s="25"/>
      <c r="C355" s="25"/>
      <c r="D355" s="25"/>
      <c r="E355" s="25"/>
      <c r="F355" s="25"/>
      <c r="G355" s="25"/>
      <c r="H355" s="25"/>
      <c r="I355" s="25"/>
      <c r="J355" s="25"/>
    </row>
    <row r="356" spans="1:10" ht="14.25" customHeight="1" x14ac:dyDescent="0.35">
      <c r="A356" s="25"/>
      <c r="B356" s="25"/>
      <c r="C356" s="25"/>
      <c r="D356" s="25"/>
      <c r="E356" s="25"/>
      <c r="F356" s="25"/>
      <c r="G356" s="25"/>
      <c r="H356" s="25"/>
      <c r="I356" s="25"/>
      <c r="J356" s="25"/>
    </row>
    <row r="357" spans="1:10" ht="14.25" customHeight="1" x14ac:dyDescent="0.35">
      <c r="A357" s="25"/>
      <c r="B357" s="25"/>
      <c r="C357" s="25"/>
      <c r="D357" s="25"/>
      <c r="E357" s="25"/>
      <c r="F357" s="25"/>
      <c r="G357" s="25"/>
      <c r="H357" s="25"/>
      <c r="I357" s="25"/>
      <c r="J357" s="25"/>
    </row>
    <row r="358" spans="1:10" ht="14.25" customHeight="1" x14ac:dyDescent="0.35">
      <c r="A358" s="25"/>
      <c r="B358" s="25"/>
      <c r="C358" s="25"/>
      <c r="D358" s="25"/>
      <c r="E358" s="25"/>
      <c r="F358" s="25"/>
      <c r="G358" s="25"/>
      <c r="H358" s="25"/>
      <c r="I358" s="25"/>
      <c r="J358" s="25"/>
    </row>
    <row r="359" spans="1:10" ht="14.25" customHeight="1" x14ac:dyDescent="0.35">
      <c r="A359" s="25"/>
      <c r="B359" s="25"/>
      <c r="C359" s="25"/>
      <c r="D359" s="25"/>
      <c r="E359" s="25"/>
      <c r="F359" s="25"/>
      <c r="G359" s="25"/>
      <c r="H359" s="25"/>
      <c r="I359" s="25"/>
      <c r="J359" s="25"/>
    </row>
    <row r="360" spans="1:10" ht="14.25" customHeight="1" x14ac:dyDescent="0.35">
      <c r="A360" s="25"/>
      <c r="B360" s="25"/>
      <c r="C360" s="25"/>
      <c r="D360" s="25"/>
      <c r="E360" s="25"/>
      <c r="F360" s="25"/>
      <c r="G360" s="25"/>
      <c r="H360" s="25"/>
      <c r="I360" s="25"/>
      <c r="J360" s="25"/>
    </row>
    <row r="361" spans="1:10" ht="14.25" customHeight="1" x14ac:dyDescent="0.35">
      <c r="A361" s="25"/>
      <c r="B361" s="25"/>
      <c r="C361" s="25"/>
      <c r="D361" s="25"/>
      <c r="E361" s="25"/>
      <c r="F361" s="25"/>
      <c r="G361" s="25"/>
      <c r="H361" s="25"/>
      <c r="I361" s="25"/>
      <c r="J361" s="25"/>
    </row>
    <row r="362" spans="1:10" ht="14.25" customHeight="1" x14ac:dyDescent="0.35">
      <c r="A362" s="25"/>
      <c r="B362" s="25"/>
      <c r="C362" s="25"/>
      <c r="D362" s="25"/>
      <c r="E362" s="25"/>
      <c r="F362" s="25"/>
      <c r="G362" s="25"/>
      <c r="H362" s="25"/>
      <c r="I362" s="25"/>
      <c r="J362" s="25"/>
    </row>
    <row r="363" spans="1:10" ht="14.25" customHeight="1" x14ac:dyDescent="0.35">
      <c r="A363" s="25"/>
      <c r="B363" s="25"/>
      <c r="C363" s="25"/>
      <c r="D363" s="25"/>
      <c r="E363" s="25"/>
      <c r="F363" s="25"/>
      <c r="G363" s="25"/>
      <c r="H363" s="25"/>
      <c r="I363" s="25"/>
      <c r="J363" s="25"/>
    </row>
    <row r="364" spans="1:10" ht="14.25" customHeight="1" x14ac:dyDescent="0.35">
      <c r="A364" s="25"/>
      <c r="B364" s="25"/>
      <c r="C364" s="25"/>
      <c r="D364" s="25"/>
      <c r="E364" s="25"/>
      <c r="F364" s="25"/>
      <c r="G364" s="25"/>
      <c r="H364" s="25"/>
      <c r="I364" s="25"/>
      <c r="J364" s="25"/>
    </row>
    <row r="365" spans="1:10" ht="14.25" customHeight="1" x14ac:dyDescent="0.35">
      <c r="A365" s="25"/>
      <c r="B365" s="25"/>
      <c r="C365" s="25"/>
      <c r="D365" s="25"/>
      <c r="E365" s="25"/>
      <c r="F365" s="25"/>
      <c r="G365" s="25"/>
      <c r="H365" s="25"/>
      <c r="I365" s="25"/>
      <c r="J365" s="25"/>
    </row>
    <row r="366" spans="1:10" ht="14.25" customHeight="1" x14ac:dyDescent="0.35">
      <c r="A366" s="25"/>
      <c r="B366" s="25"/>
      <c r="C366" s="25"/>
      <c r="D366" s="25"/>
      <c r="E366" s="25"/>
      <c r="F366" s="25"/>
      <c r="G366" s="25"/>
      <c r="H366" s="25"/>
      <c r="I366" s="25"/>
      <c r="J366" s="25"/>
    </row>
    <row r="367" spans="1:10" ht="14.25" customHeight="1" x14ac:dyDescent="0.35">
      <c r="A367" s="25"/>
      <c r="B367" s="25"/>
      <c r="C367" s="25"/>
      <c r="D367" s="25"/>
      <c r="E367" s="25"/>
      <c r="F367" s="25"/>
      <c r="G367" s="25"/>
      <c r="H367" s="25"/>
      <c r="I367" s="25"/>
      <c r="J367" s="25"/>
    </row>
    <row r="368" spans="1:10" ht="14.25" customHeight="1" x14ac:dyDescent="0.35">
      <c r="A368" s="25"/>
      <c r="B368" s="25"/>
      <c r="C368" s="25"/>
      <c r="D368" s="25"/>
      <c r="E368" s="25"/>
      <c r="F368" s="25"/>
      <c r="G368" s="25"/>
      <c r="H368" s="25"/>
      <c r="I368" s="25"/>
      <c r="J368" s="25"/>
    </row>
    <row r="369" spans="1:10" ht="14.25" customHeight="1" x14ac:dyDescent="0.35">
      <c r="A369" s="25"/>
      <c r="B369" s="25"/>
      <c r="C369" s="25"/>
      <c r="D369" s="25"/>
      <c r="E369" s="25"/>
      <c r="F369" s="25"/>
      <c r="G369" s="25"/>
      <c r="H369" s="25"/>
      <c r="I369" s="25"/>
      <c r="J369" s="25"/>
    </row>
    <row r="370" spans="1:10" ht="14.25" customHeight="1" x14ac:dyDescent="0.35">
      <c r="A370" s="25"/>
      <c r="B370" s="25"/>
      <c r="C370" s="25"/>
      <c r="D370" s="25"/>
      <c r="E370" s="25"/>
      <c r="F370" s="25"/>
      <c r="G370" s="25"/>
      <c r="H370" s="25"/>
      <c r="I370" s="25"/>
      <c r="J370" s="25"/>
    </row>
    <row r="371" spans="1:10" ht="14.25" customHeight="1" x14ac:dyDescent="0.35">
      <c r="A371" s="25"/>
      <c r="B371" s="25"/>
      <c r="C371" s="25"/>
      <c r="D371" s="25"/>
      <c r="E371" s="25"/>
      <c r="F371" s="25"/>
      <c r="G371" s="25"/>
      <c r="H371" s="25"/>
      <c r="I371" s="25"/>
      <c r="J371" s="25"/>
    </row>
    <row r="372" spans="1:10" ht="14.25" customHeight="1" x14ac:dyDescent="0.35">
      <c r="A372" s="25"/>
      <c r="B372" s="25"/>
      <c r="C372" s="25"/>
      <c r="D372" s="25"/>
      <c r="E372" s="25"/>
      <c r="F372" s="25"/>
      <c r="G372" s="25"/>
      <c r="H372" s="25"/>
      <c r="I372" s="25"/>
      <c r="J372" s="25"/>
    </row>
    <row r="373" spans="1:10" ht="14.25" customHeight="1" x14ac:dyDescent="0.35">
      <c r="A373" s="25"/>
      <c r="B373" s="25"/>
      <c r="C373" s="25"/>
      <c r="D373" s="25"/>
      <c r="E373" s="25"/>
      <c r="F373" s="25"/>
      <c r="G373" s="25"/>
      <c r="H373" s="25"/>
      <c r="I373" s="25"/>
      <c r="J373" s="25"/>
    </row>
    <row r="374" spans="1:10" ht="14.25" customHeight="1" x14ac:dyDescent="0.35">
      <c r="A374" s="25"/>
      <c r="B374" s="25"/>
      <c r="C374" s="25"/>
      <c r="D374" s="25"/>
      <c r="E374" s="25"/>
      <c r="F374" s="25"/>
      <c r="G374" s="25"/>
      <c r="H374" s="25"/>
      <c r="I374" s="25"/>
      <c r="J374" s="25"/>
    </row>
    <row r="375" spans="1:10" ht="14.25" customHeight="1" x14ac:dyDescent="0.35">
      <c r="A375" s="25"/>
      <c r="B375" s="25"/>
      <c r="C375" s="25"/>
      <c r="D375" s="25"/>
      <c r="E375" s="25"/>
      <c r="F375" s="25"/>
      <c r="G375" s="25"/>
      <c r="H375" s="25"/>
      <c r="I375" s="25"/>
      <c r="J375" s="25"/>
    </row>
    <row r="376" spans="1:10" ht="14.25" customHeight="1" x14ac:dyDescent="0.35">
      <c r="A376" s="25"/>
      <c r="B376" s="25"/>
      <c r="C376" s="25"/>
      <c r="D376" s="25"/>
      <c r="E376" s="25"/>
      <c r="F376" s="25"/>
      <c r="G376" s="25"/>
      <c r="H376" s="25"/>
      <c r="I376" s="25"/>
      <c r="J376" s="25"/>
    </row>
    <row r="377" spans="1:10" ht="14.25" customHeight="1" x14ac:dyDescent="0.35">
      <c r="A377" s="25"/>
      <c r="B377" s="25"/>
      <c r="C377" s="25"/>
      <c r="D377" s="25"/>
      <c r="E377" s="25"/>
      <c r="F377" s="25"/>
      <c r="G377" s="25"/>
      <c r="H377" s="25"/>
      <c r="I377" s="25"/>
      <c r="J377" s="25"/>
    </row>
    <row r="378" spans="1:10" ht="14.25" customHeight="1" x14ac:dyDescent="0.35">
      <c r="A378" s="25"/>
      <c r="B378" s="25"/>
      <c r="C378" s="25"/>
      <c r="D378" s="25"/>
      <c r="E378" s="25"/>
      <c r="F378" s="25"/>
      <c r="G378" s="25"/>
      <c r="H378" s="25"/>
      <c r="I378" s="25"/>
      <c r="J378" s="25"/>
    </row>
    <row r="379" spans="1:10" ht="14.25" customHeight="1" x14ac:dyDescent="0.35">
      <c r="A379" s="25"/>
      <c r="B379" s="25"/>
      <c r="C379" s="25"/>
      <c r="D379" s="25"/>
      <c r="E379" s="25"/>
      <c r="F379" s="25"/>
      <c r="G379" s="25"/>
      <c r="H379" s="25"/>
      <c r="I379" s="25"/>
      <c r="J379" s="25"/>
    </row>
    <row r="380" spans="1:10" ht="14.25" customHeight="1" x14ac:dyDescent="0.35">
      <c r="A380" s="25"/>
      <c r="B380" s="25"/>
      <c r="C380" s="25"/>
      <c r="D380" s="25"/>
      <c r="E380" s="25"/>
      <c r="F380" s="25"/>
      <c r="G380" s="25"/>
      <c r="H380" s="25"/>
      <c r="I380" s="25"/>
      <c r="J380" s="25"/>
    </row>
    <row r="381" spans="1:10" ht="14.25" customHeight="1" x14ac:dyDescent="0.35">
      <c r="A381" s="25"/>
      <c r="B381" s="25"/>
      <c r="C381" s="25"/>
      <c r="D381" s="25"/>
      <c r="E381" s="25"/>
      <c r="F381" s="25"/>
      <c r="G381" s="25"/>
      <c r="H381" s="25"/>
      <c r="I381" s="25"/>
      <c r="J381" s="25"/>
    </row>
    <row r="382" spans="1:10" ht="14.25" customHeight="1" x14ac:dyDescent="0.35">
      <c r="A382" s="25"/>
      <c r="B382" s="25"/>
      <c r="C382" s="25"/>
      <c r="D382" s="25"/>
      <c r="E382" s="25"/>
      <c r="F382" s="25"/>
      <c r="G382" s="25"/>
      <c r="H382" s="25"/>
      <c r="I382" s="25"/>
      <c r="J382" s="25"/>
    </row>
    <row r="383" spans="1:10" ht="14.25" customHeight="1" x14ac:dyDescent="0.35">
      <c r="A383" s="25"/>
      <c r="B383" s="25"/>
      <c r="C383" s="25"/>
      <c r="D383" s="25"/>
      <c r="E383" s="25"/>
      <c r="F383" s="25"/>
      <c r="G383" s="25"/>
      <c r="H383" s="25"/>
      <c r="I383" s="25"/>
      <c r="J383" s="25"/>
    </row>
    <row r="384" spans="1:10" ht="14.25" customHeight="1" x14ac:dyDescent="0.35">
      <c r="A384" s="25"/>
      <c r="B384" s="25"/>
      <c r="C384" s="25"/>
      <c r="D384" s="25"/>
      <c r="E384" s="25"/>
      <c r="F384" s="25"/>
      <c r="G384" s="25"/>
      <c r="H384" s="25"/>
      <c r="I384" s="25"/>
      <c r="J384" s="25"/>
    </row>
    <row r="385" spans="1:10" ht="14.25" customHeight="1" x14ac:dyDescent="0.35">
      <c r="A385" s="25"/>
      <c r="B385" s="25"/>
      <c r="C385" s="25"/>
      <c r="D385" s="25"/>
      <c r="E385" s="25"/>
      <c r="F385" s="25"/>
      <c r="G385" s="25"/>
      <c r="H385" s="25"/>
      <c r="I385" s="25"/>
      <c r="J385" s="25"/>
    </row>
    <row r="386" spans="1:10" ht="14.25" customHeight="1" x14ac:dyDescent="0.35">
      <c r="A386" s="25"/>
      <c r="B386" s="25"/>
      <c r="C386" s="25"/>
      <c r="D386" s="25"/>
      <c r="E386" s="25"/>
      <c r="F386" s="25"/>
      <c r="G386" s="25"/>
      <c r="H386" s="25"/>
      <c r="I386" s="25"/>
      <c r="J386" s="25"/>
    </row>
    <row r="387" spans="1:10" ht="14.25" customHeight="1" x14ac:dyDescent="0.35">
      <c r="A387" s="25"/>
      <c r="B387" s="25"/>
      <c r="C387" s="25"/>
      <c r="D387" s="25"/>
      <c r="E387" s="25"/>
      <c r="F387" s="25"/>
      <c r="G387" s="25"/>
      <c r="H387" s="25"/>
      <c r="I387" s="25"/>
      <c r="J387" s="25"/>
    </row>
    <row r="388" spans="1:10" ht="14.25" customHeight="1" x14ac:dyDescent="0.35">
      <c r="A388" s="25"/>
      <c r="B388" s="25"/>
      <c r="C388" s="25"/>
      <c r="D388" s="25"/>
      <c r="E388" s="25"/>
      <c r="F388" s="25"/>
      <c r="G388" s="25"/>
      <c r="H388" s="25"/>
      <c r="I388" s="25"/>
      <c r="J388" s="25"/>
    </row>
    <row r="389" spans="1:10" ht="14.25" customHeight="1" x14ac:dyDescent="0.35">
      <c r="A389" s="25"/>
      <c r="B389" s="25"/>
      <c r="C389" s="25"/>
      <c r="D389" s="25"/>
      <c r="E389" s="25"/>
      <c r="F389" s="25"/>
      <c r="G389" s="25"/>
      <c r="H389" s="25"/>
      <c r="I389" s="25"/>
      <c r="J389" s="25"/>
    </row>
    <row r="390" spans="1:10" ht="14.25" customHeight="1" x14ac:dyDescent="0.35">
      <c r="A390" s="25"/>
      <c r="B390" s="25"/>
      <c r="C390" s="25"/>
      <c r="D390" s="25"/>
      <c r="E390" s="25"/>
      <c r="F390" s="25"/>
      <c r="G390" s="25"/>
      <c r="H390" s="25"/>
      <c r="I390" s="25"/>
      <c r="J390" s="25"/>
    </row>
    <row r="391" spans="1:10" ht="14.25" customHeight="1" x14ac:dyDescent="0.35">
      <c r="A391" s="25"/>
      <c r="B391" s="25"/>
      <c r="C391" s="25"/>
      <c r="D391" s="25"/>
      <c r="E391" s="25"/>
      <c r="F391" s="25"/>
      <c r="G391" s="25"/>
      <c r="H391" s="25"/>
      <c r="I391" s="25"/>
      <c r="J391" s="25"/>
    </row>
    <row r="392" spans="1:10" ht="14.25" customHeight="1" x14ac:dyDescent="0.35">
      <c r="A392" s="25"/>
      <c r="B392" s="25"/>
      <c r="C392" s="25"/>
      <c r="D392" s="25"/>
      <c r="E392" s="25"/>
      <c r="F392" s="25"/>
      <c r="G392" s="25"/>
      <c r="H392" s="25"/>
      <c r="I392" s="25"/>
      <c r="J392" s="25"/>
    </row>
    <row r="393" spans="1:10" ht="14.25" customHeight="1" x14ac:dyDescent="0.35">
      <c r="A393" s="25"/>
      <c r="B393" s="25"/>
      <c r="C393" s="25"/>
      <c r="D393" s="25"/>
      <c r="E393" s="25"/>
      <c r="F393" s="25"/>
      <c r="G393" s="25"/>
      <c r="H393" s="25"/>
      <c r="I393" s="25"/>
      <c r="J393" s="25"/>
    </row>
    <row r="394" spans="1:10" ht="14.25" customHeight="1" x14ac:dyDescent="0.35">
      <c r="A394" s="25"/>
      <c r="B394" s="25"/>
      <c r="C394" s="25"/>
      <c r="D394" s="25"/>
      <c r="E394" s="25"/>
      <c r="F394" s="25"/>
      <c r="G394" s="25"/>
      <c r="H394" s="25"/>
      <c r="I394" s="25"/>
      <c r="J394" s="25"/>
    </row>
    <row r="395" spans="1:10" ht="14.25" customHeight="1" x14ac:dyDescent="0.35">
      <c r="A395" s="25"/>
      <c r="B395" s="25"/>
      <c r="C395" s="25"/>
      <c r="D395" s="25"/>
      <c r="E395" s="25"/>
      <c r="F395" s="25"/>
      <c r="G395" s="25"/>
      <c r="H395" s="25"/>
      <c r="I395" s="25"/>
      <c r="J395" s="25"/>
    </row>
    <row r="396" spans="1:10" ht="14.25" customHeight="1" x14ac:dyDescent="0.35">
      <c r="A396" s="25"/>
      <c r="B396" s="25"/>
      <c r="C396" s="25"/>
      <c r="D396" s="25"/>
      <c r="E396" s="25"/>
      <c r="F396" s="25"/>
      <c r="G396" s="25"/>
      <c r="H396" s="25"/>
      <c r="I396" s="25"/>
      <c r="J396" s="25"/>
    </row>
    <row r="397" spans="1:10" ht="14.25" customHeight="1" x14ac:dyDescent="0.35">
      <c r="A397" s="25"/>
      <c r="B397" s="25"/>
      <c r="C397" s="25"/>
      <c r="D397" s="25"/>
      <c r="E397" s="25"/>
      <c r="F397" s="25"/>
      <c r="G397" s="25"/>
      <c r="H397" s="25"/>
      <c r="I397" s="25"/>
      <c r="J397" s="25"/>
    </row>
    <row r="398" spans="1:10" ht="14.25" customHeight="1" x14ac:dyDescent="0.35">
      <c r="A398" s="25"/>
      <c r="B398" s="25"/>
      <c r="C398" s="25"/>
      <c r="D398" s="25"/>
      <c r="E398" s="25"/>
      <c r="F398" s="25"/>
      <c r="G398" s="25"/>
      <c r="H398" s="25"/>
      <c r="I398" s="25"/>
      <c r="J398" s="25"/>
    </row>
    <row r="399" spans="1:10" ht="14.25" customHeight="1" x14ac:dyDescent="0.35">
      <c r="A399" s="25"/>
      <c r="B399" s="25"/>
      <c r="C399" s="25"/>
      <c r="D399" s="25"/>
      <c r="E399" s="25"/>
      <c r="F399" s="25"/>
      <c r="G399" s="25"/>
      <c r="H399" s="25"/>
      <c r="I399" s="25"/>
      <c r="J399" s="25"/>
    </row>
    <row r="400" spans="1:10" ht="14.25" customHeight="1" x14ac:dyDescent="0.35">
      <c r="A400" s="25"/>
      <c r="B400" s="25"/>
      <c r="C400" s="25"/>
      <c r="D400" s="25"/>
      <c r="E400" s="25"/>
      <c r="F400" s="25"/>
      <c r="G400" s="25"/>
      <c r="H400" s="25"/>
      <c r="I400" s="25"/>
      <c r="J400" s="25"/>
    </row>
    <row r="401" spans="1:10" ht="14.25" customHeight="1" x14ac:dyDescent="0.35">
      <c r="A401" s="25"/>
      <c r="B401" s="25"/>
      <c r="C401" s="25"/>
      <c r="D401" s="25"/>
      <c r="E401" s="25"/>
      <c r="F401" s="25"/>
      <c r="G401" s="25"/>
      <c r="H401" s="25"/>
      <c r="I401" s="25"/>
      <c r="J401" s="25"/>
    </row>
    <row r="402" spans="1:10" ht="14.25" customHeight="1" x14ac:dyDescent="0.35">
      <c r="A402" s="25"/>
      <c r="B402" s="25"/>
      <c r="C402" s="25"/>
      <c r="D402" s="25"/>
      <c r="E402" s="25"/>
      <c r="F402" s="25"/>
      <c r="G402" s="25"/>
      <c r="H402" s="25"/>
      <c r="I402" s="25"/>
      <c r="J402" s="25"/>
    </row>
    <row r="403" spans="1:10" ht="14.25" customHeight="1" x14ac:dyDescent="0.35">
      <c r="A403" s="25"/>
      <c r="B403" s="25"/>
      <c r="C403" s="25"/>
      <c r="D403" s="25"/>
      <c r="E403" s="25"/>
      <c r="F403" s="25"/>
      <c r="G403" s="25"/>
      <c r="H403" s="25"/>
      <c r="I403" s="25"/>
      <c r="J403" s="25"/>
    </row>
    <row r="404" spans="1:10" ht="14.25" customHeight="1" x14ac:dyDescent="0.35">
      <c r="A404" s="25"/>
      <c r="B404" s="25"/>
      <c r="C404" s="25"/>
      <c r="D404" s="25"/>
      <c r="E404" s="25"/>
      <c r="F404" s="25"/>
      <c r="G404" s="25"/>
      <c r="H404" s="25"/>
      <c r="I404" s="25"/>
      <c r="J404" s="25"/>
    </row>
    <row r="405" spans="1:10" ht="14.25" customHeight="1" x14ac:dyDescent="0.35">
      <c r="A405" s="25"/>
      <c r="B405" s="25"/>
      <c r="C405" s="25"/>
      <c r="D405" s="25"/>
      <c r="E405" s="25"/>
      <c r="F405" s="25"/>
      <c r="G405" s="25"/>
      <c r="H405" s="25"/>
      <c r="I405" s="25"/>
      <c r="J405" s="25"/>
    </row>
    <row r="406" spans="1:10" ht="14.25" customHeight="1" x14ac:dyDescent="0.35">
      <c r="A406" s="25"/>
      <c r="B406" s="25"/>
      <c r="C406" s="25"/>
      <c r="D406" s="25"/>
      <c r="E406" s="25"/>
      <c r="F406" s="25"/>
      <c r="G406" s="25"/>
      <c r="H406" s="25"/>
      <c r="I406" s="25"/>
      <c r="J406" s="25"/>
    </row>
    <row r="407" spans="1:10" ht="14.25" customHeight="1" x14ac:dyDescent="0.35">
      <c r="A407" s="25"/>
      <c r="B407" s="25"/>
      <c r="C407" s="25"/>
      <c r="D407" s="25"/>
      <c r="E407" s="25"/>
      <c r="F407" s="25"/>
      <c r="G407" s="25"/>
      <c r="H407" s="25"/>
      <c r="I407" s="25"/>
      <c r="J407" s="25"/>
    </row>
    <row r="408" spans="1:10" ht="14.25" customHeight="1" x14ac:dyDescent="0.35">
      <c r="A408" s="25"/>
      <c r="B408" s="25"/>
      <c r="C408" s="25"/>
      <c r="D408" s="25"/>
      <c r="E408" s="25"/>
      <c r="F408" s="25"/>
      <c r="G408" s="25"/>
      <c r="H408" s="25"/>
      <c r="I408" s="25"/>
      <c r="J408" s="25"/>
    </row>
    <row r="409" spans="1:10" ht="14.25" customHeight="1" x14ac:dyDescent="0.35">
      <c r="A409" s="25"/>
      <c r="B409" s="25"/>
      <c r="C409" s="25"/>
      <c r="D409" s="25"/>
      <c r="E409" s="25"/>
      <c r="F409" s="25"/>
      <c r="G409" s="25"/>
      <c r="H409" s="25"/>
      <c r="I409" s="25"/>
      <c r="J409" s="25"/>
    </row>
    <row r="410" spans="1:10" ht="14.25" customHeight="1" x14ac:dyDescent="0.35">
      <c r="A410" s="25"/>
      <c r="B410" s="25"/>
      <c r="C410" s="25"/>
      <c r="D410" s="25"/>
      <c r="E410" s="25"/>
      <c r="F410" s="25"/>
      <c r="G410" s="25"/>
      <c r="H410" s="25"/>
      <c r="I410" s="25"/>
      <c r="J410" s="25"/>
    </row>
    <row r="411" spans="1:10" ht="14.25" customHeight="1" x14ac:dyDescent="0.35">
      <c r="A411" s="25"/>
      <c r="B411" s="25"/>
      <c r="C411" s="25"/>
      <c r="D411" s="25"/>
      <c r="E411" s="25"/>
      <c r="F411" s="25"/>
      <c r="G411" s="25"/>
      <c r="H411" s="25"/>
      <c r="I411" s="25"/>
      <c r="J411" s="25"/>
    </row>
    <row r="412" spans="1:10" ht="14.25" customHeight="1" x14ac:dyDescent="0.35">
      <c r="A412" s="25"/>
      <c r="B412" s="25"/>
      <c r="C412" s="25"/>
      <c r="D412" s="25"/>
      <c r="E412" s="25"/>
      <c r="F412" s="25"/>
      <c r="G412" s="25"/>
      <c r="H412" s="25"/>
      <c r="I412" s="25"/>
      <c r="J412" s="25"/>
    </row>
    <row r="413" spans="1:10" ht="14.25" customHeight="1" x14ac:dyDescent="0.35">
      <c r="A413" s="25"/>
      <c r="B413" s="25"/>
      <c r="C413" s="25"/>
      <c r="D413" s="25"/>
      <c r="E413" s="25"/>
      <c r="F413" s="25"/>
      <c r="G413" s="25"/>
      <c r="H413" s="25"/>
      <c r="I413" s="25"/>
      <c r="J413" s="25"/>
    </row>
    <row r="414" spans="1:10" ht="14.25" customHeight="1" x14ac:dyDescent="0.35">
      <c r="A414" s="25"/>
      <c r="B414" s="25"/>
      <c r="C414" s="25"/>
      <c r="D414" s="25"/>
      <c r="E414" s="25"/>
      <c r="F414" s="25"/>
      <c r="G414" s="25"/>
      <c r="H414" s="25"/>
      <c r="I414" s="25"/>
      <c r="J414" s="25"/>
    </row>
    <row r="415" spans="1:10" ht="14.25" customHeight="1" x14ac:dyDescent="0.35">
      <c r="A415" s="25"/>
      <c r="B415" s="25"/>
      <c r="C415" s="25"/>
      <c r="D415" s="25"/>
      <c r="E415" s="25"/>
      <c r="F415" s="25"/>
      <c r="G415" s="25"/>
      <c r="H415" s="25"/>
      <c r="I415" s="25"/>
      <c r="J415" s="25"/>
    </row>
    <row r="416" spans="1:10" ht="14.25" customHeight="1" x14ac:dyDescent="0.35">
      <c r="A416" s="25"/>
      <c r="B416" s="25"/>
      <c r="C416" s="25"/>
      <c r="D416" s="25"/>
      <c r="E416" s="25"/>
      <c r="F416" s="25"/>
      <c r="G416" s="25"/>
      <c r="H416" s="25"/>
      <c r="I416" s="25"/>
      <c r="J416" s="25"/>
    </row>
    <row r="417" spans="1:10" ht="14.25" customHeight="1" x14ac:dyDescent="0.35">
      <c r="A417" s="25"/>
      <c r="B417" s="25"/>
      <c r="C417" s="25"/>
      <c r="D417" s="25"/>
      <c r="E417" s="25"/>
      <c r="F417" s="25"/>
      <c r="G417" s="25"/>
      <c r="H417" s="25"/>
      <c r="I417" s="25"/>
      <c r="J417" s="25"/>
    </row>
    <row r="418" spans="1:10" ht="14.25" customHeight="1" x14ac:dyDescent="0.35">
      <c r="A418" s="25"/>
      <c r="B418" s="25"/>
      <c r="C418" s="25"/>
      <c r="D418" s="25"/>
      <c r="E418" s="25"/>
      <c r="F418" s="25"/>
      <c r="G418" s="25"/>
      <c r="H418" s="25"/>
      <c r="I418" s="25"/>
      <c r="J418" s="25"/>
    </row>
    <row r="419" spans="1:10" ht="14.25" customHeight="1" x14ac:dyDescent="0.35">
      <c r="A419" s="25"/>
      <c r="B419" s="25"/>
      <c r="C419" s="25"/>
      <c r="D419" s="25"/>
      <c r="E419" s="25"/>
      <c r="F419" s="25"/>
      <c r="G419" s="25"/>
      <c r="H419" s="25"/>
      <c r="I419" s="25"/>
      <c r="J419" s="25"/>
    </row>
    <row r="420" spans="1:10" ht="14.25" customHeight="1" x14ac:dyDescent="0.35">
      <c r="A420" s="25"/>
      <c r="B420" s="25"/>
      <c r="C420" s="25"/>
      <c r="D420" s="25"/>
      <c r="E420" s="25"/>
      <c r="F420" s="25"/>
      <c r="G420" s="25"/>
      <c r="H420" s="25"/>
      <c r="I420" s="25"/>
      <c r="J420" s="25"/>
    </row>
    <row r="421" spans="1:10" ht="14.25" customHeight="1" x14ac:dyDescent="0.35">
      <c r="A421" s="25"/>
      <c r="B421" s="25"/>
      <c r="C421" s="25"/>
      <c r="D421" s="25"/>
      <c r="E421" s="25"/>
      <c r="F421" s="25"/>
      <c r="G421" s="25"/>
      <c r="H421" s="25"/>
      <c r="I421" s="25"/>
      <c r="J421" s="25"/>
    </row>
    <row r="422" spans="1:10" ht="14.25" customHeight="1" x14ac:dyDescent="0.35">
      <c r="A422" s="25"/>
      <c r="B422" s="25"/>
      <c r="C422" s="25"/>
      <c r="D422" s="25"/>
      <c r="E422" s="25"/>
      <c r="F422" s="25"/>
      <c r="G422" s="25"/>
      <c r="H422" s="25"/>
      <c r="I422" s="25"/>
      <c r="J422" s="25"/>
    </row>
    <row r="423" spans="1:10" ht="14.25" customHeight="1" x14ac:dyDescent="0.35">
      <c r="A423" s="25"/>
      <c r="B423" s="25"/>
      <c r="C423" s="25"/>
      <c r="D423" s="25"/>
      <c r="E423" s="25"/>
      <c r="F423" s="25"/>
      <c r="G423" s="25"/>
      <c r="H423" s="25"/>
      <c r="I423" s="25"/>
      <c r="J423" s="25"/>
    </row>
    <row r="424" spans="1:10" ht="14.25" customHeight="1" x14ac:dyDescent="0.35">
      <c r="A424" s="25"/>
      <c r="B424" s="25"/>
      <c r="C424" s="25"/>
      <c r="D424" s="25"/>
      <c r="E424" s="25"/>
      <c r="F424" s="25"/>
      <c r="G424" s="25"/>
      <c r="H424" s="25"/>
      <c r="I424" s="25"/>
      <c r="J424" s="25"/>
    </row>
    <row r="425" spans="1:10" ht="14.25" customHeight="1" x14ac:dyDescent="0.35">
      <c r="A425" s="25"/>
      <c r="B425" s="25"/>
      <c r="C425" s="25"/>
      <c r="D425" s="25"/>
      <c r="E425" s="25"/>
      <c r="F425" s="25"/>
      <c r="G425" s="25"/>
      <c r="H425" s="25"/>
      <c r="I425" s="25"/>
      <c r="J425" s="25"/>
    </row>
    <row r="426" spans="1:10" ht="14.25" customHeight="1" x14ac:dyDescent="0.35">
      <c r="A426" s="25"/>
      <c r="B426" s="25"/>
      <c r="C426" s="25"/>
      <c r="D426" s="25"/>
      <c r="E426" s="25"/>
      <c r="F426" s="25"/>
      <c r="G426" s="25"/>
      <c r="H426" s="25"/>
      <c r="I426" s="25"/>
      <c r="J426" s="25"/>
    </row>
    <row r="427" spans="1:10" ht="14.25" customHeight="1" x14ac:dyDescent="0.35">
      <c r="A427" s="25"/>
      <c r="B427" s="25"/>
      <c r="C427" s="25"/>
      <c r="D427" s="25"/>
      <c r="E427" s="25"/>
      <c r="F427" s="25"/>
      <c r="G427" s="25"/>
      <c r="H427" s="25"/>
      <c r="I427" s="25"/>
      <c r="J427" s="25"/>
    </row>
    <row r="428" spans="1:10" ht="14.25" customHeight="1" x14ac:dyDescent="0.35">
      <c r="A428" s="25"/>
      <c r="B428" s="25"/>
      <c r="C428" s="25"/>
      <c r="D428" s="25"/>
      <c r="E428" s="25"/>
      <c r="F428" s="25"/>
      <c r="G428" s="25"/>
      <c r="H428" s="25"/>
      <c r="I428" s="25"/>
      <c r="J428" s="25"/>
    </row>
    <row r="429" spans="1:10" ht="14.25" customHeight="1" x14ac:dyDescent="0.35">
      <c r="A429" s="25"/>
      <c r="B429" s="25"/>
      <c r="C429" s="25"/>
      <c r="D429" s="25"/>
      <c r="E429" s="25"/>
      <c r="F429" s="25"/>
      <c r="G429" s="25"/>
      <c r="H429" s="25"/>
      <c r="I429" s="25"/>
      <c r="J429" s="25"/>
    </row>
    <row r="430" spans="1:10" ht="14.25" customHeight="1" x14ac:dyDescent="0.35">
      <c r="A430" s="25"/>
      <c r="B430" s="25"/>
      <c r="C430" s="25"/>
      <c r="D430" s="25"/>
      <c r="E430" s="25"/>
      <c r="F430" s="25"/>
      <c r="G430" s="25"/>
      <c r="H430" s="25"/>
      <c r="I430" s="25"/>
      <c r="J430" s="25"/>
    </row>
    <row r="431" spans="1:10" ht="14.25" customHeight="1" x14ac:dyDescent="0.35">
      <c r="A431" s="25"/>
      <c r="B431" s="25"/>
      <c r="C431" s="25"/>
      <c r="D431" s="25"/>
      <c r="E431" s="25"/>
      <c r="F431" s="25"/>
      <c r="G431" s="25"/>
      <c r="H431" s="25"/>
      <c r="I431" s="25"/>
      <c r="J431" s="25"/>
    </row>
    <row r="432" spans="1:10" ht="14.25" customHeight="1" x14ac:dyDescent="0.35">
      <c r="A432" s="25"/>
      <c r="B432" s="25"/>
      <c r="C432" s="25"/>
      <c r="D432" s="25"/>
      <c r="E432" s="25"/>
      <c r="F432" s="25"/>
      <c r="G432" s="25"/>
      <c r="H432" s="25"/>
      <c r="I432" s="25"/>
      <c r="J432" s="25"/>
    </row>
    <row r="433" spans="1:10" ht="14.25" customHeight="1" x14ac:dyDescent="0.35">
      <c r="A433" s="25"/>
      <c r="B433" s="25"/>
      <c r="C433" s="25"/>
      <c r="D433" s="25"/>
      <c r="E433" s="25"/>
      <c r="F433" s="25"/>
      <c r="G433" s="25"/>
      <c r="H433" s="25"/>
      <c r="I433" s="25"/>
      <c r="J433" s="25"/>
    </row>
    <row r="434" spans="1:10" ht="14.25" customHeight="1" x14ac:dyDescent="0.35">
      <c r="A434" s="25"/>
      <c r="B434" s="25"/>
      <c r="C434" s="25"/>
      <c r="D434" s="25"/>
      <c r="E434" s="25"/>
      <c r="F434" s="25"/>
      <c r="G434" s="25"/>
      <c r="H434" s="25"/>
      <c r="I434" s="25"/>
      <c r="J434" s="25"/>
    </row>
    <row r="435" spans="1:10" ht="14.25" customHeight="1" x14ac:dyDescent="0.35">
      <c r="A435" s="25"/>
      <c r="B435" s="25"/>
      <c r="C435" s="25"/>
      <c r="D435" s="25"/>
      <c r="E435" s="25"/>
      <c r="F435" s="25"/>
      <c r="G435" s="25"/>
      <c r="H435" s="25"/>
      <c r="I435" s="25"/>
      <c r="J435" s="25"/>
    </row>
    <row r="436" spans="1:10" ht="14.25" customHeight="1" x14ac:dyDescent="0.35">
      <c r="A436" s="25"/>
      <c r="B436" s="25"/>
      <c r="C436" s="25"/>
      <c r="D436" s="25"/>
      <c r="E436" s="25"/>
      <c r="F436" s="25"/>
      <c r="G436" s="25"/>
      <c r="H436" s="25"/>
      <c r="I436" s="25"/>
      <c r="J436" s="25"/>
    </row>
    <row r="437" spans="1:10" ht="14.25" customHeight="1" x14ac:dyDescent="0.35">
      <c r="A437" s="25"/>
      <c r="B437" s="25"/>
      <c r="C437" s="25"/>
      <c r="D437" s="25"/>
      <c r="E437" s="25"/>
      <c r="F437" s="25"/>
      <c r="G437" s="25"/>
      <c r="H437" s="25"/>
      <c r="I437" s="25"/>
      <c r="J437" s="25"/>
    </row>
    <row r="438" spans="1:10" ht="14.25" customHeight="1" x14ac:dyDescent="0.35">
      <c r="A438" s="25"/>
      <c r="B438" s="25"/>
      <c r="C438" s="25"/>
      <c r="D438" s="25"/>
      <c r="E438" s="25"/>
      <c r="F438" s="25"/>
      <c r="G438" s="25"/>
      <c r="H438" s="25"/>
      <c r="I438" s="25"/>
      <c r="J438" s="25"/>
    </row>
    <row r="439" spans="1:10" ht="14.25" customHeight="1" x14ac:dyDescent="0.35">
      <c r="A439" s="25"/>
      <c r="B439" s="25"/>
      <c r="C439" s="25"/>
      <c r="D439" s="25"/>
      <c r="E439" s="25"/>
      <c r="F439" s="25"/>
      <c r="G439" s="25"/>
      <c r="H439" s="25"/>
      <c r="I439" s="25"/>
      <c r="J439" s="25"/>
    </row>
    <row r="440" spans="1:10" ht="14.25" customHeight="1" x14ac:dyDescent="0.35">
      <c r="A440" s="25"/>
      <c r="B440" s="25"/>
      <c r="C440" s="25"/>
      <c r="D440" s="25"/>
      <c r="E440" s="25"/>
      <c r="F440" s="25"/>
      <c r="G440" s="25"/>
      <c r="H440" s="25"/>
      <c r="I440" s="25"/>
      <c r="J440" s="25"/>
    </row>
    <row r="441" spans="1:10" ht="14.25" customHeight="1" x14ac:dyDescent="0.35">
      <c r="A441" s="25"/>
      <c r="B441" s="25"/>
      <c r="C441" s="25"/>
      <c r="D441" s="25"/>
      <c r="E441" s="25"/>
      <c r="F441" s="25"/>
      <c r="G441" s="25"/>
      <c r="H441" s="25"/>
      <c r="I441" s="25"/>
      <c r="J441" s="25"/>
    </row>
    <row r="442" spans="1:10" ht="14.25" customHeight="1" x14ac:dyDescent="0.35">
      <c r="A442" s="25"/>
      <c r="B442" s="25"/>
      <c r="C442" s="25"/>
      <c r="D442" s="25"/>
      <c r="E442" s="25"/>
      <c r="F442" s="25"/>
      <c r="G442" s="25"/>
      <c r="H442" s="25"/>
      <c r="I442" s="25"/>
      <c r="J442" s="25"/>
    </row>
    <row r="443" spans="1:10" ht="14.25" customHeight="1" x14ac:dyDescent="0.35">
      <c r="A443" s="25"/>
      <c r="B443" s="25"/>
      <c r="C443" s="25"/>
      <c r="D443" s="25"/>
      <c r="E443" s="25"/>
      <c r="F443" s="25"/>
      <c r="G443" s="25"/>
      <c r="H443" s="25"/>
      <c r="I443" s="25"/>
      <c r="J443" s="25"/>
    </row>
    <row r="444" spans="1:10" ht="14.25" customHeight="1" x14ac:dyDescent="0.35">
      <c r="A444" s="25"/>
      <c r="B444" s="25"/>
      <c r="C444" s="25"/>
      <c r="D444" s="25"/>
      <c r="E444" s="25"/>
      <c r="F444" s="25"/>
      <c r="G444" s="25"/>
      <c r="H444" s="25"/>
      <c r="I444" s="25"/>
      <c r="J444" s="25"/>
    </row>
    <row r="445" spans="1:10" ht="14.25" customHeight="1" x14ac:dyDescent="0.35">
      <c r="A445" s="25"/>
      <c r="B445" s="25"/>
      <c r="C445" s="25"/>
      <c r="D445" s="25"/>
      <c r="E445" s="25"/>
      <c r="F445" s="25"/>
      <c r="G445" s="25"/>
      <c r="H445" s="25"/>
      <c r="I445" s="25"/>
      <c r="J445" s="25"/>
    </row>
    <row r="446" spans="1:10" ht="14.25" customHeight="1" x14ac:dyDescent="0.35">
      <c r="A446" s="25"/>
      <c r="B446" s="25"/>
      <c r="C446" s="25"/>
      <c r="D446" s="25"/>
      <c r="E446" s="25"/>
      <c r="F446" s="25"/>
      <c r="G446" s="25"/>
      <c r="H446" s="25"/>
      <c r="I446" s="25"/>
      <c r="J446" s="25"/>
    </row>
    <row r="447" spans="1:10" ht="14.25" customHeight="1" x14ac:dyDescent="0.35">
      <c r="A447" s="25"/>
      <c r="B447" s="25"/>
      <c r="C447" s="25"/>
      <c r="D447" s="25"/>
      <c r="E447" s="25"/>
      <c r="F447" s="25"/>
      <c r="G447" s="25"/>
      <c r="H447" s="25"/>
      <c r="I447" s="25"/>
      <c r="J447" s="25"/>
    </row>
    <row r="448" spans="1:10" ht="14.25" customHeight="1" x14ac:dyDescent="0.35">
      <c r="A448" s="25"/>
      <c r="B448" s="25"/>
      <c r="C448" s="25"/>
      <c r="D448" s="25"/>
      <c r="E448" s="25"/>
      <c r="F448" s="25"/>
      <c r="G448" s="25"/>
      <c r="H448" s="25"/>
      <c r="I448" s="25"/>
      <c r="J448" s="25"/>
    </row>
    <row r="449" spans="1:10" ht="14.25" customHeight="1" x14ac:dyDescent="0.35">
      <c r="A449" s="25"/>
      <c r="B449" s="25"/>
      <c r="C449" s="25"/>
      <c r="D449" s="25"/>
      <c r="E449" s="25"/>
      <c r="F449" s="25"/>
      <c r="G449" s="25"/>
      <c r="H449" s="25"/>
      <c r="I449" s="25"/>
      <c r="J449" s="25"/>
    </row>
    <row r="450" spans="1:10" ht="14.25" customHeight="1" x14ac:dyDescent="0.35">
      <c r="A450" s="25"/>
      <c r="B450" s="25"/>
      <c r="C450" s="25"/>
      <c r="D450" s="25"/>
      <c r="E450" s="25"/>
      <c r="F450" s="25"/>
      <c r="G450" s="25"/>
      <c r="H450" s="25"/>
      <c r="I450" s="25"/>
      <c r="J450" s="25"/>
    </row>
    <row r="451" spans="1:10" ht="14.25" customHeight="1" x14ac:dyDescent="0.35">
      <c r="A451" s="25"/>
      <c r="B451" s="25"/>
      <c r="C451" s="25"/>
      <c r="D451" s="25"/>
      <c r="E451" s="25"/>
      <c r="F451" s="25"/>
      <c r="G451" s="25"/>
      <c r="H451" s="25"/>
      <c r="I451" s="25"/>
      <c r="J451" s="25"/>
    </row>
    <row r="452" spans="1:10" ht="14.25" customHeight="1" x14ac:dyDescent="0.35">
      <c r="A452" s="25"/>
      <c r="B452" s="25"/>
      <c r="C452" s="25"/>
      <c r="D452" s="25"/>
      <c r="E452" s="25"/>
      <c r="F452" s="25"/>
      <c r="G452" s="25"/>
      <c r="H452" s="25"/>
      <c r="I452" s="25"/>
      <c r="J452" s="25"/>
    </row>
    <row r="453" spans="1:10" ht="14.25" customHeight="1" x14ac:dyDescent="0.35">
      <c r="A453" s="25"/>
      <c r="B453" s="25"/>
      <c r="C453" s="25"/>
      <c r="D453" s="25"/>
      <c r="E453" s="25"/>
      <c r="F453" s="25"/>
      <c r="G453" s="25"/>
      <c r="H453" s="25"/>
      <c r="I453" s="25"/>
      <c r="J453" s="25"/>
    </row>
    <row r="454" spans="1:10" ht="14.25" customHeight="1" x14ac:dyDescent="0.35">
      <c r="A454" s="25"/>
      <c r="B454" s="25"/>
      <c r="C454" s="25"/>
      <c r="D454" s="25"/>
      <c r="E454" s="25"/>
      <c r="F454" s="25"/>
      <c r="G454" s="25"/>
      <c r="H454" s="25"/>
      <c r="I454" s="25"/>
      <c r="J454" s="25"/>
    </row>
    <row r="455" spans="1:10" ht="14.25" customHeight="1" x14ac:dyDescent="0.35">
      <c r="A455" s="25"/>
      <c r="B455" s="25"/>
      <c r="C455" s="25"/>
      <c r="D455" s="25"/>
      <c r="E455" s="25"/>
      <c r="F455" s="25"/>
      <c r="G455" s="25"/>
      <c r="H455" s="25"/>
      <c r="I455" s="25"/>
      <c r="J455" s="25"/>
    </row>
    <row r="456" spans="1:10" ht="14.25" customHeight="1" x14ac:dyDescent="0.35">
      <c r="A456" s="25"/>
      <c r="B456" s="25"/>
      <c r="C456" s="25"/>
      <c r="D456" s="25"/>
      <c r="E456" s="25"/>
      <c r="F456" s="25"/>
      <c r="G456" s="25"/>
      <c r="H456" s="25"/>
      <c r="I456" s="25"/>
      <c r="J456" s="25"/>
    </row>
    <row r="457" spans="1:10" ht="14.25" customHeight="1" x14ac:dyDescent="0.35">
      <c r="A457" s="25"/>
      <c r="B457" s="25"/>
      <c r="C457" s="25"/>
      <c r="D457" s="25"/>
      <c r="E457" s="25"/>
      <c r="F457" s="25"/>
      <c r="G457" s="25"/>
      <c r="H457" s="25"/>
      <c r="I457" s="25"/>
      <c r="J457" s="25"/>
    </row>
    <row r="458" spans="1:10" ht="14.25" customHeight="1" x14ac:dyDescent="0.35">
      <c r="A458" s="25"/>
      <c r="B458" s="25"/>
      <c r="C458" s="25"/>
      <c r="D458" s="25"/>
      <c r="E458" s="25"/>
      <c r="F458" s="25"/>
      <c r="G458" s="25"/>
      <c r="H458" s="25"/>
      <c r="I458" s="25"/>
      <c r="J458" s="25"/>
    </row>
    <row r="459" spans="1:10" ht="14.25" customHeight="1" x14ac:dyDescent="0.35">
      <c r="A459" s="25"/>
      <c r="B459" s="25"/>
      <c r="C459" s="25"/>
      <c r="D459" s="25"/>
      <c r="E459" s="25"/>
      <c r="F459" s="25"/>
      <c r="G459" s="25"/>
      <c r="H459" s="25"/>
      <c r="I459" s="25"/>
      <c r="J459" s="25"/>
    </row>
    <row r="460" spans="1:10" ht="14.25" customHeight="1" x14ac:dyDescent="0.35">
      <c r="A460" s="25"/>
      <c r="B460" s="25"/>
      <c r="C460" s="25"/>
      <c r="D460" s="25"/>
      <c r="E460" s="25"/>
      <c r="F460" s="25"/>
      <c r="G460" s="25"/>
      <c r="H460" s="25"/>
      <c r="I460" s="25"/>
      <c r="J460" s="25"/>
    </row>
    <row r="461" spans="1:10" ht="14.25" customHeight="1" x14ac:dyDescent="0.35">
      <c r="A461" s="25"/>
      <c r="B461" s="25"/>
      <c r="C461" s="25"/>
      <c r="D461" s="25"/>
      <c r="E461" s="25"/>
      <c r="F461" s="25"/>
      <c r="G461" s="25"/>
      <c r="H461" s="25"/>
      <c r="I461" s="25"/>
      <c r="J461" s="25"/>
    </row>
    <row r="462" spans="1:10" ht="14.25" customHeight="1" x14ac:dyDescent="0.35">
      <c r="A462" s="25"/>
      <c r="B462" s="25"/>
      <c r="C462" s="25"/>
      <c r="D462" s="25"/>
      <c r="E462" s="25"/>
      <c r="F462" s="25"/>
      <c r="G462" s="25"/>
      <c r="H462" s="25"/>
      <c r="I462" s="25"/>
      <c r="J462" s="25"/>
    </row>
    <row r="463" spans="1:10" ht="14.25" customHeight="1" x14ac:dyDescent="0.35">
      <c r="A463" s="25"/>
      <c r="B463" s="25"/>
      <c r="C463" s="25"/>
      <c r="D463" s="25"/>
      <c r="E463" s="25"/>
      <c r="F463" s="25"/>
      <c r="G463" s="25"/>
      <c r="H463" s="25"/>
      <c r="I463" s="25"/>
      <c r="J463" s="25"/>
    </row>
    <row r="464" spans="1:10" ht="14.25" customHeight="1" x14ac:dyDescent="0.35">
      <c r="A464" s="25"/>
      <c r="B464" s="25"/>
      <c r="C464" s="25"/>
      <c r="D464" s="25"/>
      <c r="E464" s="25"/>
      <c r="F464" s="25"/>
      <c r="G464" s="25"/>
      <c r="H464" s="25"/>
      <c r="I464" s="25"/>
      <c r="J464" s="25"/>
    </row>
    <row r="465" spans="1:10" ht="14.25" customHeight="1" x14ac:dyDescent="0.35">
      <c r="A465" s="25"/>
      <c r="B465" s="25"/>
      <c r="C465" s="25"/>
      <c r="D465" s="25"/>
      <c r="E465" s="25"/>
      <c r="F465" s="25"/>
      <c r="G465" s="25"/>
      <c r="H465" s="25"/>
      <c r="I465" s="25"/>
      <c r="J465" s="25"/>
    </row>
    <row r="466" spans="1:10" ht="14.25" customHeight="1" x14ac:dyDescent="0.35">
      <c r="A466" s="25"/>
      <c r="B466" s="25"/>
      <c r="C466" s="25"/>
      <c r="D466" s="25"/>
      <c r="E466" s="25"/>
      <c r="F466" s="25"/>
      <c r="G466" s="25"/>
      <c r="H466" s="25"/>
      <c r="I466" s="25"/>
      <c r="J466" s="25"/>
    </row>
    <row r="467" spans="1:10" ht="14.25" customHeight="1" x14ac:dyDescent="0.35">
      <c r="A467" s="25"/>
      <c r="B467" s="25"/>
      <c r="C467" s="25"/>
      <c r="D467" s="25"/>
      <c r="E467" s="25"/>
      <c r="F467" s="25"/>
      <c r="G467" s="25"/>
      <c r="H467" s="25"/>
      <c r="I467" s="25"/>
      <c r="J467" s="25"/>
    </row>
    <row r="468" spans="1:10" ht="14.25" customHeight="1" x14ac:dyDescent="0.35">
      <c r="A468" s="25"/>
      <c r="B468" s="25"/>
      <c r="C468" s="25"/>
      <c r="D468" s="25"/>
      <c r="E468" s="25"/>
      <c r="F468" s="25"/>
      <c r="G468" s="25"/>
      <c r="H468" s="25"/>
      <c r="I468" s="25"/>
      <c r="J468" s="25"/>
    </row>
    <row r="469" spans="1:10" ht="14.25" customHeight="1" x14ac:dyDescent="0.35">
      <c r="A469" s="25"/>
      <c r="B469" s="25"/>
      <c r="C469" s="25"/>
      <c r="D469" s="25"/>
      <c r="E469" s="25"/>
      <c r="F469" s="25"/>
      <c r="G469" s="25"/>
      <c r="H469" s="25"/>
      <c r="I469" s="25"/>
      <c r="J469" s="25"/>
    </row>
    <row r="470" spans="1:10" ht="14.25" customHeight="1" x14ac:dyDescent="0.35">
      <c r="A470" s="25"/>
      <c r="B470" s="25"/>
      <c r="C470" s="25"/>
      <c r="D470" s="25"/>
      <c r="E470" s="25"/>
      <c r="F470" s="25"/>
      <c r="G470" s="25"/>
      <c r="H470" s="25"/>
      <c r="I470" s="25"/>
      <c r="J470" s="25"/>
    </row>
    <row r="471" spans="1:10" ht="14.25" customHeight="1" x14ac:dyDescent="0.35">
      <c r="A471" s="25"/>
      <c r="B471" s="25"/>
      <c r="C471" s="25"/>
      <c r="D471" s="25"/>
      <c r="E471" s="25"/>
      <c r="F471" s="25"/>
      <c r="G471" s="25"/>
      <c r="H471" s="25"/>
      <c r="I471" s="25"/>
      <c r="J471" s="25"/>
    </row>
    <row r="472" spans="1:10" ht="14.25" customHeight="1" x14ac:dyDescent="0.35">
      <c r="A472" s="25"/>
      <c r="B472" s="25"/>
      <c r="C472" s="25"/>
      <c r="D472" s="25"/>
      <c r="E472" s="25"/>
      <c r="F472" s="25"/>
      <c r="G472" s="25"/>
      <c r="H472" s="25"/>
      <c r="I472" s="25"/>
      <c r="J472" s="25"/>
    </row>
    <row r="473" spans="1:10" ht="14.25" customHeight="1" x14ac:dyDescent="0.35">
      <c r="A473" s="25"/>
      <c r="B473" s="25"/>
      <c r="C473" s="25"/>
      <c r="D473" s="25"/>
      <c r="E473" s="25"/>
      <c r="F473" s="25"/>
      <c r="G473" s="25"/>
      <c r="H473" s="25"/>
      <c r="I473" s="25"/>
      <c r="J473" s="25"/>
    </row>
    <row r="474" spans="1:10" ht="14.25" customHeight="1" x14ac:dyDescent="0.35">
      <c r="A474" s="25"/>
      <c r="B474" s="25"/>
      <c r="C474" s="25"/>
      <c r="D474" s="25"/>
      <c r="E474" s="25"/>
      <c r="F474" s="25"/>
      <c r="G474" s="25"/>
      <c r="H474" s="25"/>
      <c r="I474" s="25"/>
      <c r="J474" s="25"/>
    </row>
    <row r="475" spans="1:10" ht="14.25" customHeight="1" x14ac:dyDescent="0.35">
      <c r="A475" s="25"/>
      <c r="B475" s="25"/>
      <c r="C475" s="25"/>
      <c r="D475" s="25"/>
      <c r="E475" s="25"/>
      <c r="F475" s="25"/>
      <c r="G475" s="25"/>
      <c r="H475" s="25"/>
      <c r="I475" s="25"/>
      <c r="J475" s="25"/>
    </row>
    <row r="476" spans="1:10" ht="14.25" customHeight="1" x14ac:dyDescent="0.35">
      <c r="A476" s="25"/>
      <c r="B476" s="25"/>
      <c r="C476" s="25"/>
      <c r="D476" s="25"/>
      <c r="E476" s="25"/>
      <c r="F476" s="25"/>
      <c r="G476" s="25"/>
      <c r="H476" s="25"/>
      <c r="I476" s="25"/>
      <c r="J476" s="25"/>
    </row>
    <row r="477" spans="1:10" ht="14.25" customHeight="1" x14ac:dyDescent="0.35">
      <c r="A477" s="25"/>
      <c r="B477" s="25"/>
      <c r="C477" s="25"/>
      <c r="D477" s="25"/>
      <c r="E477" s="25"/>
      <c r="F477" s="25"/>
      <c r="G477" s="25"/>
      <c r="H477" s="25"/>
      <c r="I477" s="25"/>
      <c r="J477" s="25"/>
    </row>
    <row r="478" spans="1:10" ht="14.25" customHeight="1" x14ac:dyDescent="0.35">
      <c r="A478" s="25"/>
      <c r="B478" s="25"/>
      <c r="C478" s="25"/>
      <c r="D478" s="25"/>
      <c r="E478" s="25"/>
      <c r="F478" s="25"/>
      <c r="G478" s="25"/>
      <c r="H478" s="25"/>
      <c r="I478" s="25"/>
      <c r="J478" s="25"/>
    </row>
    <row r="479" spans="1:10" ht="14.25" customHeight="1" x14ac:dyDescent="0.35">
      <c r="A479" s="25"/>
      <c r="B479" s="25"/>
      <c r="C479" s="25"/>
      <c r="D479" s="25"/>
      <c r="E479" s="25"/>
      <c r="F479" s="25"/>
      <c r="G479" s="25"/>
      <c r="H479" s="25"/>
      <c r="I479" s="25"/>
      <c r="J479" s="25"/>
    </row>
    <row r="480" spans="1:10" ht="14.25" customHeight="1" x14ac:dyDescent="0.35">
      <c r="A480" s="25"/>
      <c r="B480" s="25"/>
      <c r="C480" s="25"/>
      <c r="D480" s="25"/>
      <c r="E480" s="25"/>
      <c r="F480" s="25"/>
      <c r="G480" s="25"/>
      <c r="H480" s="25"/>
      <c r="I480" s="25"/>
      <c r="J480" s="25"/>
    </row>
    <row r="481" spans="1:10" ht="14.25" customHeight="1" x14ac:dyDescent="0.35">
      <c r="A481" s="25"/>
      <c r="B481" s="25"/>
      <c r="C481" s="25"/>
      <c r="D481" s="25"/>
      <c r="E481" s="25"/>
      <c r="F481" s="25"/>
      <c r="G481" s="25"/>
      <c r="H481" s="25"/>
      <c r="I481" s="25"/>
      <c r="J481" s="25"/>
    </row>
    <row r="482" spans="1:10" ht="14.25" customHeight="1" x14ac:dyDescent="0.35">
      <c r="A482" s="25"/>
      <c r="B482" s="25"/>
      <c r="C482" s="25"/>
      <c r="D482" s="25"/>
      <c r="E482" s="25"/>
      <c r="F482" s="25"/>
      <c r="G482" s="25"/>
      <c r="H482" s="25"/>
      <c r="I482" s="25"/>
      <c r="J482" s="25"/>
    </row>
    <row r="483" spans="1:10" ht="14.25" customHeight="1" x14ac:dyDescent="0.35">
      <c r="A483" s="25"/>
      <c r="B483" s="25"/>
      <c r="C483" s="25"/>
      <c r="D483" s="25"/>
      <c r="E483" s="25"/>
      <c r="F483" s="25"/>
      <c r="G483" s="25"/>
      <c r="H483" s="25"/>
      <c r="I483" s="25"/>
      <c r="J483" s="25"/>
    </row>
    <row r="484" spans="1:10" ht="14.25" customHeight="1" x14ac:dyDescent="0.35">
      <c r="A484" s="25"/>
      <c r="B484" s="25"/>
      <c r="C484" s="25"/>
      <c r="D484" s="25"/>
      <c r="E484" s="25"/>
      <c r="F484" s="25"/>
      <c r="G484" s="25"/>
      <c r="H484" s="25"/>
      <c r="I484" s="25"/>
      <c r="J484" s="25"/>
    </row>
    <row r="485" spans="1:10" ht="14.25" customHeight="1" x14ac:dyDescent="0.35">
      <c r="A485" s="25"/>
      <c r="B485" s="25"/>
      <c r="C485" s="25"/>
      <c r="D485" s="25"/>
      <c r="E485" s="25"/>
      <c r="F485" s="25"/>
      <c r="G485" s="25"/>
      <c r="H485" s="25"/>
      <c r="I485" s="25"/>
      <c r="J485" s="25"/>
    </row>
    <row r="486" spans="1:10" ht="14.25" customHeight="1" x14ac:dyDescent="0.35">
      <c r="A486" s="25"/>
      <c r="B486" s="25"/>
      <c r="C486" s="25"/>
      <c r="D486" s="25"/>
      <c r="E486" s="25"/>
      <c r="F486" s="25"/>
      <c r="G486" s="25"/>
      <c r="H486" s="25"/>
      <c r="I486" s="25"/>
      <c r="J486" s="25"/>
    </row>
    <row r="487" spans="1:10" ht="14.25" customHeight="1" x14ac:dyDescent="0.35">
      <c r="A487" s="25"/>
      <c r="B487" s="25"/>
      <c r="C487" s="25"/>
      <c r="D487" s="25"/>
      <c r="E487" s="25"/>
      <c r="F487" s="25"/>
      <c r="G487" s="25"/>
      <c r="H487" s="25"/>
      <c r="I487" s="25"/>
      <c r="J487" s="25"/>
    </row>
    <row r="488" spans="1:10" ht="14.25" customHeight="1" x14ac:dyDescent="0.35">
      <c r="A488" s="25"/>
      <c r="B488" s="25"/>
      <c r="C488" s="25"/>
      <c r="D488" s="25"/>
      <c r="E488" s="25"/>
      <c r="F488" s="25"/>
      <c r="G488" s="25"/>
      <c r="H488" s="25"/>
      <c r="I488" s="25"/>
      <c r="J488" s="25"/>
    </row>
    <row r="489" spans="1:10" ht="14.25" customHeight="1" x14ac:dyDescent="0.35">
      <c r="A489" s="25"/>
      <c r="B489" s="25"/>
      <c r="C489" s="25"/>
      <c r="D489" s="25"/>
      <c r="E489" s="25"/>
      <c r="F489" s="25"/>
      <c r="G489" s="25"/>
      <c r="H489" s="25"/>
      <c r="I489" s="25"/>
      <c r="J489" s="25"/>
    </row>
    <row r="490" spans="1:10" ht="14.25" customHeight="1" x14ac:dyDescent="0.35">
      <c r="A490" s="25"/>
      <c r="B490" s="25"/>
      <c r="C490" s="25"/>
      <c r="D490" s="25"/>
      <c r="E490" s="25"/>
      <c r="F490" s="25"/>
      <c r="G490" s="25"/>
      <c r="H490" s="25"/>
      <c r="I490" s="25"/>
      <c r="J490" s="25"/>
    </row>
    <row r="491" spans="1:10" ht="14.25" customHeight="1" x14ac:dyDescent="0.35">
      <c r="A491" s="25"/>
      <c r="B491" s="25"/>
      <c r="C491" s="25"/>
      <c r="D491" s="25"/>
      <c r="E491" s="25"/>
      <c r="F491" s="25"/>
      <c r="G491" s="25"/>
      <c r="H491" s="25"/>
      <c r="I491" s="25"/>
      <c r="J491" s="25"/>
    </row>
    <row r="492" spans="1:10" ht="14.25" customHeight="1" x14ac:dyDescent="0.35">
      <c r="A492" s="25"/>
      <c r="B492" s="25"/>
      <c r="C492" s="25"/>
      <c r="D492" s="25"/>
      <c r="E492" s="25"/>
      <c r="F492" s="25"/>
      <c r="G492" s="25"/>
      <c r="H492" s="25"/>
      <c r="I492" s="25"/>
      <c r="J492" s="25"/>
    </row>
    <row r="493" spans="1:10" ht="14.25" customHeight="1" x14ac:dyDescent="0.35">
      <c r="A493" s="25"/>
      <c r="B493" s="25"/>
      <c r="C493" s="25"/>
      <c r="D493" s="25"/>
      <c r="E493" s="25"/>
      <c r="F493" s="25"/>
      <c r="G493" s="25"/>
      <c r="H493" s="25"/>
      <c r="I493" s="25"/>
      <c r="J493" s="25"/>
    </row>
    <row r="494" spans="1:10" ht="14.25" customHeight="1" x14ac:dyDescent="0.35">
      <c r="A494" s="25"/>
      <c r="B494" s="25"/>
      <c r="C494" s="25"/>
      <c r="D494" s="25"/>
      <c r="E494" s="25"/>
      <c r="F494" s="25"/>
      <c r="G494" s="25"/>
      <c r="H494" s="25"/>
      <c r="I494" s="25"/>
      <c r="J494" s="25"/>
    </row>
    <row r="495" spans="1:10" ht="14.25" customHeight="1" x14ac:dyDescent="0.35">
      <c r="A495" s="25"/>
      <c r="B495" s="25"/>
      <c r="C495" s="25"/>
      <c r="D495" s="25"/>
      <c r="E495" s="25"/>
      <c r="F495" s="25"/>
      <c r="G495" s="25"/>
      <c r="H495" s="25"/>
      <c r="I495" s="25"/>
      <c r="J495" s="25"/>
    </row>
    <row r="496" spans="1:10" ht="14.25" customHeight="1" x14ac:dyDescent="0.35">
      <c r="A496" s="25"/>
      <c r="B496" s="25"/>
      <c r="C496" s="25"/>
      <c r="D496" s="25"/>
      <c r="E496" s="25"/>
      <c r="F496" s="25"/>
      <c r="G496" s="25"/>
      <c r="H496" s="25"/>
      <c r="I496" s="25"/>
      <c r="J496" s="25"/>
    </row>
    <row r="497" spans="1:10" ht="14.25" customHeight="1" x14ac:dyDescent="0.35">
      <c r="A497" s="25"/>
      <c r="B497" s="25"/>
      <c r="C497" s="25"/>
      <c r="D497" s="25"/>
      <c r="E497" s="25"/>
      <c r="F497" s="25"/>
      <c r="G497" s="25"/>
      <c r="H497" s="25"/>
      <c r="I497" s="25"/>
      <c r="J497" s="25"/>
    </row>
    <row r="498" spans="1:10" ht="14.25" customHeight="1" x14ac:dyDescent="0.35">
      <c r="A498" s="25"/>
      <c r="B498" s="25"/>
      <c r="C498" s="25"/>
      <c r="D498" s="25"/>
      <c r="E498" s="25"/>
      <c r="F498" s="25"/>
      <c r="G498" s="25"/>
      <c r="H498" s="25"/>
      <c r="I498" s="25"/>
      <c r="J498" s="25"/>
    </row>
    <row r="499" spans="1:10" ht="14.25" customHeight="1" x14ac:dyDescent="0.35">
      <c r="A499" s="25"/>
      <c r="B499" s="25"/>
      <c r="C499" s="25"/>
      <c r="D499" s="25"/>
      <c r="E499" s="25"/>
      <c r="F499" s="25"/>
      <c r="G499" s="25"/>
      <c r="H499" s="25"/>
      <c r="I499" s="25"/>
      <c r="J499" s="25"/>
    </row>
    <row r="500" spans="1:10" ht="14.25" customHeight="1" x14ac:dyDescent="0.35">
      <c r="A500" s="25"/>
      <c r="B500" s="25"/>
      <c r="C500" s="25"/>
      <c r="D500" s="25"/>
      <c r="E500" s="25"/>
      <c r="F500" s="25"/>
      <c r="G500" s="25"/>
      <c r="H500" s="25"/>
      <c r="I500" s="25"/>
      <c r="J500" s="25"/>
    </row>
    <row r="501" spans="1:10" ht="14.25" customHeight="1" x14ac:dyDescent="0.35">
      <c r="A501" s="25"/>
      <c r="B501" s="25"/>
      <c r="C501" s="25"/>
      <c r="D501" s="25"/>
      <c r="E501" s="25"/>
      <c r="F501" s="25"/>
      <c r="G501" s="25"/>
      <c r="H501" s="25"/>
      <c r="I501" s="25"/>
      <c r="J501" s="25"/>
    </row>
    <row r="502" spans="1:10" ht="14.25" customHeight="1" x14ac:dyDescent="0.35">
      <c r="A502" s="25"/>
      <c r="B502" s="25"/>
      <c r="C502" s="25"/>
      <c r="D502" s="25"/>
      <c r="E502" s="25"/>
      <c r="F502" s="25"/>
      <c r="G502" s="25"/>
      <c r="H502" s="25"/>
      <c r="I502" s="25"/>
      <c r="J502" s="25"/>
    </row>
    <row r="503" spans="1:10" ht="14.25" customHeight="1" x14ac:dyDescent="0.35">
      <c r="A503" s="25"/>
      <c r="B503" s="25"/>
      <c r="C503" s="25"/>
      <c r="D503" s="25"/>
      <c r="E503" s="25"/>
      <c r="F503" s="25"/>
      <c r="G503" s="25"/>
      <c r="H503" s="25"/>
      <c r="I503" s="25"/>
      <c r="J503" s="25"/>
    </row>
    <row r="504" spans="1:10" ht="14.25" customHeight="1" x14ac:dyDescent="0.35">
      <c r="A504" s="25"/>
      <c r="B504" s="25"/>
      <c r="C504" s="25"/>
      <c r="D504" s="25"/>
      <c r="E504" s="25"/>
      <c r="F504" s="25"/>
      <c r="G504" s="25"/>
      <c r="H504" s="25"/>
      <c r="I504" s="25"/>
      <c r="J504" s="25"/>
    </row>
    <row r="505" spans="1:10" ht="14.25" customHeight="1" x14ac:dyDescent="0.35">
      <c r="A505" s="25"/>
      <c r="B505" s="25"/>
      <c r="C505" s="25"/>
      <c r="D505" s="25"/>
      <c r="E505" s="25"/>
      <c r="F505" s="25"/>
      <c r="G505" s="25"/>
      <c r="H505" s="25"/>
      <c r="I505" s="25"/>
      <c r="J505" s="25"/>
    </row>
    <row r="506" spans="1:10" ht="14.25" customHeight="1" x14ac:dyDescent="0.35">
      <c r="A506" s="25"/>
      <c r="B506" s="25"/>
      <c r="C506" s="25"/>
      <c r="D506" s="25"/>
      <c r="E506" s="25"/>
      <c r="F506" s="25"/>
      <c r="G506" s="25"/>
      <c r="H506" s="25"/>
      <c r="I506" s="25"/>
      <c r="J506" s="25"/>
    </row>
    <row r="507" spans="1:10" ht="14.25" customHeight="1" x14ac:dyDescent="0.35">
      <c r="A507" s="25"/>
      <c r="B507" s="25"/>
      <c r="C507" s="25"/>
      <c r="D507" s="25"/>
      <c r="E507" s="25"/>
      <c r="F507" s="25"/>
      <c r="G507" s="25"/>
      <c r="H507" s="25"/>
      <c r="I507" s="25"/>
      <c r="J507" s="25"/>
    </row>
    <row r="508" spans="1:10" ht="14.25" customHeight="1" x14ac:dyDescent="0.35">
      <c r="A508" s="25"/>
      <c r="B508" s="25"/>
      <c r="C508" s="25"/>
      <c r="D508" s="25"/>
      <c r="E508" s="25"/>
      <c r="F508" s="25"/>
      <c r="G508" s="25"/>
      <c r="H508" s="25"/>
      <c r="I508" s="25"/>
      <c r="J508" s="25"/>
    </row>
    <row r="509" spans="1:10" ht="14.25" customHeight="1" x14ac:dyDescent="0.35">
      <c r="A509" s="25"/>
      <c r="B509" s="25"/>
      <c r="C509" s="25"/>
      <c r="D509" s="25"/>
      <c r="E509" s="25"/>
      <c r="F509" s="25"/>
      <c r="G509" s="25"/>
      <c r="H509" s="25"/>
      <c r="I509" s="25"/>
      <c r="J509" s="25"/>
    </row>
    <row r="510" spans="1:10" ht="14.25" customHeight="1" x14ac:dyDescent="0.35">
      <c r="A510" s="25"/>
      <c r="B510" s="25"/>
      <c r="C510" s="25"/>
      <c r="D510" s="25"/>
      <c r="E510" s="25"/>
      <c r="F510" s="25"/>
      <c r="G510" s="25"/>
      <c r="H510" s="25"/>
      <c r="I510" s="25"/>
      <c r="J510" s="25"/>
    </row>
    <row r="511" spans="1:10" ht="14.25" customHeight="1" x14ac:dyDescent="0.35">
      <c r="A511" s="25"/>
      <c r="B511" s="25"/>
      <c r="C511" s="25"/>
      <c r="D511" s="25"/>
      <c r="E511" s="25"/>
      <c r="F511" s="25"/>
      <c r="G511" s="25"/>
      <c r="H511" s="25"/>
      <c r="I511" s="25"/>
      <c r="J511" s="25"/>
    </row>
    <row r="512" spans="1:10" ht="14.25" customHeight="1" x14ac:dyDescent="0.35">
      <c r="A512" s="25"/>
      <c r="B512" s="25"/>
      <c r="C512" s="25"/>
      <c r="D512" s="25"/>
      <c r="E512" s="25"/>
      <c r="F512" s="25"/>
      <c r="G512" s="25"/>
      <c r="H512" s="25"/>
      <c r="I512" s="25"/>
      <c r="J512" s="25"/>
    </row>
    <row r="513" spans="1:10" ht="14.25" customHeight="1" x14ac:dyDescent="0.35">
      <c r="A513" s="25"/>
      <c r="B513" s="25"/>
      <c r="C513" s="25"/>
      <c r="D513" s="25"/>
      <c r="E513" s="25"/>
      <c r="F513" s="25"/>
      <c r="G513" s="25"/>
      <c r="H513" s="25"/>
      <c r="I513" s="25"/>
      <c r="J513" s="25"/>
    </row>
    <row r="514" spans="1:10" ht="14.25" customHeight="1" x14ac:dyDescent="0.35">
      <c r="A514" s="25"/>
      <c r="B514" s="25"/>
      <c r="C514" s="25"/>
      <c r="D514" s="25"/>
      <c r="E514" s="25"/>
      <c r="F514" s="25"/>
      <c r="G514" s="25"/>
      <c r="H514" s="25"/>
      <c r="I514" s="25"/>
      <c r="J514" s="25"/>
    </row>
    <row r="515" spans="1:10" ht="14.25" customHeight="1" x14ac:dyDescent="0.35">
      <c r="A515" s="25"/>
      <c r="B515" s="25"/>
      <c r="C515" s="25"/>
      <c r="D515" s="25"/>
      <c r="E515" s="25"/>
      <c r="F515" s="25"/>
      <c r="G515" s="25"/>
      <c r="H515" s="25"/>
      <c r="I515" s="25"/>
      <c r="J515" s="25"/>
    </row>
    <row r="516" spans="1:10" ht="14.25" customHeight="1" x14ac:dyDescent="0.35">
      <c r="A516" s="25"/>
      <c r="B516" s="25"/>
      <c r="C516" s="25"/>
      <c r="D516" s="25"/>
      <c r="E516" s="25"/>
      <c r="F516" s="25"/>
      <c r="G516" s="25"/>
      <c r="H516" s="25"/>
      <c r="I516" s="25"/>
      <c r="J516" s="25"/>
    </row>
    <row r="517" spans="1:10" ht="14.25" customHeight="1" x14ac:dyDescent="0.35">
      <c r="A517" s="25"/>
      <c r="B517" s="25"/>
      <c r="C517" s="25"/>
      <c r="D517" s="25"/>
      <c r="E517" s="25"/>
      <c r="F517" s="25"/>
      <c r="G517" s="25"/>
      <c r="H517" s="25"/>
      <c r="I517" s="25"/>
      <c r="J517" s="25"/>
    </row>
    <row r="518" spans="1:10" ht="14.25" customHeight="1" x14ac:dyDescent="0.35">
      <c r="A518" s="25"/>
      <c r="B518" s="25"/>
      <c r="C518" s="25"/>
      <c r="D518" s="25"/>
      <c r="E518" s="25"/>
      <c r="F518" s="25"/>
      <c r="G518" s="25"/>
      <c r="H518" s="25"/>
      <c r="I518" s="25"/>
      <c r="J518" s="25"/>
    </row>
    <row r="519" spans="1:10" ht="14.25" customHeight="1" x14ac:dyDescent="0.35">
      <c r="A519" s="25"/>
      <c r="B519" s="25"/>
      <c r="C519" s="25"/>
      <c r="D519" s="25"/>
      <c r="E519" s="25"/>
      <c r="F519" s="25"/>
      <c r="G519" s="25"/>
      <c r="H519" s="25"/>
      <c r="I519" s="25"/>
      <c r="J519" s="25"/>
    </row>
    <row r="520" spans="1:10" ht="14.25" customHeight="1" x14ac:dyDescent="0.35">
      <c r="A520" s="25"/>
      <c r="B520" s="25"/>
      <c r="C520" s="25"/>
      <c r="D520" s="25"/>
      <c r="E520" s="25"/>
      <c r="F520" s="25"/>
      <c r="G520" s="25"/>
      <c r="H520" s="25"/>
      <c r="I520" s="25"/>
      <c r="J520" s="25"/>
    </row>
    <row r="521" spans="1:10" ht="14.25" customHeight="1" x14ac:dyDescent="0.35">
      <c r="A521" s="25"/>
      <c r="B521" s="25"/>
      <c r="C521" s="25"/>
      <c r="D521" s="25"/>
      <c r="E521" s="25"/>
      <c r="F521" s="25"/>
      <c r="G521" s="25"/>
      <c r="H521" s="25"/>
      <c r="I521" s="25"/>
      <c r="J521" s="25"/>
    </row>
    <row r="522" spans="1:10" ht="14.25" customHeight="1" x14ac:dyDescent="0.35">
      <c r="A522" s="25"/>
      <c r="B522" s="25"/>
      <c r="C522" s="25"/>
      <c r="D522" s="25"/>
      <c r="E522" s="25"/>
      <c r="F522" s="25"/>
      <c r="G522" s="25"/>
      <c r="H522" s="25"/>
      <c r="I522" s="25"/>
      <c r="J522" s="25"/>
    </row>
    <row r="523" spans="1:10" ht="14.25" customHeight="1" x14ac:dyDescent="0.35">
      <c r="A523" s="25"/>
      <c r="B523" s="25"/>
      <c r="C523" s="25"/>
      <c r="D523" s="25"/>
      <c r="E523" s="25"/>
      <c r="F523" s="25"/>
      <c r="G523" s="25"/>
      <c r="H523" s="25"/>
      <c r="I523" s="25"/>
      <c r="J523" s="25"/>
    </row>
    <row r="524" spans="1:10" ht="14.25" customHeight="1" x14ac:dyDescent="0.35">
      <c r="A524" s="25"/>
      <c r="B524" s="25"/>
      <c r="C524" s="25"/>
      <c r="D524" s="25"/>
      <c r="E524" s="25"/>
      <c r="F524" s="25"/>
      <c r="G524" s="25"/>
      <c r="H524" s="25"/>
      <c r="I524" s="25"/>
      <c r="J524" s="25"/>
    </row>
    <row r="525" spans="1:10" ht="14.25" customHeight="1" x14ac:dyDescent="0.35">
      <c r="A525" s="25"/>
      <c r="B525" s="25"/>
      <c r="C525" s="25"/>
      <c r="D525" s="25"/>
      <c r="E525" s="25"/>
      <c r="F525" s="25"/>
      <c r="G525" s="25"/>
      <c r="H525" s="25"/>
      <c r="I525" s="25"/>
      <c r="J525" s="25"/>
    </row>
    <row r="526" spans="1:10" ht="14.25" customHeight="1" x14ac:dyDescent="0.35">
      <c r="A526" s="25"/>
      <c r="B526" s="25"/>
      <c r="C526" s="25"/>
      <c r="D526" s="25"/>
      <c r="E526" s="25"/>
      <c r="F526" s="25"/>
      <c r="G526" s="25"/>
      <c r="H526" s="25"/>
      <c r="I526" s="25"/>
      <c r="J526" s="25"/>
    </row>
    <row r="527" spans="1:10" ht="14.25" customHeight="1" x14ac:dyDescent="0.35">
      <c r="A527" s="25"/>
      <c r="B527" s="25"/>
      <c r="C527" s="25"/>
      <c r="D527" s="25"/>
      <c r="E527" s="25"/>
      <c r="F527" s="25"/>
      <c r="G527" s="25"/>
      <c r="H527" s="25"/>
      <c r="I527" s="25"/>
      <c r="J527" s="25"/>
    </row>
    <row r="528" spans="1:10" ht="14.25" customHeight="1" x14ac:dyDescent="0.35">
      <c r="A528" s="25"/>
      <c r="B528" s="25"/>
      <c r="C528" s="25"/>
      <c r="D528" s="25"/>
      <c r="E528" s="25"/>
      <c r="F528" s="25"/>
      <c r="G528" s="25"/>
      <c r="H528" s="25"/>
      <c r="I528" s="25"/>
      <c r="J528" s="25"/>
    </row>
    <row r="529" spans="1:10" ht="14.25" customHeight="1" x14ac:dyDescent="0.35">
      <c r="A529" s="25"/>
      <c r="B529" s="25"/>
      <c r="C529" s="25"/>
      <c r="D529" s="25"/>
      <c r="E529" s="25"/>
      <c r="F529" s="25"/>
      <c r="G529" s="25"/>
      <c r="H529" s="25"/>
      <c r="I529" s="25"/>
      <c r="J529" s="25"/>
    </row>
    <row r="530" spans="1:10" ht="14.25" customHeight="1" x14ac:dyDescent="0.35">
      <c r="A530" s="25"/>
      <c r="B530" s="25"/>
      <c r="C530" s="25"/>
      <c r="D530" s="25"/>
      <c r="E530" s="25"/>
      <c r="F530" s="25"/>
      <c r="G530" s="25"/>
      <c r="H530" s="25"/>
      <c r="I530" s="25"/>
      <c r="J530" s="25"/>
    </row>
    <row r="531" spans="1:10" ht="14.25" customHeight="1" x14ac:dyDescent="0.35">
      <c r="A531" s="25"/>
      <c r="B531" s="25"/>
      <c r="C531" s="25"/>
      <c r="D531" s="25"/>
      <c r="E531" s="25"/>
      <c r="F531" s="25"/>
      <c r="G531" s="25"/>
      <c r="H531" s="25"/>
      <c r="I531" s="25"/>
      <c r="J531" s="25"/>
    </row>
    <row r="532" spans="1:10" ht="14.25" customHeight="1" x14ac:dyDescent="0.35">
      <c r="A532" s="25"/>
      <c r="B532" s="25"/>
      <c r="C532" s="25"/>
      <c r="D532" s="25"/>
      <c r="E532" s="25"/>
      <c r="F532" s="25"/>
      <c r="G532" s="25"/>
      <c r="H532" s="25"/>
      <c r="I532" s="25"/>
      <c r="J532" s="25"/>
    </row>
    <row r="533" spans="1:10" ht="14.25" customHeight="1" x14ac:dyDescent="0.35">
      <c r="A533" s="25"/>
      <c r="B533" s="25"/>
      <c r="C533" s="25"/>
      <c r="D533" s="25"/>
      <c r="E533" s="25"/>
      <c r="F533" s="25"/>
      <c r="G533" s="25"/>
      <c r="H533" s="25"/>
      <c r="I533" s="25"/>
      <c r="J533" s="25"/>
    </row>
    <row r="534" spans="1:10" ht="14.25" customHeight="1" x14ac:dyDescent="0.35">
      <c r="A534" s="25"/>
      <c r="B534" s="25"/>
      <c r="C534" s="25"/>
      <c r="D534" s="25"/>
      <c r="E534" s="25"/>
      <c r="F534" s="25"/>
      <c r="G534" s="25"/>
      <c r="H534" s="25"/>
      <c r="I534" s="25"/>
      <c r="J534" s="25"/>
    </row>
    <row r="535" spans="1:10" ht="14.25" customHeight="1" x14ac:dyDescent="0.35">
      <c r="A535" s="25"/>
      <c r="B535" s="25"/>
      <c r="C535" s="25"/>
      <c r="D535" s="25"/>
      <c r="E535" s="25"/>
      <c r="F535" s="25"/>
      <c r="G535" s="25"/>
      <c r="H535" s="25"/>
      <c r="I535" s="25"/>
      <c r="J535" s="25"/>
    </row>
    <row r="536" spans="1:10" ht="14.25" customHeight="1" x14ac:dyDescent="0.35">
      <c r="A536" s="25"/>
      <c r="B536" s="25"/>
      <c r="C536" s="25"/>
      <c r="D536" s="25"/>
      <c r="E536" s="25"/>
      <c r="F536" s="25"/>
      <c r="G536" s="25"/>
      <c r="H536" s="25"/>
      <c r="I536" s="25"/>
      <c r="J536" s="25"/>
    </row>
    <row r="537" spans="1:10" ht="14.25" customHeight="1" x14ac:dyDescent="0.35">
      <c r="A537" s="25"/>
      <c r="B537" s="25"/>
      <c r="C537" s="25"/>
      <c r="D537" s="25"/>
      <c r="E537" s="25"/>
      <c r="F537" s="25"/>
      <c r="G537" s="25"/>
      <c r="H537" s="25"/>
      <c r="I537" s="25"/>
      <c r="J537" s="25"/>
    </row>
    <row r="538" spans="1:10" ht="14.25" customHeight="1" x14ac:dyDescent="0.35">
      <c r="A538" s="25"/>
      <c r="B538" s="25"/>
      <c r="C538" s="25"/>
      <c r="D538" s="25"/>
      <c r="E538" s="25"/>
      <c r="F538" s="25"/>
      <c r="G538" s="25"/>
      <c r="H538" s="25"/>
      <c r="I538" s="25"/>
      <c r="J538" s="25"/>
    </row>
    <row r="539" spans="1:10" ht="14.25" customHeight="1" x14ac:dyDescent="0.35">
      <c r="A539" s="25"/>
      <c r="B539" s="25"/>
      <c r="C539" s="25"/>
      <c r="D539" s="25"/>
      <c r="E539" s="25"/>
      <c r="F539" s="25"/>
      <c r="G539" s="25"/>
      <c r="H539" s="25"/>
      <c r="I539" s="25"/>
      <c r="J539" s="25"/>
    </row>
    <row r="540" spans="1:10" ht="14.25" customHeight="1" x14ac:dyDescent="0.35">
      <c r="A540" s="25"/>
      <c r="B540" s="25"/>
      <c r="C540" s="25"/>
      <c r="D540" s="25"/>
      <c r="E540" s="25"/>
      <c r="F540" s="25"/>
      <c r="G540" s="25"/>
      <c r="H540" s="25"/>
      <c r="I540" s="25"/>
      <c r="J540" s="25"/>
    </row>
    <row r="541" spans="1:10" ht="14.25" customHeight="1" x14ac:dyDescent="0.35">
      <c r="A541" s="25"/>
      <c r="B541" s="25"/>
      <c r="C541" s="25"/>
      <c r="D541" s="25"/>
      <c r="E541" s="25"/>
      <c r="F541" s="25"/>
      <c r="G541" s="25"/>
      <c r="H541" s="25"/>
      <c r="I541" s="25"/>
      <c r="J541" s="25"/>
    </row>
    <row r="542" spans="1:10" ht="14.25" customHeight="1" x14ac:dyDescent="0.35">
      <c r="A542" s="25"/>
      <c r="B542" s="25"/>
      <c r="C542" s="25"/>
      <c r="D542" s="25"/>
      <c r="E542" s="25"/>
      <c r="F542" s="25"/>
      <c r="G542" s="25"/>
      <c r="H542" s="25"/>
      <c r="I542" s="25"/>
      <c r="J542" s="25"/>
    </row>
    <row r="543" spans="1:10" ht="14.25" customHeight="1" x14ac:dyDescent="0.35">
      <c r="A543" s="25"/>
      <c r="B543" s="25"/>
      <c r="C543" s="25"/>
      <c r="D543" s="25"/>
      <c r="E543" s="25"/>
      <c r="F543" s="25"/>
      <c r="G543" s="25"/>
      <c r="H543" s="25"/>
      <c r="I543" s="25"/>
      <c r="J543" s="25"/>
    </row>
    <row r="544" spans="1:10" ht="14.25" customHeight="1" x14ac:dyDescent="0.35">
      <c r="A544" s="25"/>
      <c r="B544" s="25"/>
      <c r="C544" s="25"/>
      <c r="D544" s="25"/>
      <c r="E544" s="25"/>
      <c r="F544" s="25"/>
      <c r="G544" s="25"/>
      <c r="H544" s="25"/>
      <c r="I544" s="25"/>
      <c r="J544" s="25"/>
    </row>
    <row r="545" spans="1:10" ht="14.25" customHeight="1" x14ac:dyDescent="0.35">
      <c r="A545" s="25"/>
      <c r="B545" s="25"/>
      <c r="C545" s="25"/>
      <c r="D545" s="25"/>
      <c r="E545" s="25"/>
      <c r="F545" s="25"/>
      <c r="G545" s="25"/>
      <c r="H545" s="25"/>
      <c r="I545" s="25"/>
      <c r="J545" s="25"/>
    </row>
    <row r="546" spans="1:10" ht="14.25" customHeight="1" x14ac:dyDescent="0.35">
      <c r="A546" s="25"/>
      <c r="B546" s="25"/>
      <c r="C546" s="25"/>
      <c r="D546" s="25"/>
      <c r="E546" s="25"/>
      <c r="F546" s="25"/>
      <c r="G546" s="25"/>
      <c r="H546" s="25"/>
      <c r="I546" s="25"/>
      <c r="J546" s="25"/>
    </row>
    <row r="547" spans="1:10" ht="14.25" customHeight="1" x14ac:dyDescent="0.35">
      <c r="A547" s="25"/>
      <c r="B547" s="25"/>
      <c r="C547" s="25"/>
      <c r="D547" s="25"/>
      <c r="E547" s="25"/>
      <c r="F547" s="25"/>
      <c r="G547" s="25"/>
      <c r="H547" s="25"/>
      <c r="I547" s="25"/>
      <c r="J547" s="25"/>
    </row>
    <row r="548" spans="1:10" ht="14.25" customHeight="1" x14ac:dyDescent="0.35">
      <c r="A548" s="25"/>
      <c r="B548" s="25"/>
      <c r="C548" s="25"/>
      <c r="D548" s="25"/>
      <c r="E548" s="25"/>
      <c r="F548" s="25"/>
      <c r="G548" s="25"/>
      <c r="H548" s="25"/>
      <c r="I548" s="25"/>
      <c r="J548" s="25"/>
    </row>
    <row r="549" spans="1:10" ht="14.25" customHeight="1" x14ac:dyDescent="0.35">
      <c r="A549" s="25"/>
      <c r="B549" s="25"/>
      <c r="C549" s="25"/>
      <c r="D549" s="25"/>
      <c r="E549" s="25"/>
      <c r="F549" s="25"/>
      <c r="G549" s="25"/>
      <c r="H549" s="25"/>
      <c r="I549" s="25"/>
      <c r="J549" s="25"/>
    </row>
    <row r="550" spans="1:10" ht="14.25" customHeight="1" x14ac:dyDescent="0.35">
      <c r="A550" s="25"/>
      <c r="B550" s="25"/>
      <c r="C550" s="25"/>
      <c r="D550" s="25"/>
      <c r="E550" s="25"/>
      <c r="F550" s="25"/>
      <c r="G550" s="25"/>
      <c r="H550" s="25"/>
      <c r="I550" s="25"/>
      <c r="J550" s="25"/>
    </row>
    <row r="551" spans="1:10" ht="14.25" customHeight="1" x14ac:dyDescent="0.35">
      <c r="A551" s="25"/>
      <c r="B551" s="25"/>
      <c r="C551" s="25"/>
      <c r="D551" s="25"/>
      <c r="E551" s="25"/>
      <c r="F551" s="25"/>
      <c r="G551" s="25"/>
      <c r="H551" s="25"/>
      <c r="I551" s="25"/>
      <c r="J551" s="25"/>
    </row>
    <row r="552" spans="1:10" ht="14.25" customHeight="1" x14ac:dyDescent="0.35">
      <c r="A552" s="25"/>
      <c r="B552" s="25"/>
      <c r="C552" s="25"/>
      <c r="D552" s="25"/>
      <c r="E552" s="25"/>
      <c r="F552" s="25"/>
      <c r="G552" s="25"/>
      <c r="H552" s="25"/>
      <c r="I552" s="25"/>
      <c r="J552" s="25"/>
    </row>
    <row r="553" spans="1:10" ht="14.25" customHeight="1" x14ac:dyDescent="0.35">
      <c r="A553" s="25"/>
      <c r="B553" s="25"/>
      <c r="C553" s="25"/>
      <c r="D553" s="25"/>
      <c r="E553" s="25"/>
      <c r="F553" s="25"/>
      <c r="G553" s="25"/>
      <c r="H553" s="25"/>
      <c r="I553" s="25"/>
      <c r="J553" s="25"/>
    </row>
    <row r="554" spans="1:10" ht="14.25" customHeight="1" x14ac:dyDescent="0.35">
      <c r="A554" s="25"/>
      <c r="B554" s="25"/>
      <c r="C554" s="25"/>
      <c r="D554" s="25"/>
      <c r="E554" s="25"/>
      <c r="F554" s="25"/>
      <c r="G554" s="25"/>
      <c r="H554" s="25"/>
      <c r="I554" s="25"/>
      <c r="J554" s="25"/>
    </row>
    <row r="555" spans="1:10" ht="14.25" customHeight="1" x14ac:dyDescent="0.35">
      <c r="A555" s="25"/>
      <c r="B555" s="25"/>
      <c r="C555" s="25"/>
      <c r="D555" s="25"/>
      <c r="E555" s="25"/>
      <c r="F555" s="25"/>
      <c r="G555" s="25"/>
      <c r="H555" s="25"/>
      <c r="I555" s="25"/>
      <c r="J555" s="25"/>
    </row>
    <row r="556" spans="1:10" ht="14.25" customHeight="1" x14ac:dyDescent="0.35">
      <c r="A556" s="25"/>
      <c r="B556" s="25"/>
      <c r="C556" s="25"/>
      <c r="D556" s="25"/>
      <c r="E556" s="25"/>
      <c r="F556" s="25"/>
      <c r="G556" s="25"/>
      <c r="H556" s="25"/>
      <c r="I556" s="25"/>
      <c r="J556" s="25"/>
    </row>
    <row r="557" spans="1:10" ht="14.25" customHeight="1" x14ac:dyDescent="0.35">
      <c r="A557" s="25"/>
      <c r="B557" s="25"/>
      <c r="C557" s="25"/>
      <c r="D557" s="25"/>
      <c r="E557" s="25"/>
      <c r="F557" s="25"/>
      <c r="G557" s="25"/>
      <c r="H557" s="25"/>
      <c r="I557" s="25"/>
      <c r="J557" s="25"/>
    </row>
    <row r="558" spans="1:10" ht="14.25" customHeight="1" x14ac:dyDescent="0.35">
      <c r="A558" s="25"/>
      <c r="B558" s="25"/>
      <c r="C558" s="25"/>
      <c r="D558" s="25"/>
      <c r="E558" s="25"/>
      <c r="F558" s="25"/>
      <c r="G558" s="25"/>
      <c r="H558" s="25"/>
      <c r="I558" s="25"/>
      <c r="J558" s="25"/>
    </row>
    <row r="559" spans="1:10" ht="14.25" customHeight="1" x14ac:dyDescent="0.35">
      <c r="A559" s="25"/>
      <c r="B559" s="25"/>
      <c r="C559" s="25"/>
      <c r="D559" s="25"/>
      <c r="E559" s="25"/>
      <c r="F559" s="25"/>
      <c r="G559" s="25"/>
      <c r="H559" s="25"/>
      <c r="I559" s="25"/>
      <c r="J559" s="25"/>
    </row>
    <row r="560" spans="1:10" ht="14.25" customHeight="1" x14ac:dyDescent="0.35">
      <c r="A560" s="25"/>
      <c r="B560" s="25"/>
      <c r="C560" s="25"/>
      <c r="D560" s="25"/>
      <c r="E560" s="25"/>
      <c r="F560" s="25"/>
      <c r="G560" s="25"/>
      <c r="H560" s="25"/>
      <c r="I560" s="25"/>
      <c r="J560" s="25"/>
    </row>
    <row r="561" spans="1:10" ht="14.25" customHeight="1" x14ac:dyDescent="0.35">
      <c r="A561" s="25"/>
      <c r="B561" s="25"/>
      <c r="C561" s="25"/>
      <c r="D561" s="25"/>
      <c r="E561" s="25"/>
      <c r="F561" s="25"/>
      <c r="G561" s="25"/>
      <c r="H561" s="25"/>
      <c r="I561" s="25"/>
      <c r="J561" s="25"/>
    </row>
    <row r="562" spans="1:10" ht="14.25" customHeight="1" x14ac:dyDescent="0.35">
      <c r="A562" s="25"/>
      <c r="B562" s="25"/>
      <c r="C562" s="25"/>
      <c r="D562" s="25"/>
      <c r="E562" s="25"/>
      <c r="F562" s="25"/>
      <c r="G562" s="25"/>
      <c r="H562" s="25"/>
      <c r="I562" s="25"/>
      <c r="J562" s="25"/>
    </row>
    <row r="563" spans="1:10" ht="14.25" customHeight="1" x14ac:dyDescent="0.35">
      <c r="A563" s="25"/>
      <c r="B563" s="25"/>
      <c r="C563" s="25"/>
      <c r="D563" s="25"/>
      <c r="E563" s="25"/>
      <c r="F563" s="25"/>
      <c r="G563" s="25"/>
      <c r="H563" s="25"/>
      <c r="I563" s="25"/>
      <c r="J563" s="25"/>
    </row>
    <row r="564" spans="1:10" ht="14.25" customHeight="1" x14ac:dyDescent="0.35">
      <c r="A564" s="25"/>
      <c r="B564" s="25"/>
      <c r="C564" s="25"/>
      <c r="D564" s="25"/>
      <c r="E564" s="25"/>
      <c r="F564" s="25"/>
      <c r="G564" s="25"/>
      <c r="H564" s="25"/>
      <c r="I564" s="25"/>
      <c r="J564" s="25"/>
    </row>
    <row r="565" spans="1:10" ht="14.25" customHeight="1" x14ac:dyDescent="0.35">
      <c r="A565" s="25"/>
      <c r="B565" s="25"/>
      <c r="C565" s="25"/>
      <c r="D565" s="25"/>
      <c r="E565" s="25"/>
      <c r="F565" s="25"/>
      <c r="G565" s="25"/>
      <c r="H565" s="25"/>
      <c r="I565" s="25"/>
      <c r="J565" s="25"/>
    </row>
    <row r="566" spans="1:10" ht="14.25" customHeight="1" x14ac:dyDescent="0.35">
      <c r="A566" s="25"/>
      <c r="B566" s="25"/>
      <c r="C566" s="25"/>
      <c r="D566" s="25"/>
      <c r="E566" s="25"/>
      <c r="F566" s="25"/>
      <c r="G566" s="25"/>
      <c r="H566" s="25"/>
      <c r="I566" s="25"/>
      <c r="J566" s="25"/>
    </row>
    <row r="567" spans="1:10" ht="14.25" customHeight="1" x14ac:dyDescent="0.35">
      <c r="A567" s="25"/>
      <c r="B567" s="25"/>
      <c r="C567" s="25"/>
      <c r="D567" s="25"/>
      <c r="E567" s="25"/>
      <c r="F567" s="25"/>
      <c r="G567" s="25"/>
      <c r="H567" s="25"/>
      <c r="I567" s="25"/>
      <c r="J567" s="25"/>
    </row>
    <row r="568" spans="1:10" ht="14.25" customHeight="1" x14ac:dyDescent="0.35">
      <c r="A568" s="25"/>
      <c r="B568" s="25"/>
      <c r="C568" s="25"/>
      <c r="D568" s="25"/>
      <c r="E568" s="25"/>
      <c r="F568" s="25"/>
      <c r="G568" s="25"/>
      <c r="H568" s="25"/>
      <c r="I568" s="25"/>
      <c r="J568" s="25"/>
    </row>
    <row r="569" spans="1:10" ht="14.25" customHeight="1" x14ac:dyDescent="0.35">
      <c r="A569" s="25"/>
      <c r="B569" s="25"/>
      <c r="C569" s="25"/>
      <c r="D569" s="25"/>
      <c r="E569" s="25"/>
      <c r="F569" s="25"/>
      <c r="G569" s="25"/>
      <c r="H569" s="25"/>
      <c r="I569" s="25"/>
      <c r="J569" s="25"/>
    </row>
    <row r="570" spans="1:10" ht="14.25" customHeight="1" x14ac:dyDescent="0.35">
      <c r="A570" s="25"/>
      <c r="B570" s="25"/>
      <c r="C570" s="25"/>
      <c r="D570" s="25"/>
      <c r="E570" s="25"/>
      <c r="F570" s="25"/>
      <c r="G570" s="25"/>
      <c r="H570" s="25"/>
      <c r="I570" s="25"/>
      <c r="J570" s="25"/>
    </row>
    <row r="571" spans="1:10" ht="14.25" customHeight="1" x14ac:dyDescent="0.35">
      <c r="A571" s="25"/>
      <c r="B571" s="25"/>
      <c r="C571" s="25"/>
      <c r="D571" s="25"/>
      <c r="E571" s="25"/>
      <c r="F571" s="25"/>
      <c r="G571" s="25"/>
      <c r="H571" s="25"/>
      <c r="I571" s="25"/>
      <c r="J571" s="25"/>
    </row>
    <row r="572" spans="1:10" ht="14.25" customHeight="1" x14ac:dyDescent="0.35">
      <c r="A572" s="25"/>
      <c r="B572" s="25"/>
      <c r="C572" s="25"/>
      <c r="D572" s="25"/>
      <c r="E572" s="25"/>
      <c r="F572" s="25"/>
      <c r="G572" s="25"/>
      <c r="H572" s="25"/>
      <c r="I572" s="25"/>
      <c r="J572" s="25"/>
    </row>
    <row r="573" spans="1:10" ht="14.25" customHeight="1" x14ac:dyDescent="0.35">
      <c r="A573" s="25"/>
      <c r="B573" s="25"/>
      <c r="C573" s="25"/>
      <c r="D573" s="25"/>
      <c r="E573" s="25"/>
      <c r="F573" s="25"/>
      <c r="G573" s="25"/>
      <c r="H573" s="25"/>
      <c r="I573" s="25"/>
      <c r="J573" s="25"/>
    </row>
    <row r="574" spans="1:10" ht="14.25" customHeight="1" x14ac:dyDescent="0.35">
      <c r="A574" s="25"/>
      <c r="B574" s="25"/>
      <c r="C574" s="25"/>
      <c r="D574" s="25"/>
      <c r="E574" s="25"/>
      <c r="F574" s="25"/>
      <c r="G574" s="25"/>
      <c r="H574" s="25"/>
      <c r="I574" s="25"/>
      <c r="J574" s="25"/>
    </row>
    <row r="575" spans="1:10" ht="14.25" customHeight="1" x14ac:dyDescent="0.35">
      <c r="A575" s="25"/>
      <c r="B575" s="25"/>
      <c r="C575" s="25"/>
      <c r="D575" s="25"/>
      <c r="E575" s="25"/>
      <c r="F575" s="25"/>
      <c r="G575" s="25"/>
      <c r="H575" s="25"/>
      <c r="I575" s="25"/>
      <c r="J575" s="25"/>
    </row>
    <row r="576" spans="1:10" ht="14.25" customHeight="1" x14ac:dyDescent="0.35">
      <c r="A576" s="25"/>
      <c r="B576" s="25"/>
      <c r="C576" s="25"/>
      <c r="D576" s="25"/>
      <c r="E576" s="25"/>
      <c r="F576" s="25"/>
      <c r="G576" s="25"/>
      <c r="H576" s="25"/>
      <c r="I576" s="25"/>
      <c r="J576" s="25"/>
    </row>
    <row r="577" spans="1:10" ht="14.25" customHeight="1" x14ac:dyDescent="0.35">
      <c r="A577" s="25"/>
      <c r="B577" s="25"/>
      <c r="C577" s="25"/>
      <c r="D577" s="25"/>
      <c r="E577" s="25"/>
      <c r="F577" s="25"/>
      <c r="G577" s="25"/>
      <c r="H577" s="25"/>
      <c r="I577" s="25"/>
      <c r="J577" s="25"/>
    </row>
    <row r="578" spans="1:10" ht="14.25" customHeight="1" x14ac:dyDescent="0.35">
      <c r="A578" s="25"/>
      <c r="B578" s="25"/>
      <c r="C578" s="25"/>
      <c r="D578" s="25"/>
      <c r="E578" s="25"/>
      <c r="F578" s="25"/>
      <c r="G578" s="25"/>
      <c r="H578" s="25"/>
      <c r="I578" s="25"/>
      <c r="J578" s="25"/>
    </row>
    <row r="579" spans="1:10" ht="14.25" customHeight="1" x14ac:dyDescent="0.35">
      <c r="A579" s="25"/>
      <c r="B579" s="25"/>
      <c r="C579" s="25"/>
      <c r="D579" s="25"/>
      <c r="E579" s="25"/>
      <c r="F579" s="25"/>
      <c r="G579" s="25"/>
      <c r="H579" s="25"/>
      <c r="I579" s="25"/>
      <c r="J579" s="25"/>
    </row>
    <row r="580" spans="1:10" ht="14.25" customHeight="1" x14ac:dyDescent="0.35">
      <c r="A580" s="25"/>
      <c r="B580" s="25"/>
      <c r="C580" s="25"/>
      <c r="D580" s="25"/>
      <c r="E580" s="25"/>
      <c r="F580" s="25"/>
      <c r="G580" s="25"/>
      <c r="H580" s="25"/>
      <c r="I580" s="25"/>
      <c r="J580" s="25"/>
    </row>
    <row r="581" spans="1:10" ht="14.25" customHeight="1" x14ac:dyDescent="0.35">
      <c r="A581" s="25"/>
      <c r="B581" s="25"/>
      <c r="C581" s="25"/>
      <c r="D581" s="25"/>
      <c r="E581" s="25"/>
      <c r="F581" s="25"/>
      <c r="G581" s="25"/>
      <c r="H581" s="25"/>
      <c r="I581" s="25"/>
      <c r="J581" s="25"/>
    </row>
    <row r="582" spans="1:10" ht="14.25" customHeight="1" x14ac:dyDescent="0.35">
      <c r="A582" s="25"/>
      <c r="B582" s="25"/>
      <c r="C582" s="25"/>
      <c r="D582" s="25"/>
      <c r="E582" s="25"/>
      <c r="F582" s="25"/>
      <c r="G582" s="25"/>
      <c r="H582" s="25"/>
      <c r="I582" s="25"/>
      <c r="J582" s="25"/>
    </row>
    <row r="583" spans="1:10" ht="14.25" customHeight="1" x14ac:dyDescent="0.35">
      <c r="A583" s="25"/>
      <c r="B583" s="25"/>
      <c r="C583" s="25"/>
      <c r="D583" s="25"/>
      <c r="E583" s="25"/>
      <c r="F583" s="25"/>
      <c r="G583" s="25"/>
      <c r="H583" s="25"/>
      <c r="I583" s="25"/>
      <c r="J583" s="25"/>
    </row>
    <row r="584" spans="1:10" ht="14.25" customHeight="1" x14ac:dyDescent="0.35">
      <c r="A584" s="25"/>
      <c r="B584" s="25"/>
      <c r="C584" s="25"/>
      <c r="D584" s="25"/>
      <c r="E584" s="25"/>
      <c r="F584" s="25"/>
      <c r="G584" s="25"/>
      <c r="H584" s="25"/>
      <c r="I584" s="25"/>
      <c r="J584" s="25"/>
    </row>
    <row r="585" spans="1:10" ht="14.25" customHeight="1" x14ac:dyDescent="0.35">
      <c r="A585" s="25"/>
      <c r="B585" s="25"/>
      <c r="C585" s="25"/>
      <c r="D585" s="25"/>
      <c r="E585" s="25"/>
      <c r="F585" s="25"/>
      <c r="G585" s="25"/>
      <c r="H585" s="25"/>
      <c r="I585" s="25"/>
      <c r="J585" s="25"/>
    </row>
    <row r="586" spans="1:10" ht="14.25" customHeight="1" x14ac:dyDescent="0.35">
      <c r="A586" s="25"/>
      <c r="B586" s="25"/>
      <c r="C586" s="25"/>
      <c r="D586" s="25"/>
      <c r="E586" s="25"/>
      <c r="F586" s="25"/>
      <c r="G586" s="25"/>
      <c r="H586" s="25"/>
      <c r="I586" s="25"/>
      <c r="J586" s="25"/>
    </row>
    <row r="587" spans="1:10" ht="14.25" customHeight="1" x14ac:dyDescent="0.35">
      <c r="A587" s="25"/>
      <c r="B587" s="25"/>
      <c r="C587" s="25"/>
      <c r="D587" s="25"/>
      <c r="E587" s="25"/>
      <c r="F587" s="25"/>
      <c r="G587" s="25"/>
      <c r="H587" s="25"/>
      <c r="I587" s="25"/>
      <c r="J587" s="25"/>
    </row>
    <row r="588" spans="1:10" ht="14.25" customHeight="1" x14ac:dyDescent="0.35">
      <c r="A588" s="25"/>
      <c r="B588" s="25"/>
      <c r="C588" s="25"/>
      <c r="D588" s="25"/>
      <c r="E588" s="25"/>
      <c r="F588" s="25"/>
      <c r="G588" s="25"/>
      <c r="H588" s="25"/>
      <c r="I588" s="25"/>
      <c r="J588" s="25"/>
    </row>
    <row r="589" spans="1:10" ht="14.25" customHeight="1" x14ac:dyDescent="0.35">
      <c r="A589" s="25"/>
      <c r="B589" s="25"/>
      <c r="C589" s="25"/>
      <c r="D589" s="25"/>
      <c r="E589" s="25"/>
      <c r="F589" s="25"/>
      <c r="G589" s="25"/>
      <c r="H589" s="25"/>
      <c r="I589" s="25"/>
      <c r="J589" s="25"/>
    </row>
    <row r="590" spans="1:10" ht="14.25" customHeight="1" x14ac:dyDescent="0.35">
      <c r="A590" s="25"/>
      <c r="B590" s="25"/>
      <c r="C590" s="25"/>
      <c r="D590" s="25"/>
      <c r="E590" s="25"/>
      <c r="F590" s="25"/>
      <c r="G590" s="25"/>
      <c r="H590" s="25"/>
      <c r="I590" s="25"/>
      <c r="J590" s="25"/>
    </row>
    <row r="591" spans="1:10" ht="14.25" customHeight="1" x14ac:dyDescent="0.35">
      <c r="A591" s="25"/>
      <c r="B591" s="25"/>
      <c r="C591" s="25"/>
      <c r="D591" s="25"/>
      <c r="E591" s="25"/>
      <c r="F591" s="25"/>
      <c r="G591" s="25"/>
      <c r="H591" s="25"/>
      <c r="I591" s="25"/>
      <c r="J591" s="25"/>
    </row>
    <row r="592" spans="1:10" ht="14.25" customHeight="1" x14ac:dyDescent="0.35">
      <c r="A592" s="25"/>
      <c r="B592" s="25"/>
      <c r="C592" s="25"/>
      <c r="D592" s="25"/>
      <c r="E592" s="25"/>
      <c r="F592" s="25"/>
      <c r="G592" s="25"/>
      <c r="H592" s="25"/>
      <c r="I592" s="25"/>
      <c r="J592" s="25"/>
    </row>
    <row r="593" spans="1:10" ht="14.25" customHeight="1" x14ac:dyDescent="0.35">
      <c r="A593" s="25"/>
      <c r="B593" s="25"/>
      <c r="C593" s="25"/>
      <c r="D593" s="25"/>
      <c r="E593" s="25"/>
      <c r="F593" s="25"/>
      <c r="G593" s="25"/>
      <c r="H593" s="25"/>
      <c r="I593" s="25"/>
      <c r="J593" s="25"/>
    </row>
    <row r="594" spans="1:10" ht="14.25" customHeight="1" x14ac:dyDescent="0.35">
      <c r="A594" s="25"/>
      <c r="B594" s="25"/>
      <c r="C594" s="25"/>
      <c r="D594" s="25"/>
      <c r="E594" s="25"/>
      <c r="F594" s="25"/>
      <c r="G594" s="25"/>
      <c r="H594" s="25"/>
      <c r="I594" s="25"/>
      <c r="J594" s="25"/>
    </row>
    <row r="595" spans="1:10" ht="14.25" customHeight="1" x14ac:dyDescent="0.35">
      <c r="A595" s="25"/>
      <c r="B595" s="25"/>
      <c r="C595" s="25"/>
      <c r="D595" s="25"/>
      <c r="E595" s="25"/>
      <c r="F595" s="25"/>
      <c r="G595" s="25"/>
      <c r="H595" s="25"/>
      <c r="I595" s="25"/>
      <c r="J595" s="25"/>
    </row>
    <row r="596" spans="1:10" ht="14.25" customHeight="1" x14ac:dyDescent="0.35">
      <c r="A596" s="25"/>
      <c r="B596" s="25"/>
      <c r="C596" s="25"/>
      <c r="D596" s="25"/>
      <c r="E596" s="25"/>
      <c r="F596" s="25"/>
      <c r="G596" s="25"/>
      <c r="H596" s="25"/>
      <c r="I596" s="25"/>
      <c r="J596" s="25"/>
    </row>
    <row r="597" spans="1:10" ht="14.25" customHeight="1" x14ac:dyDescent="0.35">
      <c r="A597" s="25"/>
      <c r="B597" s="25"/>
      <c r="C597" s="25"/>
      <c r="D597" s="25"/>
      <c r="E597" s="25"/>
      <c r="F597" s="25"/>
      <c r="G597" s="25"/>
      <c r="H597" s="25"/>
      <c r="I597" s="25"/>
      <c r="J597" s="25"/>
    </row>
    <row r="598" spans="1:10" ht="14.25" customHeight="1" x14ac:dyDescent="0.35">
      <c r="A598" s="25"/>
      <c r="B598" s="25"/>
      <c r="C598" s="25"/>
      <c r="D598" s="25"/>
      <c r="E598" s="25"/>
      <c r="F598" s="25"/>
      <c r="G598" s="25"/>
      <c r="H598" s="25"/>
      <c r="I598" s="25"/>
      <c r="J598" s="25"/>
    </row>
    <row r="599" spans="1:10" ht="14.25" customHeight="1" x14ac:dyDescent="0.35">
      <c r="A599" s="25"/>
      <c r="B599" s="25"/>
      <c r="C599" s="25"/>
      <c r="D599" s="25"/>
      <c r="E599" s="25"/>
      <c r="F599" s="25"/>
      <c r="G599" s="25"/>
      <c r="H599" s="25"/>
      <c r="I599" s="25"/>
      <c r="J599" s="25"/>
    </row>
    <row r="600" spans="1:10" ht="14.25" customHeight="1" x14ac:dyDescent="0.35">
      <c r="A600" s="25"/>
      <c r="B600" s="25"/>
      <c r="C600" s="25"/>
      <c r="D600" s="25"/>
      <c r="E600" s="25"/>
      <c r="F600" s="25"/>
      <c r="G600" s="25"/>
      <c r="H600" s="25"/>
      <c r="I600" s="25"/>
      <c r="J600" s="25"/>
    </row>
    <row r="601" spans="1:10" ht="14.25" customHeight="1" x14ac:dyDescent="0.35">
      <c r="A601" s="25"/>
      <c r="B601" s="25"/>
      <c r="C601" s="25"/>
      <c r="D601" s="25"/>
      <c r="E601" s="25"/>
      <c r="F601" s="25"/>
      <c r="G601" s="25"/>
      <c r="H601" s="25"/>
      <c r="I601" s="25"/>
      <c r="J601" s="25"/>
    </row>
    <row r="602" spans="1:10" ht="14.25" customHeight="1" x14ac:dyDescent="0.35">
      <c r="A602" s="25"/>
      <c r="B602" s="25"/>
      <c r="C602" s="25"/>
      <c r="D602" s="25"/>
      <c r="E602" s="25"/>
      <c r="F602" s="25"/>
      <c r="G602" s="25"/>
      <c r="H602" s="25"/>
      <c r="I602" s="25"/>
      <c r="J602" s="25"/>
    </row>
    <row r="603" spans="1:10" ht="14.25" customHeight="1" x14ac:dyDescent="0.35">
      <c r="A603" s="25"/>
      <c r="B603" s="25"/>
      <c r="C603" s="25"/>
      <c r="D603" s="25"/>
      <c r="E603" s="25"/>
      <c r="F603" s="25"/>
      <c r="G603" s="25"/>
      <c r="H603" s="25"/>
      <c r="I603" s="25"/>
      <c r="J603" s="25"/>
    </row>
    <row r="604" spans="1:10" ht="14.25" customHeight="1" x14ac:dyDescent="0.35">
      <c r="A604" s="25"/>
      <c r="B604" s="25"/>
      <c r="C604" s="25"/>
      <c r="D604" s="25"/>
      <c r="E604" s="25"/>
      <c r="F604" s="25"/>
      <c r="G604" s="25"/>
      <c r="H604" s="25"/>
      <c r="I604" s="25"/>
      <c r="J604" s="25"/>
    </row>
    <row r="605" spans="1:10" ht="14.25" customHeight="1" x14ac:dyDescent="0.35">
      <c r="A605" s="25"/>
      <c r="B605" s="25"/>
      <c r="C605" s="25"/>
      <c r="D605" s="25"/>
      <c r="E605" s="25"/>
      <c r="F605" s="25"/>
      <c r="G605" s="25"/>
      <c r="H605" s="25"/>
      <c r="I605" s="25"/>
      <c r="J605" s="25"/>
    </row>
    <row r="606" spans="1:10" ht="14.25" customHeight="1" x14ac:dyDescent="0.35">
      <c r="A606" s="25"/>
      <c r="B606" s="25"/>
      <c r="C606" s="25"/>
      <c r="D606" s="25"/>
      <c r="E606" s="25"/>
      <c r="F606" s="25"/>
      <c r="G606" s="25"/>
      <c r="H606" s="25"/>
      <c r="I606" s="25"/>
      <c r="J606" s="25"/>
    </row>
    <row r="607" spans="1:10" ht="14.25" customHeight="1" x14ac:dyDescent="0.35">
      <c r="A607" s="25"/>
      <c r="B607" s="25"/>
      <c r="C607" s="25"/>
      <c r="D607" s="25"/>
      <c r="E607" s="25"/>
      <c r="F607" s="25"/>
      <c r="G607" s="25"/>
      <c r="H607" s="25"/>
      <c r="I607" s="25"/>
      <c r="J607" s="25"/>
    </row>
    <row r="608" spans="1:10" ht="14.25" customHeight="1" x14ac:dyDescent="0.35">
      <c r="A608" s="25"/>
      <c r="B608" s="25"/>
      <c r="C608" s="25"/>
      <c r="D608" s="25"/>
      <c r="E608" s="25"/>
      <c r="F608" s="25"/>
      <c r="G608" s="25"/>
      <c r="H608" s="25"/>
      <c r="I608" s="25"/>
      <c r="J608" s="25"/>
    </row>
    <row r="609" spans="1:10" ht="14.25" customHeight="1" x14ac:dyDescent="0.35">
      <c r="A609" s="25"/>
      <c r="B609" s="25"/>
      <c r="C609" s="25"/>
      <c r="D609" s="25"/>
      <c r="E609" s="25"/>
      <c r="F609" s="25"/>
      <c r="G609" s="25"/>
      <c r="H609" s="25"/>
      <c r="I609" s="25"/>
      <c r="J609" s="25"/>
    </row>
    <row r="610" spans="1:10" ht="14.25" customHeight="1" x14ac:dyDescent="0.35">
      <c r="A610" s="25"/>
      <c r="B610" s="25"/>
      <c r="C610" s="25"/>
      <c r="D610" s="25"/>
      <c r="E610" s="25"/>
      <c r="F610" s="25"/>
      <c r="G610" s="25"/>
      <c r="H610" s="25"/>
      <c r="I610" s="25"/>
      <c r="J610" s="25"/>
    </row>
    <row r="611" spans="1:10" ht="14.25" customHeight="1" x14ac:dyDescent="0.35">
      <c r="A611" s="25"/>
      <c r="B611" s="25"/>
      <c r="C611" s="25"/>
      <c r="D611" s="25"/>
      <c r="E611" s="25"/>
      <c r="F611" s="25"/>
      <c r="G611" s="25"/>
      <c r="H611" s="25"/>
      <c r="I611" s="25"/>
      <c r="J611" s="25"/>
    </row>
    <row r="612" spans="1:10" ht="14.25" customHeight="1" x14ac:dyDescent="0.35">
      <c r="A612" s="25"/>
      <c r="B612" s="25"/>
      <c r="C612" s="25"/>
      <c r="D612" s="25"/>
      <c r="E612" s="25"/>
      <c r="F612" s="25"/>
      <c r="G612" s="25"/>
      <c r="H612" s="25"/>
      <c r="I612" s="25"/>
      <c r="J612" s="25"/>
    </row>
    <row r="613" spans="1:10" ht="14.25" customHeight="1" x14ac:dyDescent="0.35">
      <c r="A613" s="25"/>
      <c r="B613" s="25"/>
      <c r="C613" s="25"/>
      <c r="D613" s="25"/>
      <c r="E613" s="25"/>
      <c r="F613" s="25"/>
      <c r="G613" s="25"/>
      <c r="H613" s="25"/>
      <c r="I613" s="25"/>
      <c r="J613" s="25"/>
    </row>
    <row r="614" spans="1:10" ht="14.25" customHeight="1" x14ac:dyDescent="0.35">
      <c r="A614" s="25"/>
      <c r="B614" s="25"/>
      <c r="C614" s="25"/>
      <c r="D614" s="25"/>
      <c r="E614" s="25"/>
      <c r="F614" s="25"/>
      <c r="G614" s="25"/>
      <c r="H614" s="25"/>
      <c r="I614" s="25"/>
      <c r="J614" s="25"/>
    </row>
    <row r="615" spans="1:10" ht="14.25" customHeight="1" x14ac:dyDescent="0.35">
      <c r="A615" s="25"/>
      <c r="B615" s="25"/>
      <c r="C615" s="25"/>
      <c r="D615" s="25"/>
      <c r="E615" s="25"/>
      <c r="F615" s="25"/>
      <c r="G615" s="25"/>
      <c r="H615" s="25"/>
      <c r="I615" s="25"/>
      <c r="J615" s="25"/>
    </row>
    <row r="616" spans="1:10" ht="14.25" customHeight="1" x14ac:dyDescent="0.35">
      <c r="A616" s="25"/>
      <c r="B616" s="25"/>
      <c r="C616" s="25"/>
      <c r="D616" s="25"/>
      <c r="E616" s="25"/>
      <c r="F616" s="25"/>
      <c r="G616" s="25"/>
      <c r="H616" s="25"/>
      <c r="I616" s="25"/>
      <c r="J616" s="25"/>
    </row>
    <row r="617" spans="1:10" ht="14.25" customHeight="1" x14ac:dyDescent="0.35">
      <c r="A617" s="25"/>
      <c r="B617" s="25"/>
      <c r="C617" s="25"/>
      <c r="D617" s="25"/>
      <c r="E617" s="25"/>
      <c r="F617" s="25"/>
      <c r="G617" s="25"/>
      <c r="H617" s="25"/>
      <c r="I617" s="25"/>
      <c r="J617" s="25"/>
    </row>
    <row r="618" spans="1:10" ht="14.25" customHeight="1" x14ac:dyDescent="0.35">
      <c r="A618" s="25"/>
      <c r="B618" s="25"/>
      <c r="C618" s="25"/>
      <c r="D618" s="25"/>
      <c r="E618" s="25"/>
      <c r="F618" s="25"/>
      <c r="G618" s="25"/>
      <c r="H618" s="25"/>
      <c r="I618" s="25"/>
      <c r="J618" s="25"/>
    </row>
    <row r="619" spans="1:10" ht="14.25" customHeight="1" x14ac:dyDescent="0.35">
      <c r="A619" s="25"/>
      <c r="B619" s="25"/>
      <c r="C619" s="25"/>
      <c r="D619" s="25"/>
      <c r="E619" s="25"/>
      <c r="F619" s="25"/>
      <c r="G619" s="25"/>
      <c r="H619" s="25"/>
      <c r="I619" s="25"/>
      <c r="J619" s="25"/>
    </row>
    <row r="620" spans="1:10" ht="14.25" customHeight="1" x14ac:dyDescent="0.35">
      <c r="A620" s="25"/>
      <c r="B620" s="25"/>
      <c r="C620" s="25"/>
      <c r="D620" s="25"/>
      <c r="E620" s="25"/>
      <c r="F620" s="25"/>
      <c r="G620" s="25"/>
      <c r="H620" s="25"/>
      <c r="I620" s="25"/>
      <c r="J620" s="25"/>
    </row>
    <row r="621" spans="1:10" ht="14.25" customHeight="1" x14ac:dyDescent="0.35">
      <c r="A621" s="25"/>
      <c r="B621" s="25"/>
      <c r="C621" s="25"/>
      <c r="D621" s="25"/>
      <c r="E621" s="25"/>
      <c r="F621" s="25"/>
      <c r="G621" s="25"/>
      <c r="H621" s="25"/>
      <c r="I621" s="25"/>
      <c r="J621" s="25"/>
    </row>
    <row r="622" spans="1:10" ht="14.25" customHeight="1" x14ac:dyDescent="0.35">
      <c r="A622" s="25"/>
      <c r="B622" s="25"/>
      <c r="C622" s="25"/>
      <c r="D622" s="25"/>
      <c r="E622" s="25"/>
      <c r="F622" s="25"/>
      <c r="G622" s="25"/>
      <c r="H622" s="25"/>
      <c r="I622" s="25"/>
      <c r="J622" s="25"/>
    </row>
    <row r="623" spans="1:10" ht="14.25" customHeight="1" x14ac:dyDescent="0.35">
      <c r="A623" s="25"/>
      <c r="B623" s="25"/>
      <c r="C623" s="25"/>
      <c r="D623" s="25"/>
      <c r="E623" s="25"/>
      <c r="F623" s="25"/>
      <c r="G623" s="25"/>
      <c r="H623" s="25"/>
      <c r="I623" s="25"/>
      <c r="J623" s="25"/>
    </row>
    <row r="624" spans="1:10" ht="14.25" customHeight="1" x14ac:dyDescent="0.35">
      <c r="A624" s="25"/>
      <c r="B624" s="25"/>
      <c r="C624" s="25"/>
      <c r="D624" s="25"/>
      <c r="E624" s="25"/>
      <c r="F624" s="25"/>
      <c r="G624" s="25"/>
      <c r="H624" s="25"/>
      <c r="I624" s="25"/>
      <c r="J624" s="25"/>
    </row>
    <row r="625" spans="1:10" ht="14.25" customHeight="1" x14ac:dyDescent="0.35">
      <c r="A625" s="25"/>
      <c r="B625" s="25"/>
      <c r="C625" s="25"/>
      <c r="D625" s="25"/>
      <c r="E625" s="25"/>
      <c r="F625" s="25"/>
      <c r="G625" s="25"/>
      <c r="H625" s="25"/>
      <c r="I625" s="25"/>
      <c r="J625" s="25"/>
    </row>
    <row r="626" spans="1:10" ht="14.25" customHeight="1" x14ac:dyDescent="0.35">
      <c r="A626" s="25"/>
      <c r="B626" s="25"/>
      <c r="C626" s="25"/>
      <c r="D626" s="25"/>
      <c r="E626" s="25"/>
      <c r="F626" s="25"/>
      <c r="G626" s="25"/>
      <c r="H626" s="25"/>
      <c r="I626" s="25"/>
      <c r="J626" s="25"/>
    </row>
    <row r="627" spans="1:10" ht="14.25" customHeight="1" x14ac:dyDescent="0.35">
      <c r="A627" s="25"/>
      <c r="B627" s="25"/>
      <c r="C627" s="25"/>
      <c r="D627" s="25"/>
      <c r="E627" s="25"/>
      <c r="F627" s="25"/>
      <c r="G627" s="25"/>
      <c r="H627" s="25"/>
      <c r="I627" s="25"/>
      <c r="J627" s="25"/>
    </row>
    <row r="628" spans="1:10" ht="14.25" customHeight="1" x14ac:dyDescent="0.35">
      <c r="A628" s="25"/>
      <c r="B628" s="25"/>
      <c r="C628" s="25"/>
      <c r="D628" s="25"/>
      <c r="E628" s="25"/>
      <c r="F628" s="25"/>
      <c r="G628" s="25"/>
      <c r="H628" s="25"/>
      <c r="I628" s="25"/>
      <c r="J628" s="25"/>
    </row>
    <row r="629" spans="1:10" ht="14.25" customHeight="1" x14ac:dyDescent="0.35">
      <c r="A629" s="25"/>
      <c r="B629" s="25"/>
      <c r="C629" s="25"/>
      <c r="D629" s="25"/>
      <c r="E629" s="25"/>
      <c r="F629" s="25"/>
      <c r="G629" s="25"/>
      <c r="H629" s="25"/>
      <c r="I629" s="25"/>
      <c r="J629" s="25"/>
    </row>
    <row r="630" spans="1:10" ht="14.25" customHeight="1" x14ac:dyDescent="0.35">
      <c r="A630" s="25"/>
      <c r="B630" s="25"/>
      <c r="C630" s="25"/>
      <c r="D630" s="25"/>
      <c r="E630" s="25"/>
      <c r="F630" s="25"/>
      <c r="G630" s="25"/>
      <c r="H630" s="25"/>
      <c r="I630" s="25"/>
      <c r="J630" s="25"/>
    </row>
    <row r="631" spans="1:10" ht="14.25" customHeight="1" x14ac:dyDescent="0.35">
      <c r="A631" s="25"/>
      <c r="B631" s="25"/>
      <c r="C631" s="25"/>
      <c r="D631" s="25"/>
      <c r="E631" s="25"/>
      <c r="F631" s="25"/>
      <c r="G631" s="25"/>
      <c r="H631" s="25"/>
      <c r="I631" s="25"/>
      <c r="J631" s="25"/>
    </row>
    <row r="632" spans="1:10" ht="14.25" customHeight="1" x14ac:dyDescent="0.35">
      <c r="A632" s="25"/>
      <c r="B632" s="25"/>
      <c r="C632" s="25"/>
      <c r="D632" s="25"/>
      <c r="E632" s="25"/>
      <c r="F632" s="25"/>
      <c r="G632" s="25"/>
      <c r="H632" s="25"/>
      <c r="I632" s="25"/>
      <c r="J632" s="25"/>
    </row>
    <row r="633" spans="1:10" ht="14.25" customHeight="1" x14ac:dyDescent="0.35">
      <c r="A633" s="25"/>
      <c r="B633" s="25"/>
      <c r="C633" s="25"/>
      <c r="D633" s="25"/>
      <c r="E633" s="25"/>
      <c r="F633" s="25"/>
      <c r="G633" s="25"/>
      <c r="H633" s="25"/>
      <c r="I633" s="25"/>
      <c r="J633" s="25"/>
    </row>
    <row r="634" spans="1:10" ht="14.25" customHeight="1" x14ac:dyDescent="0.35">
      <c r="A634" s="25"/>
      <c r="B634" s="25"/>
      <c r="C634" s="25"/>
      <c r="D634" s="25"/>
      <c r="E634" s="25"/>
      <c r="F634" s="25"/>
      <c r="G634" s="25"/>
      <c r="H634" s="25"/>
      <c r="I634" s="25"/>
      <c r="J634" s="25"/>
    </row>
    <row r="635" spans="1:10" ht="14.25" customHeight="1" x14ac:dyDescent="0.35">
      <c r="A635" s="25"/>
      <c r="B635" s="25"/>
      <c r="C635" s="25"/>
      <c r="D635" s="25"/>
      <c r="E635" s="25"/>
      <c r="F635" s="25"/>
      <c r="G635" s="25"/>
      <c r="H635" s="25"/>
      <c r="I635" s="25"/>
      <c r="J635" s="25"/>
    </row>
    <row r="636" spans="1:10" ht="14.25" customHeight="1" x14ac:dyDescent="0.35">
      <c r="A636" s="25"/>
      <c r="B636" s="25"/>
      <c r="C636" s="25"/>
      <c r="D636" s="25"/>
      <c r="E636" s="25"/>
      <c r="F636" s="25"/>
      <c r="G636" s="25"/>
      <c r="H636" s="25"/>
      <c r="I636" s="25"/>
      <c r="J636" s="25"/>
    </row>
    <row r="637" spans="1:10" ht="14.25" customHeight="1" x14ac:dyDescent="0.35">
      <c r="A637" s="25"/>
      <c r="B637" s="25"/>
      <c r="C637" s="25"/>
      <c r="D637" s="25"/>
      <c r="E637" s="25"/>
      <c r="F637" s="25"/>
      <c r="G637" s="25"/>
      <c r="H637" s="25"/>
      <c r="I637" s="25"/>
      <c r="J637" s="25"/>
    </row>
    <row r="638" spans="1:10" ht="14.25" customHeight="1" x14ac:dyDescent="0.35">
      <c r="A638" s="25"/>
      <c r="B638" s="25"/>
      <c r="C638" s="25"/>
      <c r="D638" s="25"/>
      <c r="E638" s="25"/>
      <c r="F638" s="25"/>
      <c r="G638" s="25"/>
      <c r="H638" s="25"/>
      <c r="I638" s="25"/>
      <c r="J638" s="25"/>
    </row>
    <row r="639" spans="1:10" ht="14.25" customHeight="1" x14ac:dyDescent="0.35">
      <c r="A639" s="25"/>
      <c r="B639" s="25"/>
      <c r="C639" s="25"/>
      <c r="D639" s="25"/>
      <c r="E639" s="25"/>
      <c r="F639" s="25"/>
      <c r="G639" s="25"/>
      <c r="H639" s="25"/>
      <c r="I639" s="25"/>
      <c r="J639" s="25"/>
    </row>
    <row r="640" spans="1:10" ht="14.25" customHeight="1" x14ac:dyDescent="0.35">
      <c r="A640" s="25"/>
      <c r="B640" s="25"/>
      <c r="C640" s="25"/>
      <c r="D640" s="25"/>
      <c r="E640" s="25"/>
      <c r="F640" s="25"/>
      <c r="G640" s="25"/>
      <c r="H640" s="25"/>
      <c r="I640" s="25"/>
      <c r="J640" s="25"/>
    </row>
    <row r="641" spans="1:10" ht="14.25" customHeight="1" x14ac:dyDescent="0.35">
      <c r="A641" s="25"/>
      <c r="B641" s="25"/>
      <c r="C641" s="25"/>
      <c r="D641" s="25"/>
      <c r="E641" s="25"/>
      <c r="F641" s="25"/>
      <c r="G641" s="25"/>
      <c r="H641" s="25"/>
      <c r="I641" s="25"/>
      <c r="J641" s="25"/>
    </row>
    <row r="642" spans="1:10" ht="14.25" customHeight="1" x14ac:dyDescent="0.35">
      <c r="A642" s="25"/>
      <c r="B642" s="25"/>
      <c r="C642" s="25"/>
      <c r="D642" s="25"/>
      <c r="E642" s="25"/>
      <c r="F642" s="25"/>
      <c r="G642" s="25"/>
      <c r="H642" s="25"/>
      <c r="I642" s="25"/>
      <c r="J642" s="25"/>
    </row>
    <row r="643" spans="1:10" ht="14.25" customHeight="1" x14ac:dyDescent="0.35">
      <c r="A643" s="25"/>
      <c r="B643" s="25"/>
      <c r="C643" s="25"/>
      <c r="D643" s="25"/>
      <c r="E643" s="25"/>
      <c r="F643" s="25"/>
      <c r="G643" s="25"/>
      <c r="H643" s="25"/>
      <c r="I643" s="25"/>
      <c r="J643" s="25"/>
    </row>
    <row r="644" spans="1:10" ht="14.25" customHeight="1" x14ac:dyDescent="0.35">
      <c r="A644" s="25"/>
      <c r="B644" s="25"/>
      <c r="C644" s="25"/>
      <c r="D644" s="25"/>
      <c r="E644" s="25"/>
      <c r="F644" s="25"/>
      <c r="G644" s="25"/>
      <c r="H644" s="25"/>
      <c r="I644" s="25"/>
      <c r="J644" s="25"/>
    </row>
    <row r="645" spans="1:10" ht="14.25" customHeight="1" x14ac:dyDescent="0.35">
      <c r="A645" s="25"/>
      <c r="B645" s="25"/>
      <c r="C645" s="25"/>
      <c r="D645" s="25"/>
      <c r="E645" s="25"/>
      <c r="F645" s="25"/>
      <c r="G645" s="25"/>
      <c r="H645" s="25"/>
      <c r="I645" s="25"/>
      <c r="J645" s="25"/>
    </row>
    <row r="646" spans="1:10" ht="14.25" customHeight="1" x14ac:dyDescent="0.35">
      <c r="A646" s="25"/>
      <c r="B646" s="25"/>
      <c r="C646" s="25"/>
      <c r="D646" s="25"/>
      <c r="E646" s="25"/>
      <c r="F646" s="25"/>
      <c r="G646" s="25"/>
      <c r="H646" s="25"/>
      <c r="I646" s="25"/>
      <c r="J646" s="25"/>
    </row>
    <row r="647" spans="1:10" ht="14.25" customHeight="1" x14ac:dyDescent="0.35">
      <c r="A647" s="25"/>
      <c r="B647" s="25"/>
      <c r="C647" s="25"/>
      <c r="D647" s="25"/>
      <c r="E647" s="25"/>
      <c r="F647" s="25"/>
      <c r="G647" s="25"/>
      <c r="H647" s="25"/>
      <c r="I647" s="25"/>
      <c r="J647" s="25"/>
    </row>
    <row r="648" spans="1:10" ht="14.25" customHeight="1" x14ac:dyDescent="0.35">
      <c r="A648" s="25"/>
      <c r="B648" s="25"/>
      <c r="C648" s="25"/>
      <c r="D648" s="25"/>
      <c r="E648" s="25"/>
      <c r="F648" s="25"/>
      <c r="G648" s="25"/>
      <c r="H648" s="25"/>
      <c r="I648" s="25"/>
      <c r="J648" s="25"/>
    </row>
    <row r="649" spans="1:10" ht="14.25" customHeight="1" x14ac:dyDescent="0.35">
      <c r="A649" s="25"/>
      <c r="B649" s="25"/>
      <c r="C649" s="25"/>
      <c r="D649" s="25"/>
      <c r="E649" s="25"/>
      <c r="F649" s="25"/>
      <c r="G649" s="25"/>
      <c r="H649" s="25"/>
      <c r="I649" s="25"/>
      <c r="J649" s="25"/>
    </row>
    <row r="650" spans="1:10" ht="14.25" customHeight="1" x14ac:dyDescent="0.35">
      <c r="A650" s="25"/>
      <c r="B650" s="25"/>
      <c r="C650" s="25"/>
      <c r="D650" s="25"/>
      <c r="E650" s="25"/>
      <c r="F650" s="25"/>
      <c r="G650" s="25"/>
      <c r="H650" s="25"/>
      <c r="I650" s="25"/>
      <c r="J650" s="25"/>
    </row>
    <row r="651" spans="1:10" ht="14.25" customHeight="1" x14ac:dyDescent="0.35">
      <c r="A651" s="25"/>
      <c r="B651" s="25"/>
      <c r="C651" s="25"/>
      <c r="D651" s="25"/>
      <c r="E651" s="25"/>
      <c r="F651" s="25"/>
      <c r="G651" s="25"/>
      <c r="H651" s="25"/>
      <c r="I651" s="25"/>
      <c r="J651" s="25"/>
    </row>
    <row r="652" spans="1:10" ht="14.25" customHeight="1" x14ac:dyDescent="0.35">
      <c r="A652" s="25"/>
      <c r="B652" s="25"/>
      <c r="C652" s="25"/>
      <c r="D652" s="25"/>
      <c r="E652" s="25"/>
      <c r="F652" s="25"/>
      <c r="G652" s="25"/>
      <c r="H652" s="25"/>
      <c r="I652" s="25"/>
      <c r="J652" s="25"/>
    </row>
    <row r="653" spans="1:10" ht="14.25" customHeight="1" x14ac:dyDescent="0.35">
      <c r="A653" s="25"/>
      <c r="B653" s="25"/>
      <c r="C653" s="25"/>
      <c r="D653" s="25"/>
      <c r="E653" s="25"/>
      <c r="F653" s="25"/>
      <c r="G653" s="25"/>
      <c r="H653" s="25"/>
      <c r="I653" s="25"/>
      <c r="J653" s="25"/>
    </row>
    <row r="654" spans="1:10" ht="14.25" customHeight="1" x14ac:dyDescent="0.35">
      <c r="A654" s="25"/>
      <c r="B654" s="25"/>
      <c r="C654" s="25"/>
      <c r="D654" s="25"/>
      <c r="E654" s="25"/>
      <c r="F654" s="25"/>
      <c r="G654" s="25"/>
      <c r="H654" s="25"/>
      <c r="I654" s="25"/>
      <c r="J654" s="25"/>
    </row>
    <row r="655" spans="1:10" ht="14.25" customHeight="1" x14ac:dyDescent="0.35">
      <c r="A655" s="25"/>
      <c r="B655" s="25"/>
      <c r="C655" s="25"/>
      <c r="D655" s="25"/>
      <c r="E655" s="25"/>
      <c r="F655" s="25"/>
      <c r="G655" s="25"/>
      <c r="H655" s="25"/>
      <c r="I655" s="25"/>
      <c r="J655" s="25"/>
    </row>
    <row r="656" spans="1:10" ht="14.25" customHeight="1" x14ac:dyDescent="0.35">
      <c r="A656" s="25"/>
      <c r="B656" s="25"/>
      <c r="C656" s="25"/>
      <c r="D656" s="25"/>
      <c r="E656" s="25"/>
      <c r="F656" s="25"/>
      <c r="G656" s="25"/>
      <c r="H656" s="25"/>
      <c r="I656" s="25"/>
      <c r="J656" s="25"/>
    </row>
    <row r="657" spans="1:10" ht="14.25" customHeight="1" x14ac:dyDescent="0.35">
      <c r="A657" s="25"/>
      <c r="B657" s="25"/>
      <c r="C657" s="25"/>
      <c r="D657" s="25"/>
      <c r="E657" s="25"/>
      <c r="F657" s="25"/>
      <c r="G657" s="25"/>
      <c r="H657" s="25"/>
      <c r="I657" s="25"/>
      <c r="J657" s="25"/>
    </row>
    <row r="658" spans="1:10" ht="14.25" customHeight="1" x14ac:dyDescent="0.35">
      <c r="A658" s="25"/>
      <c r="B658" s="25"/>
      <c r="C658" s="25"/>
      <c r="D658" s="25"/>
      <c r="E658" s="25"/>
      <c r="F658" s="25"/>
      <c r="G658" s="25"/>
      <c r="H658" s="25"/>
      <c r="I658" s="25"/>
      <c r="J658" s="25"/>
    </row>
    <row r="659" spans="1:10" ht="14.25" customHeight="1" x14ac:dyDescent="0.35">
      <c r="A659" s="25"/>
      <c r="B659" s="25"/>
      <c r="C659" s="25"/>
      <c r="D659" s="25"/>
      <c r="E659" s="25"/>
      <c r="F659" s="25"/>
      <c r="G659" s="25"/>
      <c r="H659" s="25"/>
      <c r="I659" s="25"/>
      <c r="J659" s="25"/>
    </row>
    <row r="660" spans="1:10" ht="14.25" customHeight="1" x14ac:dyDescent="0.35">
      <c r="A660" s="25"/>
      <c r="B660" s="25"/>
      <c r="C660" s="25"/>
      <c r="D660" s="25"/>
      <c r="E660" s="25"/>
      <c r="F660" s="25"/>
      <c r="G660" s="25"/>
      <c r="H660" s="25"/>
      <c r="I660" s="25"/>
      <c r="J660" s="25"/>
    </row>
    <row r="661" spans="1:10" ht="14.25" customHeight="1" x14ac:dyDescent="0.35">
      <c r="A661" s="25"/>
      <c r="B661" s="25"/>
      <c r="C661" s="25"/>
      <c r="D661" s="25"/>
      <c r="E661" s="25"/>
      <c r="F661" s="25"/>
      <c r="G661" s="25"/>
      <c r="H661" s="25"/>
      <c r="I661" s="25"/>
      <c r="J661" s="25"/>
    </row>
    <row r="662" spans="1:10" ht="14.25" customHeight="1" x14ac:dyDescent="0.35">
      <c r="A662" s="25"/>
      <c r="B662" s="25"/>
      <c r="C662" s="25"/>
      <c r="D662" s="25"/>
      <c r="E662" s="25"/>
      <c r="F662" s="25"/>
      <c r="G662" s="25"/>
      <c r="H662" s="25"/>
      <c r="I662" s="25"/>
      <c r="J662" s="25"/>
    </row>
    <row r="663" spans="1:10" ht="14.25" customHeight="1" x14ac:dyDescent="0.35">
      <c r="A663" s="25"/>
      <c r="B663" s="25"/>
      <c r="C663" s="25"/>
      <c r="D663" s="25"/>
      <c r="E663" s="25"/>
      <c r="F663" s="25"/>
      <c r="G663" s="25"/>
      <c r="H663" s="25"/>
      <c r="I663" s="25"/>
      <c r="J663" s="25"/>
    </row>
    <row r="664" spans="1:10" ht="14.25" customHeight="1" x14ac:dyDescent="0.35">
      <c r="A664" s="25"/>
      <c r="B664" s="25"/>
      <c r="C664" s="25"/>
      <c r="D664" s="25"/>
      <c r="E664" s="25"/>
      <c r="F664" s="25"/>
      <c r="G664" s="25"/>
      <c r="H664" s="25"/>
      <c r="I664" s="25"/>
      <c r="J664" s="25"/>
    </row>
    <row r="665" spans="1:10" ht="14.25" customHeight="1" x14ac:dyDescent="0.35">
      <c r="A665" s="25"/>
      <c r="B665" s="25"/>
      <c r="C665" s="25"/>
      <c r="D665" s="25"/>
      <c r="E665" s="25"/>
      <c r="F665" s="25"/>
      <c r="G665" s="25"/>
      <c r="H665" s="25"/>
      <c r="I665" s="25"/>
      <c r="J665" s="25"/>
    </row>
    <row r="666" spans="1:10" ht="14.25" customHeight="1" x14ac:dyDescent="0.35">
      <c r="A666" s="25"/>
      <c r="B666" s="25"/>
      <c r="C666" s="25"/>
      <c r="D666" s="25"/>
      <c r="E666" s="25"/>
      <c r="F666" s="25"/>
      <c r="G666" s="25"/>
      <c r="H666" s="25"/>
      <c r="I666" s="25"/>
      <c r="J666" s="25"/>
    </row>
    <row r="667" spans="1:10" ht="14.25" customHeight="1" x14ac:dyDescent="0.35">
      <c r="A667" s="25"/>
      <c r="B667" s="25"/>
      <c r="C667" s="25"/>
      <c r="D667" s="25"/>
      <c r="E667" s="25"/>
      <c r="F667" s="25"/>
      <c r="G667" s="25"/>
      <c r="H667" s="25"/>
      <c r="I667" s="25"/>
      <c r="J667" s="25"/>
    </row>
    <row r="668" spans="1:10" ht="14.25" customHeight="1" x14ac:dyDescent="0.35">
      <c r="A668" s="25"/>
      <c r="B668" s="25"/>
      <c r="C668" s="25"/>
      <c r="D668" s="25"/>
      <c r="E668" s="25"/>
      <c r="F668" s="25"/>
      <c r="G668" s="25"/>
      <c r="H668" s="25"/>
      <c r="I668" s="25"/>
      <c r="J668" s="25"/>
    </row>
    <row r="669" spans="1:10" ht="14.25" customHeight="1" x14ac:dyDescent="0.35">
      <c r="A669" s="25"/>
      <c r="B669" s="25"/>
      <c r="C669" s="25"/>
      <c r="D669" s="25"/>
      <c r="E669" s="25"/>
      <c r="F669" s="25"/>
      <c r="G669" s="25"/>
      <c r="H669" s="25"/>
      <c r="I669" s="25"/>
      <c r="J669" s="25"/>
    </row>
    <row r="670" spans="1:10" ht="14.25" customHeight="1" x14ac:dyDescent="0.35">
      <c r="A670" s="25"/>
      <c r="B670" s="25"/>
      <c r="C670" s="25"/>
      <c r="D670" s="25"/>
      <c r="E670" s="25"/>
      <c r="F670" s="25"/>
      <c r="G670" s="25"/>
      <c r="H670" s="25"/>
      <c r="I670" s="25"/>
      <c r="J670" s="25"/>
    </row>
    <row r="671" spans="1:10" ht="14.25" customHeight="1" x14ac:dyDescent="0.35">
      <c r="A671" s="25"/>
      <c r="B671" s="25"/>
      <c r="C671" s="25"/>
      <c r="D671" s="25"/>
      <c r="E671" s="25"/>
      <c r="F671" s="25"/>
      <c r="G671" s="25"/>
      <c r="H671" s="25"/>
      <c r="I671" s="25"/>
      <c r="J671" s="25"/>
    </row>
    <row r="672" spans="1:10" ht="14.25" customHeight="1" x14ac:dyDescent="0.35">
      <c r="A672" s="25"/>
      <c r="B672" s="25"/>
      <c r="C672" s="25"/>
      <c r="D672" s="25"/>
      <c r="E672" s="25"/>
      <c r="F672" s="25"/>
      <c r="G672" s="25"/>
      <c r="H672" s="25"/>
      <c r="I672" s="25"/>
      <c r="J672" s="25"/>
    </row>
    <row r="673" spans="1:10" ht="14.25" customHeight="1" x14ac:dyDescent="0.35">
      <c r="A673" s="25"/>
      <c r="B673" s="25"/>
      <c r="C673" s="25"/>
      <c r="D673" s="25"/>
      <c r="E673" s="25"/>
      <c r="F673" s="25"/>
      <c r="G673" s="25"/>
      <c r="H673" s="25"/>
      <c r="I673" s="25"/>
      <c r="J673" s="25"/>
    </row>
    <row r="674" spans="1:10" ht="14.25" customHeight="1" x14ac:dyDescent="0.35">
      <c r="A674" s="25"/>
      <c r="B674" s="25"/>
      <c r="C674" s="25"/>
      <c r="D674" s="25"/>
      <c r="E674" s="25"/>
      <c r="F674" s="25"/>
      <c r="G674" s="25"/>
      <c r="H674" s="25"/>
      <c r="I674" s="25"/>
      <c r="J674" s="25"/>
    </row>
    <row r="675" spans="1:10" ht="14.25" customHeight="1" x14ac:dyDescent="0.35">
      <c r="A675" s="25"/>
      <c r="B675" s="25"/>
      <c r="C675" s="25"/>
      <c r="D675" s="25"/>
      <c r="E675" s="25"/>
      <c r="F675" s="25"/>
      <c r="G675" s="25"/>
      <c r="H675" s="25"/>
      <c r="I675" s="25"/>
      <c r="J675" s="25"/>
    </row>
    <row r="676" spans="1:10" ht="14.25" customHeight="1" x14ac:dyDescent="0.35">
      <c r="A676" s="25"/>
      <c r="B676" s="25"/>
      <c r="C676" s="25"/>
      <c r="D676" s="25"/>
      <c r="E676" s="25"/>
      <c r="F676" s="25"/>
      <c r="G676" s="25"/>
      <c r="H676" s="25"/>
      <c r="I676" s="25"/>
      <c r="J676" s="25"/>
    </row>
    <row r="677" spans="1:10" ht="14.25" customHeight="1" x14ac:dyDescent="0.35">
      <c r="A677" s="25"/>
      <c r="B677" s="25"/>
      <c r="C677" s="25"/>
      <c r="D677" s="25"/>
      <c r="E677" s="25"/>
      <c r="F677" s="25"/>
      <c r="G677" s="25"/>
      <c r="H677" s="25"/>
      <c r="I677" s="25"/>
      <c r="J677" s="25"/>
    </row>
    <row r="678" spans="1:10" ht="14.25" customHeight="1" x14ac:dyDescent="0.35">
      <c r="A678" s="25"/>
      <c r="B678" s="25"/>
      <c r="C678" s="25"/>
      <c r="D678" s="25"/>
      <c r="E678" s="25"/>
      <c r="F678" s="25"/>
      <c r="G678" s="25"/>
      <c r="H678" s="25"/>
      <c r="I678" s="25"/>
      <c r="J678" s="25"/>
    </row>
    <row r="679" spans="1:10" ht="14.25" customHeight="1" x14ac:dyDescent="0.35">
      <c r="A679" s="25"/>
      <c r="B679" s="25"/>
      <c r="C679" s="25"/>
      <c r="D679" s="25"/>
      <c r="E679" s="25"/>
      <c r="F679" s="25"/>
      <c r="G679" s="25"/>
      <c r="H679" s="25"/>
      <c r="I679" s="25"/>
      <c r="J679" s="25"/>
    </row>
    <row r="680" spans="1:10" ht="14.25" customHeight="1" x14ac:dyDescent="0.35">
      <c r="A680" s="25"/>
      <c r="B680" s="25"/>
      <c r="C680" s="25"/>
      <c r="D680" s="25"/>
      <c r="E680" s="25"/>
      <c r="F680" s="25"/>
      <c r="G680" s="25"/>
      <c r="H680" s="25"/>
      <c r="I680" s="25"/>
      <c r="J680" s="25"/>
    </row>
    <row r="681" spans="1:10" ht="14.25" customHeight="1" x14ac:dyDescent="0.35">
      <c r="A681" s="25"/>
      <c r="B681" s="25"/>
      <c r="C681" s="25"/>
      <c r="D681" s="25"/>
      <c r="E681" s="25"/>
      <c r="F681" s="25"/>
      <c r="G681" s="25"/>
      <c r="H681" s="25"/>
      <c r="I681" s="25"/>
      <c r="J681" s="25"/>
    </row>
    <row r="682" spans="1:10" ht="14.25" customHeight="1" x14ac:dyDescent="0.35">
      <c r="A682" s="25"/>
      <c r="B682" s="25"/>
      <c r="C682" s="25"/>
      <c r="D682" s="25"/>
      <c r="E682" s="25"/>
      <c r="F682" s="25"/>
      <c r="G682" s="25"/>
      <c r="H682" s="25"/>
      <c r="I682" s="25"/>
      <c r="J682" s="25"/>
    </row>
    <row r="683" spans="1:10" ht="14.25" customHeight="1" x14ac:dyDescent="0.35">
      <c r="A683" s="25"/>
      <c r="B683" s="25"/>
      <c r="C683" s="25"/>
      <c r="D683" s="25"/>
      <c r="E683" s="25"/>
      <c r="F683" s="25"/>
      <c r="G683" s="25"/>
      <c r="H683" s="25"/>
      <c r="I683" s="25"/>
      <c r="J683" s="25"/>
    </row>
    <row r="684" spans="1:10" ht="14.25" customHeight="1" x14ac:dyDescent="0.35">
      <c r="A684" s="25"/>
      <c r="B684" s="25"/>
      <c r="C684" s="25"/>
      <c r="D684" s="25"/>
      <c r="E684" s="25"/>
      <c r="F684" s="25"/>
      <c r="G684" s="25"/>
      <c r="H684" s="25"/>
      <c r="I684" s="25"/>
      <c r="J684" s="25"/>
    </row>
    <row r="685" spans="1:10" ht="14.25" customHeight="1" x14ac:dyDescent="0.35">
      <c r="A685" s="25"/>
      <c r="B685" s="25"/>
      <c r="C685" s="25"/>
      <c r="D685" s="25"/>
      <c r="E685" s="25"/>
      <c r="F685" s="25"/>
      <c r="G685" s="25"/>
      <c r="H685" s="25"/>
      <c r="I685" s="25"/>
      <c r="J685" s="25"/>
    </row>
    <row r="686" spans="1:10" ht="14.25" customHeight="1" x14ac:dyDescent="0.35">
      <c r="A686" s="25"/>
      <c r="B686" s="25"/>
      <c r="C686" s="25"/>
      <c r="D686" s="25"/>
      <c r="E686" s="25"/>
      <c r="F686" s="25"/>
      <c r="G686" s="25"/>
      <c r="H686" s="25"/>
      <c r="I686" s="25"/>
      <c r="J686" s="25"/>
    </row>
    <row r="687" spans="1:10" ht="14.25" customHeight="1" x14ac:dyDescent="0.35">
      <c r="A687" s="25"/>
      <c r="B687" s="25"/>
      <c r="C687" s="25"/>
      <c r="D687" s="25"/>
      <c r="E687" s="25"/>
      <c r="F687" s="25"/>
      <c r="G687" s="25"/>
      <c r="H687" s="25"/>
      <c r="I687" s="25"/>
      <c r="J687" s="25"/>
    </row>
    <row r="688" spans="1:10" ht="14.25" customHeight="1" x14ac:dyDescent="0.35">
      <c r="A688" s="25"/>
      <c r="B688" s="25"/>
      <c r="C688" s="25"/>
      <c r="D688" s="25"/>
      <c r="E688" s="25"/>
      <c r="F688" s="25"/>
      <c r="G688" s="25"/>
      <c r="H688" s="25"/>
      <c r="I688" s="25"/>
      <c r="J688" s="25"/>
    </row>
    <row r="689" spans="1:10" ht="14.25" customHeight="1" x14ac:dyDescent="0.35">
      <c r="A689" s="25"/>
      <c r="B689" s="25"/>
      <c r="C689" s="25"/>
      <c r="D689" s="25"/>
      <c r="E689" s="25"/>
      <c r="F689" s="25"/>
      <c r="G689" s="25"/>
      <c r="H689" s="25"/>
      <c r="I689" s="25"/>
      <c r="J689" s="25"/>
    </row>
    <row r="690" spans="1:10" ht="14.25" customHeight="1" x14ac:dyDescent="0.35">
      <c r="A690" s="25"/>
      <c r="B690" s="25"/>
      <c r="C690" s="25"/>
      <c r="D690" s="25"/>
      <c r="E690" s="25"/>
      <c r="F690" s="25"/>
      <c r="G690" s="25"/>
      <c r="H690" s="25"/>
      <c r="I690" s="25"/>
      <c r="J690" s="25"/>
    </row>
    <row r="691" spans="1:10" ht="14.25" customHeight="1" x14ac:dyDescent="0.35">
      <c r="A691" s="25"/>
      <c r="B691" s="25"/>
      <c r="C691" s="25"/>
      <c r="D691" s="25"/>
      <c r="E691" s="25"/>
      <c r="F691" s="25"/>
      <c r="G691" s="25"/>
      <c r="H691" s="25"/>
      <c r="I691" s="25"/>
      <c r="J691" s="25"/>
    </row>
    <row r="692" spans="1:10" ht="14.25" customHeight="1" x14ac:dyDescent="0.35">
      <c r="A692" s="25"/>
      <c r="B692" s="25"/>
      <c r="C692" s="25"/>
      <c r="D692" s="25"/>
      <c r="E692" s="25"/>
      <c r="F692" s="25"/>
      <c r="G692" s="25"/>
      <c r="H692" s="25"/>
      <c r="I692" s="25"/>
      <c r="J692" s="25"/>
    </row>
    <row r="693" spans="1:10" ht="14.25" customHeight="1" x14ac:dyDescent="0.35">
      <c r="A693" s="25"/>
      <c r="B693" s="25"/>
      <c r="C693" s="25"/>
      <c r="D693" s="25"/>
      <c r="E693" s="25"/>
      <c r="F693" s="25"/>
      <c r="G693" s="25"/>
      <c r="H693" s="25"/>
      <c r="I693" s="25"/>
      <c r="J693" s="25"/>
    </row>
    <row r="694" spans="1:10" ht="14.25" customHeight="1" x14ac:dyDescent="0.35">
      <c r="A694" s="25"/>
      <c r="B694" s="25"/>
      <c r="C694" s="25"/>
      <c r="D694" s="25"/>
      <c r="E694" s="25"/>
      <c r="F694" s="25"/>
      <c r="G694" s="25"/>
      <c r="H694" s="25"/>
      <c r="I694" s="25"/>
      <c r="J694" s="25"/>
    </row>
    <row r="695" spans="1:10" ht="14.25" customHeight="1" x14ac:dyDescent="0.35">
      <c r="A695" s="25"/>
      <c r="B695" s="25"/>
      <c r="C695" s="25"/>
      <c r="D695" s="25"/>
      <c r="E695" s="25"/>
      <c r="F695" s="25"/>
      <c r="G695" s="25"/>
      <c r="H695" s="25"/>
      <c r="I695" s="25"/>
      <c r="J695" s="25"/>
    </row>
    <row r="696" spans="1:10" ht="14.25" customHeight="1" x14ac:dyDescent="0.35">
      <c r="A696" s="25"/>
      <c r="B696" s="25"/>
      <c r="C696" s="25"/>
      <c r="D696" s="25"/>
      <c r="E696" s="25"/>
      <c r="F696" s="25"/>
      <c r="G696" s="25"/>
      <c r="H696" s="25"/>
      <c r="I696" s="25"/>
      <c r="J696" s="25"/>
    </row>
    <row r="697" spans="1:10" ht="14.25" customHeight="1" x14ac:dyDescent="0.35">
      <c r="A697" s="25"/>
      <c r="B697" s="25"/>
      <c r="C697" s="25"/>
      <c r="D697" s="25"/>
      <c r="E697" s="25"/>
      <c r="F697" s="25"/>
      <c r="G697" s="25"/>
      <c r="H697" s="25"/>
      <c r="I697" s="25"/>
      <c r="J697" s="25"/>
    </row>
    <row r="698" spans="1:10" ht="14.25" customHeight="1" x14ac:dyDescent="0.35">
      <c r="A698" s="25"/>
      <c r="B698" s="25"/>
      <c r="C698" s="25"/>
      <c r="D698" s="25"/>
      <c r="E698" s="25"/>
      <c r="F698" s="25"/>
      <c r="G698" s="25"/>
      <c r="H698" s="25"/>
      <c r="I698" s="25"/>
      <c r="J698" s="25"/>
    </row>
    <row r="699" spans="1:10" ht="14.25" customHeight="1" x14ac:dyDescent="0.35">
      <c r="A699" s="25"/>
      <c r="B699" s="25"/>
      <c r="C699" s="25"/>
      <c r="D699" s="25"/>
      <c r="E699" s="25"/>
      <c r="F699" s="25"/>
      <c r="G699" s="25"/>
      <c r="H699" s="25"/>
      <c r="I699" s="25"/>
      <c r="J699" s="25"/>
    </row>
    <row r="700" spans="1:10" ht="14.25" customHeight="1" x14ac:dyDescent="0.35">
      <c r="A700" s="25"/>
      <c r="B700" s="25"/>
      <c r="C700" s="25"/>
      <c r="D700" s="25"/>
      <c r="E700" s="25"/>
      <c r="F700" s="25"/>
      <c r="G700" s="25"/>
      <c r="H700" s="25"/>
      <c r="I700" s="25"/>
      <c r="J700" s="25"/>
    </row>
    <row r="701" spans="1:10" ht="14.25" customHeight="1" x14ac:dyDescent="0.35">
      <c r="A701" s="25"/>
      <c r="B701" s="25"/>
      <c r="C701" s="25"/>
      <c r="D701" s="25"/>
      <c r="E701" s="25"/>
      <c r="F701" s="25"/>
      <c r="G701" s="25"/>
      <c r="H701" s="25"/>
      <c r="I701" s="25"/>
      <c r="J701" s="25"/>
    </row>
    <row r="702" spans="1:10" ht="14.25" customHeight="1" x14ac:dyDescent="0.35">
      <c r="A702" s="25"/>
      <c r="B702" s="25"/>
      <c r="C702" s="25"/>
      <c r="D702" s="25"/>
      <c r="E702" s="25"/>
      <c r="F702" s="25"/>
      <c r="G702" s="25"/>
      <c r="H702" s="25"/>
      <c r="I702" s="25"/>
      <c r="J702" s="25"/>
    </row>
    <row r="703" spans="1:10" ht="14.25" customHeight="1" x14ac:dyDescent="0.35">
      <c r="A703" s="25"/>
      <c r="B703" s="25"/>
      <c r="C703" s="25"/>
      <c r="D703" s="25"/>
      <c r="E703" s="25"/>
      <c r="F703" s="25"/>
      <c r="G703" s="25"/>
      <c r="H703" s="25"/>
      <c r="I703" s="25"/>
      <c r="J703" s="25"/>
    </row>
    <row r="704" spans="1:10" ht="14.25" customHeight="1" x14ac:dyDescent="0.35">
      <c r="A704" s="25"/>
      <c r="B704" s="25"/>
      <c r="C704" s="25"/>
      <c r="D704" s="25"/>
      <c r="E704" s="25"/>
      <c r="F704" s="25"/>
      <c r="G704" s="25"/>
      <c r="H704" s="25"/>
      <c r="I704" s="25"/>
      <c r="J704" s="25"/>
    </row>
    <row r="705" spans="1:10" ht="14.25" customHeight="1" x14ac:dyDescent="0.35">
      <c r="A705" s="25"/>
      <c r="B705" s="25"/>
      <c r="C705" s="25"/>
      <c r="D705" s="25"/>
      <c r="E705" s="25"/>
      <c r="F705" s="25"/>
      <c r="G705" s="25"/>
      <c r="H705" s="25"/>
      <c r="I705" s="25"/>
      <c r="J705" s="25"/>
    </row>
    <row r="706" spans="1:10" ht="14.25" customHeight="1" x14ac:dyDescent="0.35">
      <c r="A706" s="25"/>
      <c r="B706" s="25"/>
      <c r="C706" s="25"/>
      <c r="D706" s="25"/>
      <c r="E706" s="25"/>
      <c r="F706" s="25"/>
      <c r="G706" s="25"/>
      <c r="H706" s="25"/>
      <c r="I706" s="25"/>
      <c r="J706" s="25"/>
    </row>
    <row r="707" spans="1:10" ht="14.25" customHeight="1" x14ac:dyDescent="0.35">
      <c r="A707" s="25"/>
      <c r="B707" s="25"/>
      <c r="C707" s="25"/>
      <c r="D707" s="25"/>
      <c r="E707" s="25"/>
      <c r="F707" s="25"/>
      <c r="G707" s="25"/>
      <c r="H707" s="25"/>
      <c r="I707" s="25"/>
      <c r="J707" s="25"/>
    </row>
    <row r="708" spans="1:10" ht="14.25" customHeight="1" x14ac:dyDescent="0.35">
      <c r="A708" s="25"/>
      <c r="B708" s="25"/>
      <c r="C708" s="25"/>
      <c r="D708" s="25"/>
      <c r="E708" s="25"/>
      <c r="F708" s="25"/>
      <c r="G708" s="25"/>
      <c r="H708" s="25"/>
      <c r="I708" s="25"/>
      <c r="J708" s="25"/>
    </row>
    <row r="709" spans="1:10" ht="14.25" customHeight="1" x14ac:dyDescent="0.35">
      <c r="A709" s="25"/>
      <c r="B709" s="25"/>
      <c r="C709" s="25"/>
      <c r="D709" s="25"/>
      <c r="E709" s="25"/>
      <c r="F709" s="25"/>
      <c r="G709" s="25"/>
      <c r="H709" s="25"/>
      <c r="I709" s="25"/>
      <c r="J709" s="25"/>
    </row>
    <row r="710" spans="1:10" ht="14.25" customHeight="1" x14ac:dyDescent="0.35">
      <c r="A710" s="25"/>
      <c r="B710" s="25"/>
      <c r="C710" s="25"/>
      <c r="D710" s="25"/>
      <c r="E710" s="25"/>
      <c r="F710" s="25"/>
      <c r="G710" s="25"/>
      <c r="H710" s="25"/>
      <c r="I710" s="25"/>
      <c r="J710" s="25"/>
    </row>
    <row r="711" spans="1:10" ht="14.25" customHeight="1" x14ac:dyDescent="0.35">
      <c r="A711" s="25"/>
      <c r="B711" s="25"/>
      <c r="C711" s="25"/>
      <c r="D711" s="25"/>
      <c r="E711" s="25"/>
      <c r="F711" s="25"/>
      <c r="G711" s="25"/>
      <c r="H711" s="25"/>
      <c r="I711" s="25"/>
      <c r="J711" s="25"/>
    </row>
    <row r="712" spans="1:10" ht="14.25" customHeight="1" x14ac:dyDescent="0.35">
      <c r="A712" s="25"/>
      <c r="B712" s="25"/>
      <c r="C712" s="25"/>
      <c r="D712" s="25"/>
      <c r="E712" s="25"/>
      <c r="F712" s="25"/>
      <c r="G712" s="25"/>
      <c r="H712" s="25"/>
      <c r="I712" s="25"/>
      <c r="J712" s="25"/>
    </row>
    <row r="713" spans="1:10" ht="14.25" customHeight="1" x14ac:dyDescent="0.35">
      <c r="A713" s="25"/>
      <c r="B713" s="25"/>
      <c r="C713" s="25"/>
      <c r="D713" s="25"/>
      <c r="E713" s="25"/>
      <c r="F713" s="25"/>
      <c r="G713" s="25"/>
      <c r="H713" s="25"/>
      <c r="I713" s="25"/>
      <c r="J713" s="25"/>
    </row>
    <row r="714" spans="1:10" ht="14.25" customHeight="1" x14ac:dyDescent="0.35">
      <c r="A714" s="25"/>
      <c r="B714" s="25"/>
      <c r="C714" s="25"/>
      <c r="D714" s="25"/>
      <c r="E714" s="25"/>
      <c r="F714" s="25"/>
      <c r="G714" s="25"/>
      <c r="H714" s="25"/>
      <c r="I714" s="25"/>
      <c r="J714" s="25"/>
    </row>
    <row r="715" spans="1:10" ht="14.25" customHeight="1" x14ac:dyDescent="0.35">
      <c r="A715" s="25"/>
      <c r="B715" s="25"/>
      <c r="C715" s="25"/>
      <c r="D715" s="25"/>
      <c r="E715" s="25"/>
      <c r="F715" s="25"/>
      <c r="G715" s="25"/>
      <c r="H715" s="25"/>
      <c r="I715" s="25"/>
      <c r="J715" s="25"/>
    </row>
    <row r="716" spans="1:10" ht="14.25" customHeight="1" x14ac:dyDescent="0.35">
      <c r="A716" s="25"/>
      <c r="B716" s="25"/>
      <c r="C716" s="25"/>
      <c r="D716" s="25"/>
      <c r="E716" s="25"/>
      <c r="F716" s="25"/>
      <c r="G716" s="25"/>
      <c r="H716" s="25"/>
      <c r="I716" s="25"/>
      <c r="J716" s="25"/>
    </row>
    <row r="717" spans="1:10" ht="14.25" customHeight="1" x14ac:dyDescent="0.35">
      <c r="A717" s="25"/>
      <c r="B717" s="25"/>
      <c r="C717" s="25"/>
      <c r="D717" s="25"/>
      <c r="E717" s="25"/>
      <c r="F717" s="25"/>
      <c r="G717" s="25"/>
      <c r="H717" s="25"/>
      <c r="I717" s="25"/>
      <c r="J717" s="25"/>
    </row>
    <row r="718" spans="1:10" ht="14.25" customHeight="1" x14ac:dyDescent="0.35">
      <c r="A718" s="25"/>
      <c r="B718" s="25"/>
      <c r="C718" s="25"/>
      <c r="D718" s="25"/>
      <c r="E718" s="25"/>
      <c r="F718" s="25"/>
      <c r="G718" s="25"/>
      <c r="H718" s="25"/>
      <c r="I718" s="25"/>
      <c r="J718" s="25"/>
    </row>
    <row r="719" spans="1:10" ht="14.25" customHeight="1" x14ac:dyDescent="0.35">
      <c r="A719" s="25"/>
      <c r="B719" s="25"/>
      <c r="C719" s="25"/>
      <c r="D719" s="25"/>
      <c r="E719" s="25"/>
      <c r="F719" s="25"/>
      <c r="G719" s="25"/>
      <c r="H719" s="25"/>
      <c r="I719" s="25"/>
      <c r="J719" s="25"/>
    </row>
    <row r="720" spans="1:10" ht="14.25" customHeight="1" x14ac:dyDescent="0.35">
      <c r="A720" s="25"/>
      <c r="B720" s="25"/>
      <c r="C720" s="25"/>
      <c r="D720" s="25"/>
      <c r="E720" s="25"/>
      <c r="F720" s="25"/>
      <c r="G720" s="25"/>
      <c r="H720" s="25"/>
      <c r="I720" s="25"/>
      <c r="J720" s="25"/>
    </row>
    <row r="721" spans="1:10" ht="14.25" customHeight="1" x14ac:dyDescent="0.35">
      <c r="A721" s="25"/>
      <c r="B721" s="25"/>
      <c r="C721" s="25"/>
      <c r="D721" s="25"/>
      <c r="E721" s="25"/>
      <c r="F721" s="25"/>
      <c r="G721" s="25"/>
      <c r="H721" s="25"/>
      <c r="I721" s="25"/>
      <c r="J721" s="25"/>
    </row>
    <row r="722" spans="1:10" ht="14.25" customHeight="1" x14ac:dyDescent="0.35">
      <c r="A722" s="25"/>
      <c r="B722" s="25"/>
      <c r="C722" s="25"/>
      <c r="D722" s="25"/>
      <c r="E722" s="25"/>
      <c r="F722" s="25"/>
      <c r="G722" s="25"/>
      <c r="H722" s="25"/>
      <c r="I722" s="25"/>
      <c r="J722" s="25"/>
    </row>
    <row r="723" spans="1:10" ht="14.25" customHeight="1" x14ac:dyDescent="0.35">
      <c r="A723" s="25"/>
      <c r="B723" s="25"/>
      <c r="C723" s="25"/>
      <c r="D723" s="25"/>
      <c r="E723" s="25"/>
      <c r="F723" s="25"/>
      <c r="G723" s="25"/>
      <c r="H723" s="25"/>
      <c r="I723" s="25"/>
      <c r="J723" s="25"/>
    </row>
    <row r="724" spans="1:10" ht="14.25" customHeight="1" x14ac:dyDescent="0.35">
      <c r="A724" s="25"/>
      <c r="B724" s="25"/>
      <c r="C724" s="25"/>
      <c r="D724" s="25"/>
      <c r="E724" s="25"/>
      <c r="F724" s="25"/>
      <c r="G724" s="25"/>
      <c r="H724" s="25"/>
      <c r="I724" s="25"/>
      <c r="J724" s="25"/>
    </row>
    <row r="725" spans="1:10" ht="14.25" customHeight="1" x14ac:dyDescent="0.35">
      <c r="A725" s="25"/>
      <c r="B725" s="25"/>
      <c r="C725" s="25"/>
      <c r="D725" s="25"/>
      <c r="E725" s="25"/>
      <c r="F725" s="25"/>
      <c r="G725" s="25"/>
      <c r="H725" s="25"/>
      <c r="I725" s="25"/>
      <c r="J725" s="25"/>
    </row>
    <row r="726" spans="1:10" ht="14.25" customHeight="1" x14ac:dyDescent="0.35">
      <c r="A726" s="25"/>
      <c r="B726" s="25"/>
      <c r="C726" s="25"/>
      <c r="D726" s="25"/>
      <c r="E726" s="25"/>
      <c r="F726" s="25"/>
      <c r="G726" s="25"/>
      <c r="H726" s="25"/>
      <c r="I726" s="25"/>
      <c r="J726" s="25"/>
    </row>
    <row r="727" spans="1:10" ht="14.25" customHeight="1" x14ac:dyDescent="0.35">
      <c r="A727" s="25"/>
      <c r="B727" s="25"/>
      <c r="C727" s="25"/>
      <c r="D727" s="25"/>
      <c r="E727" s="25"/>
      <c r="F727" s="25"/>
      <c r="G727" s="25"/>
      <c r="H727" s="25"/>
      <c r="I727" s="25"/>
      <c r="J727" s="25"/>
    </row>
    <row r="728" spans="1:10" ht="14.25" customHeight="1" x14ac:dyDescent="0.35">
      <c r="A728" s="25"/>
      <c r="B728" s="25"/>
      <c r="C728" s="25"/>
      <c r="D728" s="25"/>
      <c r="E728" s="25"/>
      <c r="F728" s="25"/>
      <c r="G728" s="25"/>
      <c r="H728" s="25"/>
      <c r="I728" s="25"/>
      <c r="J728" s="25"/>
    </row>
    <row r="729" spans="1:10" ht="14.25" customHeight="1" x14ac:dyDescent="0.35">
      <c r="A729" s="25"/>
      <c r="B729" s="25"/>
      <c r="C729" s="25"/>
      <c r="D729" s="25"/>
      <c r="E729" s="25"/>
      <c r="F729" s="25"/>
      <c r="G729" s="25"/>
      <c r="H729" s="25"/>
      <c r="I729" s="25"/>
      <c r="J729" s="25"/>
    </row>
    <row r="730" spans="1:10" ht="14.25" customHeight="1" x14ac:dyDescent="0.35">
      <c r="A730" s="25"/>
      <c r="B730" s="25"/>
      <c r="C730" s="25"/>
      <c r="D730" s="25"/>
      <c r="E730" s="25"/>
      <c r="F730" s="25"/>
      <c r="G730" s="25"/>
      <c r="H730" s="25"/>
      <c r="I730" s="25"/>
      <c r="J730" s="25"/>
    </row>
    <row r="731" spans="1:10" ht="14.25" customHeight="1" x14ac:dyDescent="0.35">
      <c r="A731" s="25"/>
      <c r="B731" s="25"/>
      <c r="C731" s="25"/>
      <c r="D731" s="25"/>
      <c r="E731" s="25"/>
      <c r="F731" s="25"/>
      <c r="G731" s="25"/>
      <c r="H731" s="25"/>
      <c r="I731" s="25"/>
      <c r="J731" s="25"/>
    </row>
    <row r="732" spans="1:10" ht="14.25" customHeight="1" x14ac:dyDescent="0.35">
      <c r="A732" s="25"/>
      <c r="B732" s="25"/>
      <c r="C732" s="25"/>
      <c r="D732" s="25"/>
      <c r="E732" s="25"/>
      <c r="F732" s="25"/>
      <c r="G732" s="25"/>
      <c r="H732" s="25"/>
      <c r="I732" s="25"/>
      <c r="J732" s="25"/>
    </row>
    <row r="733" spans="1:10" ht="14.25" customHeight="1" x14ac:dyDescent="0.35">
      <c r="A733" s="25"/>
      <c r="B733" s="25"/>
      <c r="C733" s="25"/>
      <c r="D733" s="25"/>
      <c r="E733" s="25"/>
      <c r="F733" s="25"/>
      <c r="G733" s="25"/>
      <c r="H733" s="25"/>
      <c r="I733" s="25"/>
      <c r="J733" s="25"/>
    </row>
    <row r="734" spans="1:10" ht="14.25" customHeight="1" x14ac:dyDescent="0.35">
      <c r="A734" s="25"/>
      <c r="B734" s="25"/>
      <c r="C734" s="25"/>
      <c r="D734" s="25"/>
      <c r="E734" s="25"/>
      <c r="F734" s="25"/>
      <c r="G734" s="25"/>
      <c r="H734" s="25"/>
      <c r="I734" s="25"/>
      <c r="J734" s="25"/>
    </row>
    <row r="735" spans="1:10" ht="14.25" customHeight="1" x14ac:dyDescent="0.35">
      <c r="A735" s="25"/>
      <c r="B735" s="25"/>
      <c r="C735" s="25"/>
      <c r="D735" s="25"/>
      <c r="E735" s="25"/>
      <c r="F735" s="25"/>
      <c r="G735" s="25"/>
      <c r="H735" s="25"/>
      <c r="I735" s="25"/>
      <c r="J735" s="25"/>
    </row>
    <row r="736" spans="1:10" ht="14.25" customHeight="1" x14ac:dyDescent="0.35">
      <c r="A736" s="25"/>
      <c r="B736" s="25"/>
      <c r="C736" s="25"/>
      <c r="D736" s="25"/>
      <c r="E736" s="25"/>
      <c r="F736" s="25"/>
      <c r="G736" s="25"/>
      <c r="H736" s="25"/>
      <c r="I736" s="25"/>
      <c r="J736" s="25"/>
    </row>
    <row r="737" spans="1:10" ht="14.25" customHeight="1" x14ac:dyDescent="0.35">
      <c r="A737" s="25"/>
      <c r="B737" s="25"/>
      <c r="C737" s="25"/>
      <c r="D737" s="25"/>
      <c r="E737" s="25"/>
      <c r="F737" s="25"/>
      <c r="G737" s="25"/>
      <c r="H737" s="25"/>
      <c r="I737" s="25"/>
      <c r="J737" s="25"/>
    </row>
    <row r="738" spans="1:10" ht="14.25" customHeight="1" x14ac:dyDescent="0.35">
      <c r="A738" s="25"/>
      <c r="B738" s="25"/>
      <c r="C738" s="25"/>
      <c r="D738" s="25"/>
      <c r="E738" s="25"/>
      <c r="F738" s="25"/>
      <c r="G738" s="25"/>
      <c r="H738" s="25"/>
      <c r="I738" s="25"/>
      <c r="J738" s="25"/>
    </row>
    <row r="739" spans="1:10" ht="14.25" customHeight="1" x14ac:dyDescent="0.35">
      <c r="A739" s="25"/>
      <c r="B739" s="25"/>
      <c r="C739" s="25"/>
      <c r="D739" s="25"/>
      <c r="E739" s="25"/>
      <c r="F739" s="25"/>
      <c r="G739" s="25"/>
      <c r="H739" s="25"/>
      <c r="I739" s="25"/>
      <c r="J739" s="25"/>
    </row>
    <row r="740" spans="1:10" ht="14.25" customHeight="1" x14ac:dyDescent="0.35">
      <c r="A740" s="25"/>
      <c r="B740" s="25"/>
      <c r="C740" s="25"/>
      <c r="D740" s="25"/>
      <c r="E740" s="25"/>
      <c r="F740" s="25"/>
      <c r="G740" s="25"/>
      <c r="H740" s="25"/>
      <c r="I740" s="25"/>
      <c r="J740" s="25"/>
    </row>
    <row r="741" spans="1:10" ht="14.25" customHeight="1" x14ac:dyDescent="0.35">
      <c r="A741" s="25"/>
      <c r="B741" s="25"/>
      <c r="C741" s="25"/>
      <c r="D741" s="25"/>
      <c r="E741" s="25"/>
      <c r="F741" s="25"/>
      <c r="G741" s="25"/>
      <c r="H741" s="25"/>
      <c r="I741" s="25"/>
      <c r="J741" s="25"/>
    </row>
    <row r="742" spans="1:10" ht="14.25" customHeight="1" x14ac:dyDescent="0.35">
      <c r="A742" s="25"/>
      <c r="B742" s="25"/>
      <c r="C742" s="25"/>
      <c r="D742" s="25"/>
      <c r="E742" s="25"/>
      <c r="F742" s="25"/>
      <c r="G742" s="25"/>
      <c r="H742" s="25"/>
      <c r="I742" s="25"/>
      <c r="J742" s="25"/>
    </row>
    <row r="743" spans="1:10" ht="14.25" customHeight="1" x14ac:dyDescent="0.35">
      <c r="A743" s="25"/>
      <c r="B743" s="25"/>
      <c r="C743" s="25"/>
      <c r="D743" s="25"/>
      <c r="E743" s="25"/>
      <c r="F743" s="25"/>
      <c r="G743" s="25"/>
      <c r="H743" s="25"/>
      <c r="I743" s="25"/>
      <c r="J743" s="25"/>
    </row>
    <row r="744" spans="1:10" ht="14.25" customHeight="1" x14ac:dyDescent="0.35">
      <c r="A744" s="25"/>
      <c r="B744" s="25"/>
      <c r="C744" s="25"/>
      <c r="D744" s="25"/>
      <c r="E744" s="25"/>
      <c r="F744" s="25"/>
      <c r="G744" s="25"/>
      <c r="H744" s="25"/>
      <c r="I744" s="25"/>
      <c r="J744" s="25"/>
    </row>
    <row r="745" spans="1:10" ht="14.25" customHeight="1" x14ac:dyDescent="0.35">
      <c r="A745" s="25"/>
      <c r="B745" s="25"/>
      <c r="C745" s="25"/>
      <c r="D745" s="25"/>
      <c r="E745" s="25"/>
      <c r="F745" s="25"/>
      <c r="G745" s="25"/>
      <c r="H745" s="25"/>
      <c r="I745" s="25"/>
      <c r="J745" s="25"/>
    </row>
    <row r="746" spans="1:10" ht="14.25" customHeight="1" x14ac:dyDescent="0.35">
      <c r="A746" s="25"/>
      <c r="B746" s="25"/>
      <c r="C746" s="25"/>
      <c r="D746" s="25"/>
      <c r="E746" s="25"/>
      <c r="F746" s="25"/>
      <c r="G746" s="25"/>
      <c r="H746" s="25"/>
      <c r="I746" s="25"/>
      <c r="J746" s="25"/>
    </row>
    <row r="747" spans="1:10" ht="14.25" customHeight="1" x14ac:dyDescent="0.35">
      <c r="A747" s="25"/>
      <c r="B747" s="25"/>
      <c r="C747" s="25"/>
      <c r="D747" s="25"/>
      <c r="E747" s="25"/>
      <c r="F747" s="25"/>
      <c r="G747" s="25"/>
      <c r="H747" s="25"/>
      <c r="I747" s="25"/>
      <c r="J747" s="25"/>
    </row>
    <row r="748" spans="1:10" ht="14.25" customHeight="1" x14ac:dyDescent="0.35">
      <c r="A748" s="25"/>
      <c r="B748" s="25"/>
      <c r="C748" s="25"/>
      <c r="D748" s="25"/>
      <c r="E748" s="25"/>
      <c r="F748" s="25"/>
      <c r="G748" s="25"/>
      <c r="H748" s="25"/>
      <c r="I748" s="25"/>
      <c r="J748" s="25"/>
    </row>
    <row r="749" spans="1:10" ht="14.25" customHeight="1" x14ac:dyDescent="0.35">
      <c r="A749" s="25"/>
      <c r="B749" s="25"/>
      <c r="C749" s="25"/>
      <c r="D749" s="25"/>
      <c r="E749" s="25"/>
      <c r="F749" s="25"/>
      <c r="G749" s="25"/>
      <c r="H749" s="25"/>
      <c r="I749" s="25"/>
      <c r="J749" s="25"/>
    </row>
    <row r="750" spans="1:10" ht="14.25" customHeight="1" x14ac:dyDescent="0.35">
      <c r="A750" s="25"/>
      <c r="B750" s="25"/>
      <c r="C750" s="25"/>
      <c r="D750" s="25"/>
      <c r="E750" s="25"/>
      <c r="F750" s="25"/>
      <c r="G750" s="25"/>
      <c r="H750" s="25"/>
      <c r="I750" s="25"/>
      <c r="J750" s="25"/>
    </row>
    <row r="751" spans="1:10" ht="14.25" customHeight="1" x14ac:dyDescent="0.35">
      <c r="A751" s="25"/>
      <c r="B751" s="25"/>
      <c r="C751" s="25"/>
      <c r="D751" s="25"/>
      <c r="E751" s="25"/>
      <c r="F751" s="25"/>
      <c r="G751" s="25"/>
      <c r="H751" s="25"/>
      <c r="I751" s="25"/>
      <c r="J751" s="25"/>
    </row>
    <row r="752" spans="1:10" ht="14.25" customHeight="1" x14ac:dyDescent="0.35">
      <c r="A752" s="25"/>
      <c r="B752" s="25"/>
      <c r="C752" s="25"/>
      <c r="D752" s="25"/>
      <c r="E752" s="25"/>
      <c r="F752" s="25"/>
      <c r="G752" s="25"/>
      <c r="H752" s="25"/>
      <c r="I752" s="25"/>
      <c r="J752" s="25"/>
    </row>
    <row r="753" spans="1:10" ht="14.25" customHeight="1" x14ac:dyDescent="0.35">
      <c r="A753" s="25"/>
      <c r="B753" s="25"/>
      <c r="C753" s="25"/>
      <c r="D753" s="25"/>
      <c r="E753" s="25"/>
      <c r="F753" s="25"/>
      <c r="G753" s="25"/>
      <c r="H753" s="25"/>
      <c r="I753" s="25"/>
      <c r="J753" s="25"/>
    </row>
    <row r="754" spans="1:10" ht="14.25" customHeight="1" x14ac:dyDescent="0.35">
      <c r="A754" s="25"/>
      <c r="B754" s="25"/>
      <c r="C754" s="25"/>
      <c r="D754" s="25"/>
      <c r="E754" s="25"/>
      <c r="F754" s="25"/>
      <c r="G754" s="25"/>
      <c r="H754" s="25"/>
      <c r="I754" s="25"/>
      <c r="J754" s="25"/>
    </row>
    <row r="755" spans="1:10" ht="14.25" customHeight="1" x14ac:dyDescent="0.35">
      <c r="A755" s="25"/>
      <c r="B755" s="25"/>
      <c r="C755" s="25"/>
      <c r="D755" s="25"/>
      <c r="E755" s="25"/>
      <c r="F755" s="25"/>
      <c r="G755" s="25"/>
      <c r="H755" s="25"/>
      <c r="I755" s="25"/>
      <c r="J755" s="25"/>
    </row>
    <row r="756" spans="1:10" ht="14.25" customHeight="1" x14ac:dyDescent="0.35">
      <c r="A756" s="25"/>
      <c r="B756" s="25"/>
      <c r="C756" s="25"/>
      <c r="D756" s="25"/>
      <c r="E756" s="25"/>
      <c r="F756" s="25"/>
      <c r="G756" s="25"/>
      <c r="H756" s="25"/>
      <c r="I756" s="25"/>
      <c r="J756" s="25"/>
    </row>
    <row r="757" spans="1:10" ht="14.25" customHeight="1" x14ac:dyDescent="0.35">
      <c r="A757" s="25"/>
      <c r="B757" s="25"/>
      <c r="C757" s="25"/>
      <c r="D757" s="25"/>
      <c r="E757" s="25"/>
      <c r="F757" s="25"/>
      <c r="G757" s="25"/>
      <c r="H757" s="25"/>
      <c r="I757" s="25"/>
      <c r="J757" s="25"/>
    </row>
    <row r="758" spans="1:10" ht="14.25" customHeight="1" x14ac:dyDescent="0.35">
      <c r="A758" s="25"/>
      <c r="B758" s="25"/>
      <c r="C758" s="25"/>
      <c r="D758" s="25"/>
      <c r="E758" s="25"/>
      <c r="F758" s="25"/>
      <c r="G758" s="25"/>
      <c r="H758" s="25"/>
      <c r="I758" s="25"/>
      <c r="J758" s="25"/>
    </row>
    <row r="759" spans="1:10" ht="14.25" customHeight="1" x14ac:dyDescent="0.35">
      <c r="A759" s="25"/>
      <c r="B759" s="25"/>
      <c r="C759" s="25"/>
      <c r="D759" s="25"/>
      <c r="E759" s="25"/>
      <c r="F759" s="25"/>
      <c r="G759" s="25"/>
      <c r="H759" s="25"/>
      <c r="I759" s="25"/>
      <c r="J759" s="25"/>
    </row>
    <row r="760" spans="1:10" ht="14.25" customHeight="1" x14ac:dyDescent="0.35">
      <c r="A760" s="25"/>
      <c r="B760" s="25"/>
      <c r="C760" s="25"/>
      <c r="D760" s="25"/>
      <c r="E760" s="25"/>
      <c r="F760" s="25"/>
      <c r="G760" s="25"/>
      <c r="H760" s="25"/>
      <c r="I760" s="25"/>
      <c r="J760" s="25"/>
    </row>
    <row r="761" spans="1:10" ht="14.25" customHeight="1" x14ac:dyDescent="0.35">
      <c r="A761" s="25"/>
      <c r="B761" s="25"/>
      <c r="C761" s="25"/>
      <c r="D761" s="25"/>
      <c r="E761" s="25"/>
      <c r="F761" s="25"/>
      <c r="G761" s="25"/>
      <c r="H761" s="25"/>
      <c r="I761" s="25"/>
      <c r="J761" s="25"/>
    </row>
    <row r="762" spans="1:10" ht="14.25" customHeight="1" x14ac:dyDescent="0.35">
      <c r="A762" s="25"/>
      <c r="B762" s="25"/>
      <c r="C762" s="25"/>
      <c r="D762" s="25"/>
      <c r="E762" s="25"/>
      <c r="F762" s="25"/>
      <c r="G762" s="25"/>
      <c r="H762" s="25"/>
      <c r="I762" s="25"/>
      <c r="J762" s="25"/>
    </row>
    <row r="763" spans="1:10" ht="14.25" customHeight="1" x14ac:dyDescent="0.35">
      <c r="A763" s="25"/>
      <c r="B763" s="25"/>
      <c r="C763" s="25"/>
      <c r="D763" s="25"/>
      <c r="E763" s="25"/>
      <c r="F763" s="25"/>
      <c r="G763" s="25"/>
      <c r="H763" s="25"/>
      <c r="I763" s="25"/>
      <c r="J763" s="25"/>
    </row>
    <row r="764" spans="1:10" ht="14.25" customHeight="1" x14ac:dyDescent="0.35">
      <c r="A764" s="25"/>
      <c r="B764" s="25"/>
      <c r="C764" s="25"/>
      <c r="D764" s="25"/>
      <c r="E764" s="25"/>
      <c r="F764" s="25"/>
      <c r="G764" s="25"/>
      <c r="H764" s="25"/>
      <c r="I764" s="25"/>
      <c r="J764" s="25"/>
    </row>
    <row r="765" spans="1:10" ht="14.25" customHeight="1" x14ac:dyDescent="0.35">
      <c r="A765" s="25"/>
      <c r="B765" s="25"/>
      <c r="C765" s="25"/>
      <c r="D765" s="25"/>
      <c r="E765" s="25"/>
      <c r="F765" s="25"/>
      <c r="G765" s="25"/>
      <c r="H765" s="25"/>
      <c r="I765" s="25"/>
      <c r="J765" s="25"/>
    </row>
    <row r="766" spans="1:10" ht="14.25" customHeight="1" x14ac:dyDescent="0.35">
      <c r="A766" s="25"/>
      <c r="B766" s="25"/>
      <c r="C766" s="25"/>
      <c r="D766" s="25"/>
      <c r="E766" s="25"/>
      <c r="F766" s="25"/>
      <c r="G766" s="25"/>
      <c r="H766" s="25"/>
      <c r="I766" s="25"/>
      <c r="J766" s="25"/>
    </row>
    <row r="767" spans="1:10" ht="14.25" customHeight="1" x14ac:dyDescent="0.35">
      <c r="A767" s="25"/>
      <c r="B767" s="25"/>
      <c r="C767" s="25"/>
      <c r="D767" s="25"/>
      <c r="E767" s="25"/>
      <c r="F767" s="25"/>
      <c r="G767" s="25"/>
      <c r="H767" s="25"/>
      <c r="I767" s="25"/>
      <c r="J767" s="25"/>
    </row>
    <row r="768" spans="1:10" ht="14.25" customHeight="1" x14ac:dyDescent="0.35">
      <c r="A768" s="25"/>
      <c r="B768" s="25"/>
      <c r="C768" s="25"/>
      <c r="D768" s="25"/>
      <c r="E768" s="25"/>
      <c r="F768" s="25"/>
      <c r="G768" s="25"/>
      <c r="H768" s="25"/>
      <c r="I768" s="25"/>
      <c r="J768" s="25"/>
    </row>
    <row r="769" spans="1:10" ht="14.25" customHeight="1" x14ac:dyDescent="0.35">
      <c r="A769" s="25"/>
      <c r="B769" s="25"/>
      <c r="C769" s="25"/>
      <c r="D769" s="25"/>
      <c r="E769" s="25"/>
      <c r="F769" s="25"/>
      <c r="G769" s="25"/>
      <c r="H769" s="25"/>
      <c r="I769" s="25"/>
      <c r="J769" s="25"/>
    </row>
    <row r="770" spans="1:10" ht="14.25" customHeight="1" x14ac:dyDescent="0.35">
      <c r="A770" s="25"/>
      <c r="B770" s="25"/>
      <c r="C770" s="25"/>
      <c r="D770" s="25"/>
      <c r="E770" s="25"/>
      <c r="F770" s="25"/>
      <c r="G770" s="25"/>
      <c r="H770" s="25"/>
      <c r="I770" s="25"/>
      <c r="J770" s="25"/>
    </row>
    <row r="771" spans="1:10" ht="14.25" customHeight="1" x14ac:dyDescent="0.35">
      <c r="A771" s="25"/>
      <c r="B771" s="25"/>
      <c r="C771" s="25"/>
      <c r="D771" s="25"/>
      <c r="E771" s="25"/>
      <c r="F771" s="25"/>
      <c r="G771" s="25"/>
      <c r="H771" s="25"/>
      <c r="I771" s="25"/>
      <c r="J771" s="25"/>
    </row>
    <row r="772" spans="1:10" ht="14.25" customHeight="1" x14ac:dyDescent="0.35">
      <c r="A772" s="25"/>
      <c r="B772" s="25"/>
      <c r="C772" s="25"/>
      <c r="D772" s="25"/>
      <c r="E772" s="25"/>
      <c r="F772" s="25"/>
      <c r="G772" s="25"/>
      <c r="H772" s="25"/>
      <c r="I772" s="25"/>
      <c r="J772" s="25"/>
    </row>
    <row r="773" spans="1:10" ht="14.25" customHeight="1" x14ac:dyDescent="0.35">
      <c r="A773" s="25"/>
      <c r="B773" s="25"/>
      <c r="C773" s="25"/>
      <c r="D773" s="25"/>
      <c r="E773" s="25"/>
      <c r="F773" s="25"/>
      <c r="G773" s="25"/>
      <c r="H773" s="25"/>
      <c r="I773" s="25"/>
      <c r="J773" s="25"/>
    </row>
    <row r="774" spans="1:10" ht="14.25" customHeight="1" x14ac:dyDescent="0.35">
      <c r="A774" s="25"/>
      <c r="B774" s="25"/>
      <c r="C774" s="25"/>
      <c r="D774" s="25"/>
      <c r="E774" s="25"/>
      <c r="F774" s="25"/>
      <c r="G774" s="25"/>
      <c r="H774" s="25"/>
      <c r="I774" s="25"/>
      <c r="J774" s="25"/>
    </row>
    <row r="775" spans="1:10" ht="14.25" customHeight="1" x14ac:dyDescent="0.35">
      <c r="A775" s="25"/>
      <c r="B775" s="25"/>
      <c r="C775" s="25"/>
      <c r="D775" s="25"/>
      <c r="E775" s="25"/>
      <c r="F775" s="25"/>
      <c r="G775" s="25"/>
      <c r="H775" s="25"/>
      <c r="I775" s="25"/>
      <c r="J775" s="25"/>
    </row>
    <row r="776" spans="1:10" ht="14.25" customHeight="1" x14ac:dyDescent="0.35">
      <c r="A776" s="25"/>
      <c r="B776" s="25"/>
      <c r="C776" s="25"/>
      <c r="D776" s="25"/>
      <c r="E776" s="25"/>
      <c r="F776" s="25"/>
      <c r="G776" s="25"/>
      <c r="H776" s="25"/>
      <c r="I776" s="25"/>
      <c r="J776" s="25"/>
    </row>
    <row r="777" spans="1:10" ht="14.25" customHeight="1" x14ac:dyDescent="0.35">
      <c r="A777" s="25"/>
      <c r="B777" s="25"/>
      <c r="C777" s="25"/>
      <c r="D777" s="25"/>
      <c r="E777" s="25"/>
      <c r="F777" s="25"/>
      <c r="G777" s="25"/>
      <c r="H777" s="25"/>
      <c r="I777" s="25"/>
      <c r="J777" s="25"/>
    </row>
    <row r="778" spans="1:10" ht="14.25" customHeight="1" x14ac:dyDescent="0.35">
      <c r="A778" s="25"/>
      <c r="B778" s="25"/>
      <c r="C778" s="25"/>
      <c r="D778" s="25"/>
      <c r="E778" s="25"/>
      <c r="F778" s="25"/>
      <c r="G778" s="25"/>
      <c r="H778" s="25"/>
      <c r="I778" s="25"/>
      <c r="J778" s="25"/>
    </row>
    <row r="779" spans="1:10" ht="14.25" customHeight="1" x14ac:dyDescent="0.35">
      <c r="A779" s="25"/>
      <c r="B779" s="25"/>
      <c r="C779" s="25"/>
      <c r="D779" s="25"/>
      <c r="E779" s="25"/>
      <c r="F779" s="25"/>
      <c r="G779" s="25"/>
      <c r="H779" s="25"/>
      <c r="I779" s="25"/>
      <c r="J779" s="25"/>
    </row>
    <row r="780" spans="1:10" ht="14.25" customHeight="1" x14ac:dyDescent="0.35">
      <c r="A780" s="25"/>
      <c r="B780" s="25"/>
      <c r="C780" s="25"/>
      <c r="D780" s="25"/>
      <c r="E780" s="25"/>
      <c r="F780" s="25"/>
      <c r="G780" s="25"/>
      <c r="H780" s="25"/>
      <c r="I780" s="25"/>
      <c r="J780" s="25"/>
    </row>
    <row r="781" spans="1:10" ht="14.25" customHeight="1" x14ac:dyDescent="0.35">
      <c r="A781" s="25"/>
      <c r="B781" s="25"/>
      <c r="C781" s="25"/>
      <c r="D781" s="25"/>
      <c r="E781" s="25"/>
      <c r="F781" s="25"/>
      <c r="G781" s="25"/>
      <c r="H781" s="25"/>
      <c r="I781" s="25"/>
      <c r="J781" s="25"/>
    </row>
    <row r="782" spans="1:10" ht="14.25" customHeight="1" x14ac:dyDescent="0.35">
      <c r="A782" s="25"/>
      <c r="B782" s="25"/>
      <c r="C782" s="25"/>
      <c r="D782" s="25"/>
      <c r="E782" s="25"/>
      <c r="F782" s="25"/>
      <c r="G782" s="25"/>
      <c r="H782" s="25"/>
      <c r="I782" s="25"/>
      <c r="J782" s="25"/>
    </row>
    <row r="783" spans="1:10" ht="14.25" customHeight="1" x14ac:dyDescent="0.35">
      <c r="A783" s="25"/>
      <c r="B783" s="25"/>
      <c r="C783" s="25"/>
      <c r="D783" s="25"/>
      <c r="E783" s="25"/>
      <c r="F783" s="25"/>
      <c r="G783" s="25"/>
      <c r="H783" s="25"/>
      <c r="I783" s="25"/>
      <c r="J783" s="25"/>
    </row>
    <row r="784" spans="1:10" ht="14.25" customHeight="1" x14ac:dyDescent="0.35">
      <c r="A784" s="25"/>
      <c r="B784" s="25"/>
      <c r="C784" s="25"/>
      <c r="D784" s="25"/>
      <c r="E784" s="25"/>
      <c r="F784" s="25"/>
      <c r="G784" s="25"/>
      <c r="H784" s="25"/>
      <c r="I784" s="25"/>
      <c r="J784" s="25"/>
    </row>
    <row r="785" spans="1:10" ht="14.25" customHeight="1" x14ac:dyDescent="0.35">
      <c r="A785" s="25"/>
      <c r="B785" s="25"/>
      <c r="C785" s="25"/>
      <c r="D785" s="25"/>
      <c r="E785" s="25"/>
      <c r="F785" s="25"/>
      <c r="G785" s="25"/>
      <c r="H785" s="25"/>
      <c r="I785" s="25"/>
      <c r="J785" s="25"/>
    </row>
    <row r="786" spans="1:10" ht="14.25" customHeight="1" x14ac:dyDescent="0.35">
      <c r="A786" s="25"/>
      <c r="B786" s="25"/>
      <c r="C786" s="25"/>
      <c r="D786" s="25"/>
      <c r="E786" s="25"/>
      <c r="F786" s="25"/>
      <c r="G786" s="25"/>
      <c r="H786" s="25"/>
      <c r="I786" s="25"/>
      <c r="J786" s="25"/>
    </row>
    <row r="787" spans="1:10" ht="14.25" customHeight="1" x14ac:dyDescent="0.35">
      <c r="A787" s="25"/>
      <c r="B787" s="25"/>
      <c r="C787" s="25"/>
      <c r="D787" s="25"/>
      <c r="E787" s="25"/>
      <c r="F787" s="25"/>
      <c r="G787" s="25"/>
      <c r="H787" s="25"/>
      <c r="I787" s="25"/>
      <c r="J787" s="25"/>
    </row>
    <row r="788" spans="1:10" ht="14.25" customHeight="1" x14ac:dyDescent="0.35">
      <c r="A788" s="25"/>
      <c r="B788" s="25"/>
      <c r="C788" s="25"/>
      <c r="D788" s="25"/>
      <c r="E788" s="25"/>
      <c r="F788" s="25"/>
      <c r="G788" s="25"/>
      <c r="H788" s="25"/>
      <c r="I788" s="25"/>
      <c r="J788" s="25"/>
    </row>
    <row r="789" spans="1:10" ht="14.25" customHeight="1" x14ac:dyDescent="0.35">
      <c r="A789" s="25"/>
      <c r="B789" s="25"/>
      <c r="C789" s="25"/>
      <c r="D789" s="25"/>
      <c r="E789" s="25"/>
      <c r="F789" s="25"/>
      <c r="G789" s="25"/>
      <c r="H789" s="25"/>
      <c r="I789" s="25"/>
      <c r="J789" s="25"/>
    </row>
    <row r="790" spans="1:10" ht="14.25" customHeight="1" x14ac:dyDescent="0.35">
      <c r="A790" s="25"/>
      <c r="B790" s="25"/>
      <c r="C790" s="25"/>
      <c r="D790" s="25"/>
      <c r="E790" s="25"/>
      <c r="F790" s="25"/>
      <c r="G790" s="25"/>
      <c r="H790" s="25"/>
      <c r="I790" s="25"/>
      <c r="J790" s="25"/>
    </row>
    <row r="791" spans="1:10" ht="14.25" customHeight="1" x14ac:dyDescent="0.35">
      <c r="A791" s="25"/>
      <c r="B791" s="25"/>
      <c r="C791" s="25"/>
      <c r="D791" s="25"/>
      <c r="E791" s="25"/>
      <c r="F791" s="25"/>
      <c r="G791" s="25"/>
      <c r="H791" s="25"/>
      <c r="I791" s="25"/>
      <c r="J791" s="25"/>
    </row>
    <row r="792" spans="1:10" ht="14.25" customHeight="1" x14ac:dyDescent="0.35">
      <c r="A792" s="25"/>
      <c r="B792" s="25"/>
      <c r="C792" s="25"/>
      <c r="D792" s="25"/>
      <c r="E792" s="25"/>
      <c r="F792" s="25"/>
      <c r="G792" s="25"/>
      <c r="H792" s="25"/>
      <c r="I792" s="25"/>
      <c r="J792" s="25"/>
    </row>
    <row r="793" spans="1:10" ht="14.25" customHeight="1" x14ac:dyDescent="0.35">
      <c r="A793" s="25"/>
      <c r="B793" s="25"/>
      <c r="C793" s="25"/>
      <c r="D793" s="25"/>
      <c r="E793" s="25"/>
      <c r="F793" s="25"/>
      <c r="G793" s="25"/>
      <c r="H793" s="25"/>
      <c r="I793" s="25"/>
      <c r="J793" s="25"/>
    </row>
    <row r="794" spans="1:10" ht="14.25" customHeight="1" x14ac:dyDescent="0.35">
      <c r="A794" s="25"/>
      <c r="B794" s="25"/>
      <c r="C794" s="25"/>
      <c r="D794" s="25"/>
      <c r="E794" s="25"/>
      <c r="F794" s="25"/>
      <c r="G794" s="25"/>
      <c r="H794" s="25"/>
      <c r="I794" s="25"/>
      <c r="J794" s="25"/>
    </row>
    <row r="795" spans="1:10" ht="14.25" customHeight="1" x14ac:dyDescent="0.35">
      <c r="A795" s="25"/>
      <c r="B795" s="25"/>
      <c r="C795" s="25"/>
      <c r="D795" s="25"/>
      <c r="E795" s="25"/>
      <c r="F795" s="25"/>
      <c r="G795" s="25"/>
      <c r="H795" s="25"/>
      <c r="I795" s="25"/>
      <c r="J795" s="25"/>
    </row>
    <row r="796" spans="1:10" ht="14.25" customHeight="1" x14ac:dyDescent="0.35">
      <c r="A796" s="25"/>
      <c r="B796" s="25"/>
      <c r="C796" s="25"/>
      <c r="D796" s="25"/>
      <c r="E796" s="25"/>
      <c r="F796" s="25"/>
      <c r="G796" s="25"/>
      <c r="H796" s="25"/>
      <c r="I796" s="25"/>
      <c r="J796" s="25"/>
    </row>
    <row r="797" spans="1:10" ht="14.25" customHeight="1" x14ac:dyDescent="0.35">
      <c r="A797" s="25"/>
      <c r="B797" s="25"/>
      <c r="C797" s="25"/>
      <c r="D797" s="25"/>
      <c r="E797" s="25"/>
      <c r="F797" s="25"/>
      <c r="G797" s="25"/>
      <c r="H797" s="25"/>
      <c r="I797" s="25"/>
      <c r="J797" s="25"/>
    </row>
    <row r="798" spans="1:10" ht="14.25" customHeight="1" x14ac:dyDescent="0.35">
      <c r="A798" s="25"/>
      <c r="B798" s="25"/>
      <c r="C798" s="25"/>
      <c r="D798" s="25"/>
      <c r="E798" s="25"/>
      <c r="F798" s="25"/>
      <c r="G798" s="25"/>
      <c r="H798" s="25"/>
      <c r="I798" s="25"/>
      <c r="J798" s="25"/>
    </row>
    <row r="799" spans="1:10" ht="14.25" customHeight="1" x14ac:dyDescent="0.35">
      <c r="A799" s="25"/>
      <c r="B799" s="25"/>
      <c r="C799" s="25"/>
      <c r="D799" s="25"/>
      <c r="E799" s="25"/>
      <c r="F799" s="25"/>
      <c r="G799" s="25"/>
      <c r="H799" s="25"/>
      <c r="I799" s="25"/>
      <c r="J799" s="25"/>
    </row>
    <row r="800" spans="1:10" ht="14.25" customHeight="1" x14ac:dyDescent="0.35">
      <c r="A800" s="25"/>
      <c r="B800" s="25"/>
      <c r="C800" s="25"/>
      <c r="D800" s="25"/>
      <c r="E800" s="25"/>
      <c r="F800" s="25"/>
      <c r="G800" s="25"/>
      <c r="H800" s="25"/>
      <c r="I800" s="25"/>
      <c r="J800" s="25"/>
    </row>
    <row r="801" spans="1:10" ht="14.25" customHeight="1" x14ac:dyDescent="0.35">
      <c r="A801" s="25"/>
      <c r="B801" s="25"/>
      <c r="C801" s="25"/>
      <c r="D801" s="25"/>
      <c r="E801" s="25"/>
      <c r="F801" s="25"/>
      <c r="G801" s="25"/>
      <c r="H801" s="25"/>
      <c r="I801" s="25"/>
      <c r="J801" s="25"/>
    </row>
    <row r="802" spans="1:10" ht="14.25" customHeight="1" x14ac:dyDescent="0.35">
      <c r="A802" s="25"/>
      <c r="B802" s="25"/>
      <c r="C802" s="25"/>
      <c r="D802" s="25"/>
      <c r="E802" s="25"/>
      <c r="F802" s="25"/>
      <c r="G802" s="25"/>
      <c r="H802" s="25"/>
      <c r="I802" s="25"/>
      <c r="J802" s="25"/>
    </row>
    <row r="803" spans="1:10" ht="14.25" customHeight="1" x14ac:dyDescent="0.35">
      <c r="A803" s="25"/>
      <c r="B803" s="25"/>
      <c r="C803" s="25"/>
      <c r="D803" s="25"/>
      <c r="E803" s="25"/>
      <c r="F803" s="25"/>
      <c r="G803" s="25"/>
      <c r="H803" s="25"/>
      <c r="I803" s="25"/>
      <c r="J803" s="25"/>
    </row>
    <row r="804" spans="1:10" ht="14.25" customHeight="1" x14ac:dyDescent="0.35">
      <c r="A804" s="25"/>
      <c r="B804" s="25"/>
      <c r="C804" s="25"/>
      <c r="D804" s="25"/>
      <c r="E804" s="25"/>
      <c r="F804" s="25"/>
      <c r="G804" s="25"/>
      <c r="H804" s="25"/>
      <c r="I804" s="25"/>
      <c r="J804" s="25"/>
    </row>
    <row r="805" spans="1:10" ht="14.25" customHeight="1" x14ac:dyDescent="0.35">
      <c r="A805" s="25"/>
      <c r="B805" s="25"/>
      <c r="C805" s="25"/>
      <c r="D805" s="25"/>
      <c r="E805" s="25"/>
      <c r="F805" s="25"/>
      <c r="G805" s="25"/>
      <c r="H805" s="25"/>
      <c r="I805" s="25"/>
      <c r="J805" s="25"/>
    </row>
    <row r="806" spans="1:10" ht="14.25" customHeight="1" x14ac:dyDescent="0.35">
      <c r="A806" s="25"/>
      <c r="B806" s="25"/>
      <c r="C806" s="25"/>
      <c r="D806" s="25"/>
      <c r="E806" s="25"/>
      <c r="F806" s="25"/>
      <c r="G806" s="25"/>
      <c r="H806" s="25"/>
      <c r="I806" s="25"/>
      <c r="J806" s="25"/>
    </row>
    <row r="807" spans="1:10" ht="14.25" customHeight="1" x14ac:dyDescent="0.35">
      <c r="A807" s="25"/>
      <c r="B807" s="25"/>
      <c r="C807" s="25"/>
      <c r="D807" s="25"/>
      <c r="E807" s="25"/>
      <c r="F807" s="25"/>
      <c r="G807" s="25"/>
      <c r="H807" s="25"/>
      <c r="I807" s="25"/>
      <c r="J807" s="25"/>
    </row>
    <row r="808" spans="1:10" ht="14.25" customHeight="1" x14ac:dyDescent="0.35">
      <c r="A808" s="25"/>
      <c r="B808" s="25"/>
      <c r="C808" s="25"/>
      <c r="D808" s="25"/>
      <c r="E808" s="25"/>
      <c r="F808" s="25"/>
      <c r="G808" s="25"/>
      <c r="H808" s="25"/>
      <c r="I808" s="25"/>
      <c r="J808" s="25"/>
    </row>
    <row r="809" spans="1:10" ht="14.25" customHeight="1" x14ac:dyDescent="0.35">
      <c r="A809" s="25"/>
      <c r="B809" s="25"/>
      <c r="C809" s="25"/>
      <c r="D809" s="25"/>
      <c r="E809" s="25"/>
      <c r="F809" s="25"/>
      <c r="G809" s="25"/>
      <c r="H809" s="25"/>
      <c r="I809" s="25"/>
      <c r="J809" s="25"/>
    </row>
    <row r="810" spans="1:10" ht="14.25" customHeight="1" x14ac:dyDescent="0.35">
      <c r="A810" s="25"/>
      <c r="B810" s="25"/>
      <c r="C810" s="25"/>
      <c r="D810" s="25"/>
      <c r="E810" s="25"/>
      <c r="F810" s="25"/>
      <c r="G810" s="25"/>
      <c r="H810" s="25"/>
      <c r="I810" s="25"/>
      <c r="J810" s="25"/>
    </row>
    <row r="811" spans="1:10" ht="14.25" customHeight="1" x14ac:dyDescent="0.35">
      <c r="A811" s="25"/>
      <c r="B811" s="25"/>
      <c r="C811" s="25"/>
      <c r="D811" s="25"/>
      <c r="E811" s="25"/>
      <c r="F811" s="25"/>
      <c r="G811" s="25"/>
      <c r="H811" s="25"/>
      <c r="I811" s="25"/>
      <c r="J811" s="25"/>
    </row>
    <row r="812" spans="1:10" ht="14.25" customHeight="1" x14ac:dyDescent="0.35">
      <c r="A812" s="25"/>
      <c r="B812" s="25"/>
      <c r="C812" s="25"/>
      <c r="D812" s="25"/>
      <c r="E812" s="25"/>
      <c r="F812" s="25"/>
      <c r="G812" s="25"/>
      <c r="H812" s="25"/>
      <c r="I812" s="25"/>
      <c r="J812" s="25"/>
    </row>
    <row r="813" spans="1:10" ht="14.25" customHeight="1" x14ac:dyDescent="0.35">
      <c r="A813" s="25"/>
      <c r="B813" s="25"/>
      <c r="C813" s="25"/>
      <c r="D813" s="25"/>
      <c r="E813" s="25"/>
      <c r="F813" s="25"/>
      <c r="G813" s="25"/>
      <c r="H813" s="25"/>
      <c r="I813" s="25"/>
      <c r="J813" s="25"/>
    </row>
    <row r="814" spans="1:10" ht="14.25" customHeight="1" x14ac:dyDescent="0.35">
      <c r="A814" s="25"/>
      <c r="B814" s="25"/>
      <c r="C814" s="25"/>
      <c r="D814" s="25"/>
      <c r="E814" s="25"/>
      <c r="F814" s="25"/>
      <c r="G814" s="25"/>
      <c r="H814" s="25"/>
      <c r="I814" s="25"/>
      <c r="J814" s="25"/>
    </row>
    <row r="815" spans="1:10" ht="14.25" customHeight="1" x14ac:dyDescent="0.35">
      <c r="A815" s="25"/>
      <c r="B815" s="25"/>
      <c r="C815" s="25"/>
      <c r="D815" s="25"/>
      <c r="E815" s="25"/>
      <c r="F815" s="25"/>
      <c r="G815" s="25"/>
      <c r="H815" s="25"/>
      <c r="I815" s="25"/>
      <c r="J815" s="25"/>
    </row>
    <row r="816" spans="1:10" ht="14.25" customHeight="1" x14ac:dyDescent="0.35">
      <c r="A816" s="25"/>
      <c r="B816" s="25"/>
      <c r="C816" s="25"/>
      <c r="D816" s="25"/>
      <c r="E816" s="25"/>
      <c r="F816" s="25"/>
      <c r="G816" s="25"/>
      <c r="H816" s="25"/>
      <c r="I816" s="25"/>
      <c r="J816" s="25"/>
    </row>
    <row r="817" spans="1:10" ht="14.25" customHeight="1" x14ac:dyDescent="0.35">
      <c r="A817" s="25"/>
      <c r="B817" s="25"/>
      <c r="C817" s="25"/>
      <c r="D817" s="25"/>
      <c r="E817" s="25"/>
      <c r="F817" s="25"/>
      <c r="G817" s="25"/>
      <c r="H817" s="25"/>
      <c r="I817" s="25"/>
      <c r="J817" s="25"/>
    </row>
    <row r="818" spans="1:10" ht="14.25" customHeight="1" x14ac:dyDescent="0.35">
      <c r="A818" s="25"/>
      <c r="B818" s="25"/>
      <c r="C818" s="25"/>
      <c r="D818" s="25"/>
      <c r="E818" s="25"/>
      <c r="F818" s="25"/>
      <c r="G818" s="25"/>
      <c r="H818" s="25"/>
      <c r="I818" s="25"/>
      <c r="J818" s="25"/>
    </row>
    <row r="819" spans="1:10" ht="14.25" customHeight="1" x14ac:dyDescent="0.35">
      <c r="A819" s="25"/>
      <c r="B819" s="25"/>
      <c r="C819" s="25"/>
      <c r="D819" s="25"/>
      <c r="E819" s="25"/>
      <c r="F819" s="25"/>
      <c r="G819" s="25"/>
      <c r="H819" s="25"/>
      <c r="I819" s="25"/>
      <c r="J819" s="25"/>
    </row>
    <row r="820" spans="1:10" ht="14.25" customHeight="1" x14ac:dyDescent="0.35">
      <c r="A820" s="25"/>
      <c r="B820" s="25"/>
      <c r="C820" s="25"/>
      <c r="D820" s="25"/>
      <c r="E820" s="25"/>
      <c r="F820" s="25"/>
      <c r="G820" s="25"/>
      <c r="H820" s="25"/>
      <c r="I820" s="25"/>
      <c r="J820" s="25"/>
    </row>
    <row r="821" spans="1:10" ht="14.25" customHeight="1" x14ac:dyDescent="0.35">
      <c r="A821" s="25"/>
      <c r="B821" s="25"/>
      <c r="C821" s="25"/>
      <c r="D821" s="25"/>
      <c r="E821" s="25"/>
      <c r="F821" s="25"/>
      <c r="G821" s="25"/>
      <c r="H821" s="25"/>
      <c r="I821" s="25"/>
      <c r="J821" s="25"/>
    </row>
    <row r="822" spans="1:10" ht="14.25" customHeight="1" x14ac:dyDescent="0.35">
      <c r="A822" s="25"/>
      <c r="B822" s="25"/>
      <c r="C822" s="25"/>
      <c r="D822" s="25"/>
      <c r="E822" s="25"/>
      <c r="F822" s="25"/>
      <c r="G822" s="25"/>
      <c r="H822" s="25"/>
      <c r="I822" s="25"/>
      <c r="J822" s="25"/>
    </row>
    <row r="823" spans="1:10" ht="14.25" customHeight="1" x14ac:dyDescent="0.35">
      <c r="A823" s="25"/>
      <c r="B823" s="25"/>
      <c r="C823" s="25"/>
      <c r="D823" s="25"/>
      <c r="E823" s="25"/>
      <c r="F823" s="25"/>
      <c r="G823" s="25"/>
      <c r="H823" s="25"/>
      <c r="I823" s="25"/>
      <c r="J823" s="25"/>
    </row>
    <row r="824" spans="1:10" ht="14.25" customHeight="1" x14ac:dyDescent="0.35">
      <c r="A824" s="25"/>
      <c r="B824" s="25"/>
      <c r="C824" s="25"/>
      <c r="D824" s="25"/>
      <c r="E824" s="25"/>
      <c r="F824" s="25"/>
      <c r="G824" s="25"/>
      <c r="H824" s="25"/>
      <c r="I824" s="25"/>
      <c r="J824" s="25"/>
    </row>
    <row r="825" spans="1:10" ht="14.25" customHeight="1" x14ac:dyDescent="0.35">
      <c r="A825" s="25"/>
      <c r="B825" s="25"/>
      <c r="C825" s="25"/>
      <c r="D825" s="25"/>
      <c r="E825" s="25"/>
      <c r="F825" s="25"/>
      <c r="G825" s="25"/>
      <c r="H825" s="25"/>
      <c r="I825" s="25"/>
      <c r="J825" s="25"/>
    </row>
    <row r="826" spans="1:10" ht="14.25" customHeight="1" x14ac:dyDescent="0.35">
      <c r="A826" s="25"/>
      <c r="B826" s="25"/>
      <c r="C826" s="25"/>
      <c r="D826" s="25"/>
      <c r="E826" s="25"/>
      <c r="F826" s="25"/>
      <c r="G826" s="25"/>
      <c r="H826" s="25"/>
      <c r="I826" s="25"/>
      <c r="J826" s="25"/>
    </row>
    <row r="827" spans="1:10" ht="14.25" customHeight="1" x14ac:dyDescent="0.35">
      <c r="A827" s="25"/>
      <c r="B827" s="25"/>
      <c r="C827" s="25"/>
      <c r="D827" s="25"/>
      <c r="E827" s="25"/>
      <c r="F827" s="25"/>
      <c r="G827" s="25"/>
      <c r="H827" s="25"/>
      <c r="I827" s="25"/>
      <c r="J827" s="25"/>
    </row>
    <row r="828" spans="1:10" ht="14.25" customHeight="1" x14ac:dyDescent="0.35">
      <c r="A828" s="25"/>
      <c r="B828" s="25"/>
      <c r="C828" s="25"/>
      <c r="D828" s="25"/>
      <c r="E828" s="25"/>
      <c r="F828" s="25"/>
      <c r="G828" s="25"/>
      <c r="H828" s="25"/>
      <c r="I828" s="25"/>
      <c r="J828" s="25"/>
    </row>
    <row r="829" spans="1:10" ht="14.25" customHeight="1" x14ac:dyDescent="0.35">
      <c r="A829" s="25"/>
      <c r="B829" s="25"/>
      <c r="C829" s="25"/>
      <c r="D829" s="25"/>
      <c r="E829" s="25"/>
      <c r="F829" s="25"/>
      <c r="G829" s="25"/>
      <c r="H829" s="25"/>
      <c r="I829" s="25"/>
      <c r="J829" s="25"/>
    </row>
    <row r="830" spans="1:10" ht="14.25" customHeight="1" x14ac:dyDescent="0.35">
      <c r="A830" s="25"/>
      <c r="B830" s="25"/>
      <c r="C830" s="25"/>
      <c r="D830" s="25"/>
      <c r="E830" s="25"/>
      <c r="F830" s="25"/>
      <c r="G830" s="25"/>
      <c r="H830" s="25"/>
      <c r="I830" s="25"/>
      <c r="J830" s="25"/>
    </row>
    <row r="831" spans="1:10" ht="14.25" customHeight="1" x14ac:dyDescent="0.35">
      <c r="A831" s="25"/>
      <c r="B831" s="25"/>
      <c r="C831" s="25"/>
      <c r="D831" s="25"/>
      <c r="E831" s="25"/>
      <c r="F831" s="25"/>
      <c r="G831" s="25"/>
      <c r="H831" s="25"/>
      <c r="I831" s="25"/>
      <c r="J831" s="25"/>
    </row>
    <row r="832" spans="1:10" ht="14.25" customHeight="1" x14ac:dyDescent="0.35">
      <c r="A832" s="25"/>
      <c r="B832" s="25"/>
      <c r="C832" s="25"/>
      <c r="D832" s="25"/>
      <c r="E832" s="25"/>
      <c r="F832" s="25"/>
      <c r="G832" s="25"/>
      <c r="H832" s="25"/>
      <c r="I832" s="25"/>
      <c r="J832" s="25"/>
    </row>
    <row r="833" spans="1:10" ht="14.25" customHeight="1" x14ac:dyDescent="0.35">
      <c r="A833" s="25"/>
      <c r="B833" s="25"/>
      <c r="C833" s="25"/>
      <c r="D833" s="25"/>
      <c r="E833" s="25"/>
      <c r="F833" s="25"/>
      <c r="G833" s="25"/>
      <c r="H833" s="25"/>
      <c r="I833" s="25"/>
      <c r="J833" s="25"/>
    </row>
    <row r="834" spans="1:10" ht="14.25" customHeight="1" x14ac:dyDescent="0.35">
      <c r="A834" s="25"/>
      <c r="B834" s="25"/>
      <c r="C834" s="25"/>
      <c r="D834" s="25"/>
      <c r="E834" s="25"/>
      <c r="F834" s="25"/>
      <c r="G834" s="25"/>
      <c r="H834" s="25"/>
      <c r="I834" s="25"/>
      <c r="J834" s="25"/>
    </row>
    <row r="835" spans="1:10" ht="14.25" customHeight="1" x14ac:dyDescent="0.35">
      <c r="A835" s="25"/>
      <c r="B835" s="25"/>
      <c r="C835" s="25"/>
      <c r="D835" s="25"/>
      <c r="E835" s="25"/>
      <c r="F835" s="25"/>
      <c r="G835" s="25"/>
      <c r="H835" s="25"/>
      <c r="I835" s="25"/>
      <c r="J835" s="25"/>
    </row>
    <row r="836" spans="1:10" ht="14.25" customHeight="1" x14ac:dyDescent="0.35">
      <c r="A836" s="25"/>
      <c r="B836" s="25"/>
      <c r="C836" s="25"/>
      <c r="D836" s="25"/>
      <c r="E836" s="25"/>
      <c r="F836" s="25"/>
      <c r="G836" s="25"/>
      <c r="H836" s="25"/>
      <c r="I836" s="25"/>
      <c r="J836" s="25"/>
    </row>
    <row r="837" spans="1:10" ht="14.25" customHeight="1" x14ac:dyDescent="0.35">
      <c r="A837" s="25"/>
      <c r="B837" s="25"/>
      <c r="C837" s="25"/>
      <c r="D837" s="25"/>
      <c r="E837" s="25"/>
      <c r="F837" s="25"/>
      <c r="G837" s="25"/>
      <c r="H837" s="25"/>
      <c r="I837" s="25"/>
      <c r="J837" s="25"/>
    </row>
    <row r="838" spans="1:10" ht="14.25" customHeight="1" x14ac:dyDescent="0.35">
      <c r="A838" s="25"/>
      <c r="B838" s="25"/>
      <c r="C838" s="25"/>
      <c r="D838" s="25"/>
      <c r="E838" s="25"/>
      <c r="F838" s="25"/>
      <c r="G838" s="25"/>
      <c r="H838" s="25"/>
      <c r="I838" s="25"/>
      <c r="J838" s="25"/>
    </row>
    <row r="839" spans="1:10" ht="14.25" customHeight="1" x14ac:dyDescent="0.35">
      <c r="A839" s="25"/>
      <c r="B839" s="25"/>
      <c r="C839" s="25"/>
      <c r="D839" s="25"/>
      <c r="E839" s="25"/>
      <c r="F839" s="25"/>
      <c r="G839" s="25"/>
      <c r="H839" s="25"/>
      <c r="I839" s="25"/>
      <c r="J839" s="25"/>
    </row>
    <row r="840" spans="1:10" ht="14.25" customHeight="1" x14ac:dyDescent="0.35">
      <c r="A840" s="25"/>
      <c r="B840" s="25"/>
      <c r="C840" s="25"/>
      <c r="D840" s="25"/>
      <c r="E840" s="25"/>
      <c r="F840" s="25"/>
      <c r="G840" s="25"/>
      <c r="H840" s="25"/>
      <c r="I840" s="25"/>
      <c r="J840" s="25"/>
    </row>
    <row r="841" spans="1:10" ht="14.25" customHeight="1" x14ac:dyDescent="0.35">
      <c r="A841" s="25"/>
      <c r="B841" s="25"/>
      <c r="C841" s="25"/>
      <c r="D841" s="25"/>
      <c r="E841" s="25"/>
      <c r="F841" s="25"/>
      <c r="G841" s="25"/>
      <c r="H841" s="25"/>
      <c r="I841" s="25"/>
      <c r="J841" s="25"/>
    </row>
    <row r="842" spans="1:10" ht="14.25" customHeight="1" x14ac:dyDescent="0.35">
      <c r="A842" s="25"/>
      <c r="B842" s="25"/>
      <c r="C842" s="25"/>
      <c r="D842" s="25"/>
      <c r="E842" s="25"/>
      <c r="F842" s="25"/>
      <c r="G842" s="25"/>
      <c r="H842" s="25"/>
      <c r="I842" s="25"/>
      <c r="J842" s="25"/>
    </row>
    <row r="843" spans="1:10" ht="14.25" customHeight="1" x14ac:dyDescent="0.35">
      <c r="A843" s="25"/>
      <c r="B843" s="25"/>
      <c r="C843" s="25"/>
      <c r="D843" s="25"/>
      <c r="E843" s="25"/>
      <c r="F843" s="25"/>
      <c r="G843" s="25"/>
      <c r="H843" s="25"/>
      <c r="I843" s="25"/>
      <c r="J843" s="25"/>
    </row>
    <row r="844" spans="1:10" ht="14.25" customHeight="1" x14ac:dyDescent="0.35">
      <c r="A844" s="25"/>
      <c r="B844" s="25"/>
      <c r="C844" s="25"/>
      <c r="D844" s="25"/>
      <c r="E844" s="25"/>
      <c r="F844" s="25"/>
      <c r="G844" s="25"/>
      <c r="H844" s="25"/>
      <c r="I844" s="25"/>
      <c r="J844" s="25"/>
    </row>
    <row r="845" spans="1:10" ht="14.25" customHeight="1" x14ac:dyDescent="0.35">
      <c r="A845" s="25"/>
      <c r="B845" s="25"/>
      <c r="C845" s="25"/>
      <c r="D845" s="25"/>
      <c r="E845" s="25"/>
      <c r="F845" s="25"/>
      <c r="G845" s="25"/>
      <c r="H845" s="25"/>
      <c r="I845" s="25"/>
      <c r="J845" s="25"/>
    </row>
    <row r="846" spans="1:10" ht="14.25" customHeight="1" x14ac:dyDescent="0.35">
      <c r="A846" s="25"/>
      <c r="B846" s="25"/>
      <c r="C846" s="25"/>
      <c r="D846" s="25"/>
      <c r="E846" s="25"/>
      <c r="F846" s="25"/>
      <c r="G846" s="25"/>
      <c r="H846" s="25"/>
      <c r="I846" s="25"/>
      <c r="J846" s="25"/>
    </row>
    <row r="847" spans="1:10" ht="14.25" customHeight="1" x14ac:dyDescent="0.35">
      <c r="A847" s="25"/>
      <c r="B847" s="25"/>
      <c r="C847" s="25"/>
      <c r="D847" s="25"/>
      <c r="E847" s="25"/>
      <c r="F847" s="25"/>
      <c r="G847" s="25"/>
      <c r="H847" s="25"/>
      <c r="I847" s="25"/>
      <c r="J847" s="25"/>
    </row>
    <row r="848" spans="1:10" ht="14.25" customHeight="1" x14ac:dyDescent="0.35">
      <c r="A848" s="25"/>
      <c r="B848" s="25"/>
      <c r="C848" s="25"/>
      <c r="D848" s="25"/>
      <c r="E848" s="25"/>
      <c r="F848" s="25"/>
      <c r="G848" s="25"/>
      <c r="H848" s="25"/>
      <c r="I848" s="25"/>
      <c r="J848" s="25"/>
    </row>
    <row r="849" spans="1:10" ht="14.25" customHeight="1" x14ac:dyDescent="0.35">
      <c r="A849" s="25"/>
      <c r="B849" s="25"/>
      <c r="C849" s="25"/>
      <c r="D849" s="25"/>
      <c r="E849" s="25"/>
      <c r="F849" s="25"/>
      <c r="G849" s="25"/>
      <c r="H849" s="25"/>
      <c r="I849" s="25"/>
      <c r="J849" s="25"/>
    </row>
    <row r="850" spans="1:10" ht="14.25" customHeight="1" x14ac:dyDescent="0.35">
      <c r="A850" s="25"/>
      <c r="B850" s="25"/>
      <c r="C850" s="25"/>
      <c r="D850" s="25"/>
      <c r="E850" s="25"/>
      <c r="F850" s="25"/>
      <c r="G850" s="25"/>
      <c r="H850" s="25"/>
      <c r="I850" s="25"/>
      <c r="J850" s="25"/>
    </row>
    <row r="851" spans="1:10" ht="14.25" customHeight="1" x14ac:dyDescent="0.35">
      <c r="A851" s="25"/>
      <c r="B851" s="25"/>
      <c r="C851" s="25"/>
      <c r="D851" s="25"/>
      <c r="E851" s="25"/>
      <c r="F851" s="25"/>
      <c r="G851" s="25"/>
      <c r="H851" s="25"/>
      <c r="I851" s="25"/>
      <c r="J851" s="25"/>
    </row>
    <row r="852" spans="1:10" ht="14.25" customHeight="1" x14ac:dyDescent="0.35">
      <c r="A852" s="25"/>
      <c r="B852" s="25"/>
      <c r="C852" s="25"/>
      <c r="D852" s="25"/>
      <c r="E852" s="25"/>
      <c r="F852" s="25"/>
      <c r="G852" s="25"/>
      <c r="H852" s="25"/>
      <c r="I852" s="25"/>
      <c r="J852" s="25"/>
    </row>
    <row r="853" spans="1:10" ht="14.25" customHeight="1" x14ac:dyDescent="0.35">
      <c r="A853" s="25"/>
      <c r="B853" s="25"/>
      <c r="C853" s="25"/>
      <c r="D853" s="25"/>
      <c r="E853" s="25"/>
      <c r="F853" s="25"/>
      <c r="G853" s="25"/>
      <c r="H853" s="25"/>
      <c r="I853" s="25"/>
      <c r="J853" s="25"/>
    </row>
    <row r="854" spans="1:10" ht="14.25" customHeight="1" x14ac:dyDescent="0.35">
      <c r="A854" s="25"/>
      <c r="B854" s="25"/>
      <c r="C854" s="25"/>
      <c r="D854" s="25"/>
      <c r="E854" s="25"/>
      <c r="F854" s="25"/>
      <c r="G854" s="25"/>
      <c r="H854" s="25"/>
      <c r="I854" s="25"/>
      <c r="J854" s="25"/>
    </row>
    <row r="855" spans="1:10" ht="14.25" customHeight="1" x14ac:dyDescent="0.35">
      <c r="A855" s="25"/>
      <c r="B855" s="25"/>
      <c r="C855" s="25"/>
      <c r="D855" s="25"/>
      <c r="E855" s="25"/>
      <c r="F855" s="25"/>
      <c r="G855" s="25"/>
      <c r="H855" s="25"/>
      <c r="I855" s="25"/>
      <c r="J855" s="25"/>
    </row>
    <row r="856" spans="1:10" ht="14.25" customHeight="1" x14ac:dyDescent="0.35">
      <c r="A856" s="25"/>
      <c r="B856" s="25"/>
      <c r="C856" s="25"/>
      <c r="D856" s="25"/>
      <c r="E856" s="25"/>
      <c r="F856" s="25"/>
      <c r="G856" s="25"/>
      <c r="H856" s="25"/>
      <c r="I856" s="25"/>
      <c r="J856" s="25"/>
    </row>
    <row r="857" spans="1:10" ht="14.25" customHeight="1" x14ac:dyDescent="0.35">
      <c r="A857" s="25"/>
      <c r="B857" s="25"/>
      <c r="C857" s="25"/>
      <c r="D857" s="25"/>
      <c r="E857" s="25"/>
      <c r="F857" s="25"/>
      <c r="G857" s="25"/>
      <c r="H857" s="25"/>
      <c r="I857" s="25"/>
      <c r="J857" s="25"/>
    </row>
    <row r="858" spans="1:10" ht="14.25" customHeight="1" x14ac:dyDescent="0.35">
      <c r="A858" s="25"/>
      <c r="B858" s="25"/>
      <c r="C858" s="25"/>
      <c r="D858" s="25"/>
      <c r="E858" s="25"/>
      <c r="F858" s="25"/>
      <c r="G858" s="25"/>
      <c r="H858" s="25"/>
      <c r="I858" s="25"/>
      <c r="J858" s="25"/>
    </row>
    <row r="859" spans="1:10" ht="14.25" customHeight="1" x14ac:dyDescent="0.35">
      <c r="A859" s="25"/>
      <c r="B859" s="25"/>
      <c r="C859" s="25"/>
      <c r="D859" s="25"/>
      <c r="E859" s="25"/>
      <c r="F859" s="25"/>
      <c r="G859" s="25"/>
      <c r="H859" s="25"/>
      <c r="I859" s="25"/>
      <c r="J859" s="25"/>
    </row>
    <row r="860" spans="1:10" ht="14.25" customHeight="1" x14ac:dyDescent="0.35">
      <c r="A860" s="25"/>
      <c r="B860" s="25"/>
      <c r="C860" s="25"/>
      <c r="D860" s="25"/>
      <c r="E860" s="25"/>
      <c r="F860" s="25"/>
      <c r="G860" s="25"/>
      <c r="H860" s="25"/>
      <c r="I860" s="25"/>
      <c r="J860" s="25"/>
    </row>
    <row r="861" spans="1:10" ht="14.25" customHeight="1" x14ac:dyDescent="0.35">
      <c r="A861" s="25"/>
      <c r="B861" s="25"/>
      <c r="C861" s="25"/>
      <c r="D861" s="25"/>
      <c r="E861" s="25"/>
      <c r="F861" s="25"/>
      <c r="G861" s="25"/>
      <c r="H861" s="25"/>
      <c r="I861" s="25"/>
      <c r="J861" s="25"/>
    </row>
    <row r="862" spans="1:10" ht="14.25" customHeight="1" x14ac:dyDescent="0.35">
      <c r="A862" s="25"/>
      <c r="B862" s="25"/>
      <c r="C862" s="25"/>
      <c r="D862" s="25"/>
      <c r="E862" s="25"/>
      <c r="F862" s="25"/>
      <c r="G862" s="25"/>
      <c r="H862" s="25"/>
      <c r="I862" s="25"/>
      <c r="J862" s="25"/>
    </row>
    <row r="863" spans="1:10" ht="14.25" customHeight="1" x14ac:dyDescent="0.35">
      <c r="A863" s="25"/>
      <c r="B863" s="25"/>
      <c r="C863" s="25"/>
      <c r="D863" s="25"/>
      <c r="E863" s="25"/>
      <c r="F863" s="25"/>
      <c r="G863" s="25"/>
      <c r="H863" s="25"/>
      <c r="I863" s="25"/>
      <c r="J863" s="25"/>
    </row>
    <row r="864" spans="1:10" ht="14.25" customHeight="1" x14ac:dyDescent="0.35">
      <c r="A864" s="25"/>
      <c r="B864" s="25"/>
      <c r="C864" s="25"/>
      <c r="D864" s="25"/>
      <c r="E864" s="25"/>
      <c r="F864" s="25"/>
      <c r="G864" s="25"/>
      <c r="H864" s="25"/>
      <c r="I864" s="25"/>
      <c r="J864" s="25"/>
    </row>
    <row r="865" spans="1:10" ht="14.25" customHeight="1" x14ac:dyDescent="0.35">
      <c r="A865" s="25"/>
      <c r="B865" s="25"/>
      <c r="C865" s="25"/>
      <c r="D865" s="25"/>
      <c r="E865" s="25"/>
      <c r="F865" s="25"/>
      <c r="G865" s="25"/>
      <c r="H865" s="25"/>
      <c r="I865" s="25"/>
      <c r="J865" s="25"/>
    </row>
    <row r="866" spans="1:10" ht="14.25" customHeight="1" x14ac:dyDescent="0.35">
      <c r="A866" s="25"/>
      <c r="B866" s="25"/>
      <c r="C866" s="25"/>
      <c r="D866" s="25"/>
      <c r="E866" s="25"/>
      <c r="F866" s="25"/>
      <c r="G866" s="25"/>
      <c r="H866" s="25"/>
      <c r="I866" s="25"/>
      <c r="J866" s="25"/>
    </row>
    <row r="867" spans="1:10" ht="14.25" customHeight="1" x14ac:dyDescent="0.35">
      <c r="A867" s="25"/>
      <c r="B867" s="25"/>
      <c r="C867" s="25"/>
      <c r="D867" s="25"/>
      <c r="E867" s="25"/>
      <c r="F867" s="25"/>
      <c r="G867" s="25"/>
      <c r="H867" s="25"/>
      <c r="I867" s="25"/>
      <c r="J867" s="25"/>
    </row>
    <row r="868" spans="1:10" ht="14.25" customHeight="1" x14ac:dyDescent="0.35">
      <c r="A868" s="25"/>
      <c r="B868" s="25"/>
      <c r="C868" s="25"/>
      <c r="D868" s="25"/>
      <c r="E868" s="25"/>
      <c r="F868" s="25"/>
      <c r="G868" s="25"/>
      <c r="H868" s="25"/>
      <c r="I868" s="25"/>
      <c r="J868" s="25"/>
    </row>
    <row r="869" spans="1:10" ht="14.25" customHeight="1" x14ac:dyDescent="0.35">
      <c r="A869" s="25"/>
      <c r="B869" s="25"/>
      <c r="C869" s="25"/>
      <c r="D869" s="25"/>
      <c r="E869" s="25"/>
      <c r="F869" s="25"/>
      <c r="G869" s="25"/>
      <c r="H869" s="25"/>
      <c r="I869" s="25"/>
      <c r="J869" s="25"/>
    </row>
    <row r="870" spans="1:10" ht="14.25" customHeight="1" x14ac:dyDescent="0.35">
      <c r="A870" s="25"/>
      <c r="B870" s="25"/>
      <c r="C870" s="25"/>
      <c r="D870" s="25"/>
      <c r="E870" s="25"/>
      <c r="F870" s="25"/>
      <c r="G870" s="25"/>
      <c r="H870" s="25"/>
      <c r="I870" s="25"/>
      <c r="J870" s="25"/>
    </row>
    <row r="871" spans="1:10" ht="14.25" customHeight="1" x14ac:dyDescent="0.35">
      <c r="A871" s="25"/>
      <c r="B871" s="25"/>
      <c r="C871" s="25"/>
      <c r="D871" s="25"/>
      <c r="E871" s="25"/>
      <c r="F871" s="25"/>
      <c r="G871" s="25"/>
      <c r="H871" s="25"/>
      <c r="I871" s="25"/>
      <c r="J871" s="25"/>
    </row>
    <row r="872" spans="1:10" ht="14.25" customHeight="1" x14ac:dyDescent="0.35">
      <c r="A872" s="25"/>
      <c r="B872" s="25"/>
      <c r="C872" s="25"/>
      <c r="D872" s="25"/>
      <c r="E872" s="25"/>
      <c r="F872" s="25"/>
      <c r="G872" s="25"/>
      <c r="H872" s="25"/>
      <c r="I872" s="25"/>
      <c r="J872" s="25"/>
    </row>
    <row r="873" spans="1:10" ht="14.25" customHeight="1" x14ac:dyDescent="0.35">
      <c r="A873" s="25"/>
      <c r="B873" s="25"/>
      <c r="C873" s="25"/>
      <c r="D873" s="25"/>
      <c r="E873" s="25"/>
      <c r="F873" s="25"/>
      <c r="G873" s="25"/>
      <c r="H873" s="25"/>
      <c r="I873" s="25"/>
      <c r="J873" s="25"/>
    </row>
    <row r="874" spans="1:10" ht="14.25" customHeight="1" x14ac:dyDescent="0.35">
      <c r="A874" s="25"/>
      <c r="B874" s="25"/>
      <c r="C874" s="25"/>
      <c r="D874" s="25"/>
      <c r="E874" s="25"/>
      <c r="F874" s="25"/>
      <c r="G874" s="25"/>
      <c r="H874" s="25"/>
      <c r="I874" s="25"/>
      <c r="J874" s="25"/>
    </row>
    <row r="875" spans="1:10" ht="14.25" customHeight="1" x14ac:dyDescent="0.35">
      <c r="A875" s="25"/>
      <c r="B875" s="25"/>
      <c r="C875" s="25"/>
      <c r="D875" s="25"/>
      <c r="E875" s="25"/>
      <c r="F875" s="25"/>
      <c r="G875" s="25"/>
      <c r="H875" s="25"/>
      <c r="I875" s="25"/>
      <c r="J875" s="25"/>
    </row>
    <row r="876" spans="1:10" ht="14.25" customHeight="1" x14ac:dyDescent="0.35">
      <c r="A876" s="25"/>
      <c r="B876" s="25"/>
      <c r="C876" s="25"/>
      <c r="D876" s="25"/>
      <c r="E876" s="25"/>
      <c r="F876" s="25"/>
      <c r="G876" s="25"/>
      <c r="H876" s="25"/>
      <c r="I876" s="25"/>
      <c r="J876" s="25"/>
    </row>
    <row r="877" spans="1:10" ht="14.25" customHeight="1" x14ac:dyDescent="0.35">
      <c r="A877" s="25"/>
      <c r="B877" s="25"/>
      <c r="C877" s="25"/>
      <c r="D877" s="25"/>
      <c r="E877" s="25"/>
      <c r="F877" s="25"/>
      <c r="G877" s="25"/>
      <c r="H877" s="25"/>
      <c r="I877" s="25"/>
      <c r="J877" s="25"/>
    </row>
    <row r="878" spans="1:10" ht="14.25" customHeight="1" x14ac:dyDescent="0.35">
      <c r="A878" s="25"/>
      <c r="B878" s="25"/>
      <c r="C878" s="25"/>
      <c r="D878" s="25"/>
      <c r="E878" s="25"/>
      <c r="F878" s="25"/>
      <c r="G878" s="25"/>
      <c r="H878" s="25"/>
      <c r="I878" s="25"/>
      <c r="J878" s="25"/>
    </row>
    <row r="879" spans="1:10" ht="14.25" customHeight="1" x14ac:dyDescent="0.35">
      <c r="A879" s="25"/>
      <c r="B879" s="25"/>
      <c r="C879" s="25"/>
      <c r="D879" s="25"/>
      <c r="E879" s="25"/>
      <c r="F879" s="25"/>
      <c r="G879" s="25"/>
      <c r="H879" s="25"/>
      <c r="I879" s="25"/>
      <c r="J879" s="25"/>
    </row>
    <row r="880" spans="1:10" ht="14.25" customHeight="1" x14ac:dyDescent="0.35">
      <c r="A880" s="25"/>
      <c r="B880" s="25"/>
      <c r="C880" s="25"/>
      <c r="D880" s="25"/>
      <c r="E880" s="25"/>
      <c r="F880" s="25"/>
      <c r="G880" s="25"/>
      <c r="H880" s="25"/>
      <c r="I880" s="25"/>
      <c r="J880" s="25"/>
    </row>
    <row r="881" spans="1:10" ht="14.25" customHeight="1" x14ac:dyDescent="0.35">
      <c r="A881" s="25"/>
      <c r="B881" s="25"/>
      <c r="C881" s="25"/>
      <c r="D881" s="25"/>
      <c r="E881" s="25"/>
      <c r="F881" s="25"/>
      <c r="G881" s="25"/>
      <c r="H881" s="25"/>
      <c r="I881" s="25"/>
      <c r="J881" s="25"/>
    </row>
    <row r="882" spans="1:10" ht="14.25" customHeight="1" x14ac:dyDescent="0.35">
      <c r="A882" s="25"/>
      <c r="B882" s="25"/>
      <c r="C882" s="25"/>
      <c r="D882" s="25"/>
      <c r="E882" s="25"/>
      <c r="F882" s="25"/>
      <c r="G882" s="25"/>
      <c r="H882" s="25"/>
      <c r="I882" s="25"/>
      <c r="J882" s="25"/>
    </row>
    <row r="883" spans="1:10" ht="14.25" customHeight="1" x14ac:dyDescent="0.35">
      <c r="A883" s="25"/>
      <c r="B883" s="25"/>
      <c r="C883" s="25"/>
      <c r="D883" s="25"/>
      <c r="E883" s="25"/>
      <c r="F883" s="25"/>
      <c r="G883" s="25"/>
      <c r="H883" s="25"/>
      <c r="I883" s="25"/>
      <c r="J883" s="25"/>
    </row>
    <row r="884" spans="1:10" ht="14.25" customHeight="1" x14ac:dyDescent="0.35">
      <c r="A884" s="25"/>
      <c r="B884" s="25"/>
      <c r="C884" s="25"/>
      <c r="D884" s="25"/>
      <c r="E884" s="25"/>
      <c r="F884" s="25"/>
      <c r="G884" s="25"/>
      <c r="H884" s="25"/>
      <c r="I884" s="25"/>
      <c r="J884" s="25"/>
    </row>
    <row r="885" spans="1:10" ht="14.25" customHeight="1" x14ac:dyDescent="0.35">
      <c r="A885" s="25"/>
      <c r="B885" s="25"/>
      <c r="C885" s="25"/>
      <c r="D885" s="25"/>
      <c r="E885" s="25"/>
      <c r="F885" s="25"/>
      <c r="G885" s="25"/>
      <c r="H885" s="25"/>
      <c r="I885" s="25"/>
      <c r="J885" s="25"/>
    </row>
    <row r="886" spans="1:10" ht="14.25" customHeight="1" x14ac:dyDescent="0.35">
      <c r="A886" s="25"/>
      <c r="B886" s="25"/>
      <c r="C886" s="25"/>
      <c r="D886" s="25"/>
      <c r="E886" s="25"/>
      <c r="F886" s="25"/>
      <c r="G886" s="25"/>
      <c r="H886" s="25"/>
      <c r="I886" s="25"/>
      <c r="J886" s="25"/>
    </row>
    <row r="887" spans="1:10" ht="14.25" customHeight="1" x14ac:dyDescent="0.35">
      <c r="A887" s="25"/>
      <c r="B887" s="25"/>
      <c r="C887" s="25"/>
      <c r="D887" s="25"/>
      <c r="E887" s="25"/>
      <c r="F887" s="25"/>
      <c r="G887" s="25"/>
      <c r="H887" s="25"/>
      <c r="I887" s="25"/>
      <c r="J887" s="25"/>
    </row>
    <row r="888" spans="1:10" ht="14.25" customHeight="1" x14ac:dyDescent="0.35">
      <c r="A888" s="25"/>
      <c r="B888" s="25"/>
      <c r="C888" s="25"/>
      <c r="D888" s="25"/>
      <c r="E888" s="25"/>
      <c r="F888" s="25"/>
      <c r="G888" s="25"/>
      <c r="H888" s="25"/>
      <c r="I888" s="25"/>
      <c r="J888" s="25"/>
    </row>
    <row r="889" spans="1:10" ht="14.25" customHeight="1" x14ac:dyDescent="0.35">
      <c r="A889" s="25"/>
      <c r="B889" s="25"/>
      <c r="C889" s="25"/>
      <c r="D889" s="25"/>
      <c r="E889" s="25"/>
      <c r="F889" s="25"/>
      <c r="G889" s="25"/>
      <c r="H889" s="25"/>
      <c r="I889" s="25"/>
      <c r="J889" s="25"/>
    </row>
    <row r="890" spans="1:10" ht="14.25" customHeight="1" x14ac:dyDescent="0.35">
      <c r="A890" s="25"/>
      <c r="B890" s="25"/>
      <c r="C890" s="25"/>
      <c r="D890" s="25"/>
      <c r="E890" s="25"/>
      <c r="F890" s="25"/>
      <c r="G890" s="25"/>
      <c r="H890" s="25"/>
      <c r="I890" s="25"/>
      <c r="J890" s="25"/>
    </row>
    <row r="891" spans="1:10" ht="14.25" customHeight="1" x14ac:dyDescent="0.35">
      <c r="A891" s="25"/>
      <c r="B891" s="25"/>
      <c r="C891" s="25"/>
      <c r="D891" s="25"/>
      <c r="E891" s="25"/>
      <c r="F891" s="25"/>
      <c r="G891" s="25"/>
      <c r="H891" s="25"/>
      <c r="I891" s="25"/>
      <c r="J891" s="25"/>
    </row>
    <row r="892" spans="1:10" ht="14.25" customHeight="1" x14ac:dyDescent="0.35">
      <c r="A892" s="25"/>
      <c r="B892" s="25"/>
      <c r="C892" s="25"/>
      <c r="D892" s="25"/>
      <c r="E892" s="25"/>
      <c r="F892" s="25"/>
      <c r="G892" s="25"/>
      <c r="H892" s="25"/>
      <c r="I892" s="25"/>
      <c r="J892" s="25"/>
    </row>
    <row r="893" spans="1:10" ht="14.25" customHeight="1" x14ac:dyDescent="0.35">
      <c r="A893" s="25"/>
      <c r="B893" s="25"/>
      <c r="C893" s="25"/>
      <c r="D893" s="25"/>
      <c r="E893" s="25"/>
      <c r="F893" s="25"/>
      <c r="G893" s="25"/>
      <c r="H893" s="25"/>
      <c r="I893" s="25"/>
      <c r="J893" s="25"/>
    </row>
    <row r="894" spans="1:10" ht="14.25" customHeight="1" x14ac:dyDescent="0.35">
      <c r="A894" s="25"/>
      <c r="B894" s="25"/>
      <c r="C894" s="25"/>
      <c r="D894" s="25"/>
      <c r="E894" s="25"/>
      <c r="F894" s="25"/>
      <c r="G894" s="25"/>
      <c r="H894" s="25"/>
      <c r="I894" s="25"/>
      <c r="J894" s="25"/>
    </row>
    <row r="895" spans="1:10" ht="14.25" customHeight="1" x14ac:dyDescent="0.35">
      <c r="A895" s="25"/>
      <c r="B895" s="25"/>
      <c r="C895" s="25"/>
      <c r="D895" s="25"/>
      <c r="E895" s="25"/>
      <c r="F895" s="25"/>
      <c r="G895" s="25"/>
      <c r="H895" s="25"/>
      <c r="I895" s="25"/>
      <c r="J895" s="25"/>
    </row>
    <row r="896" spans="1:10" ht="14.25" customHeight="1" x14ac:dyDescent="0.35">
      <c r="A896" s="25"/>
      <c r="B896" s="25"/>
      <c r="C896" s="25"/>
      <c r="D896" s="25"/>
      <c r="E896" s="25"/>
      <c r="F896" s="25"/>
      <c r="G896" s="25"/>
      <c r="H896" s="25"/>
      <c r="I896" s="25"/>
      <c r="J896" s="25"/>
    </row>
    <row r="897" spans="1:10" ht="14.25" customHeight="1" x14ac:dyDescent="0.35">
      <c r="A897" s="25"/>
      <c r="B897" s="25"/>
      <c r="C897" s="25"/>
      <c r="D897" s="25"/>
      <c r="E897" s="25"/>
      <c r="F897" s="25"/>
      <c r="G897" s="25"/>
      <c r="H897" s="25"/>
      <c r="I897" s="25"/>
      <c r="J897" s="25"/>
    </row>
    <row r="898" spans="1:10" ht="14.25" customHeight="1" x14ac:dyDescent="0.35">
      <c r="A898" s="25"/>
      <c r="B898" s="25"/>
      <c r="C898" s="25"/>
      <c r="D898" s="25"/>
      <c r="E898" s="25"/>
      <c r="F898" s="25"/>
      <c r="G898" s="25"/>
      <c r="H898" s="25"/>
      <c r="I898" s="25"/>
      <c r="J898" s="25"/>
    </row>
    <row r="899" spans="1:10" ht="14.25" customHeight="1" x14ac:dyDescent="0.35">
      <c r="A899" s="25"/>
      <c r="B899" s="25"/>
      <c r="C899" s="25"/>
      <c r="D899" s="25"/>
      <c r="E899" s="25"/>
      <c r="F899" s="25"/>
      <c r="G899" s="25"/>
      <c r="H899" s="25"/>
      <c r="I899" s="25"/>
      <c r="J899" s="25"/>
    </row>
    <row r="900" spans="1:10" ht="14.25" customHeight="1" x14ac:dyDescent="0.35">
      <c r="A900" s="25"/>
      <c r="B900" s="25"/>
      <c r="C900" s="25"/>
      <c r="D900" s="25"/>
      <c r="E900" s="25"/>
      <c r="F900" s="25"/>
      <c r="G900" s="25"/>
      <c r="H900" s="25"/>
      <c r="I900" s="25"/>
      <c r="J900" s="25"/>
    </row>
    <row r="901" spans="1:10" ht="14.25" customHeight="1" x14ac:dyDescent="0.35">
      <c r="A901" s="25"/>
      <c r="B901" s="25"/>
      <c r="C901" s="25"/>
      <c r="D901" s="25"/>
      <c r="E901" s="25"/>
      <c r="F901" s="25"/>
      <c r="G901" s="25"/>
      <c r="H901" s="25"/>
      <c r="I901" s="25"/>
      <c r="J901" s="25"/>
    </row>
    <row r="902" spans="1:10" ht="14.25" customHeight="1" x14ac:dyDescent="0.35">
      <c r="A902" s="25"/>
      <c r="B902" s="25"/>
      <c r="C902" s="25"/>
      <c r="D902" s="25"/>
      <c r="E902" s="25"/>
      <c r="F902" s="25"/>
      <c r="G902" s="25"/>
      <c r="H902" s="25"/>
      <c r="I902" s="25"/>
      <c r="J902" s="25"/>
    </row>
    <row r="903" spans="1:10" ht="14.25" customHeight="1" x14ac:dyDescent="0.35">
      <c r="A903" s="25"/>
      <c r="B903" s="25"/>
      <c r="C903" s="25"/>
      <c r="D903" s="25"/>
      <c r="E903" s="25"/>
      <c r="F903" s="25"/>
      <c r="G903" s="25"/>
      <c r="H903" s="25"/>
      <c r="I903" s="25"/>
      <c r="J903" s="25"/>
    </row>
    <row r="904" spans="1:10" ht="14.25" customHeight="1" x14ac:dyDescent="0.35">
      <c r="A904" s="25"/>
      <c r="B904" s="25"/>
      <c r="C904" s="25"/>
      <c r="D904" s="25"/>
      <c r="E904" s="25"/>
      <c r="F904" s="25"/>
      <c r="G904" s="25"/>
      <c r="H904" s="25"/>
      <c r="I904" s="25"/>
      <c r="J904" s="25"/>
    </row>
    <row r="905" spans="1:10" ht="14.25" customHeight="1" x14ac:dyDescent="0.35">
      <c r="A905" s="25"/>
      <c r="B905" s="25"/>
      <c r="C905" s="25"/>
      <c r="D905" s="25"/>
      <c r="E905" s="25"/>
      <c r="F905" s="25"/>
      <c r="G905" s="25"/>
      <c r="H905" s="25"/>
      <c r="I905" s="25"/>
      <c r="J905" s="25"/>
    </row>
    <row r="906" spans="1:10" ht="14.25" customHeight="1" x14ac:dyDescent="0.35">
      <c r="A906" s="25"/>
      <c r="B906" s="25"/>
      <c r="C906" s="25"/>
      <c r="D906" s="25"/>
      <c r="E906" s="25"/>
      <c r="F906" s="25"/>
      <c r="G906" s="25"/>
      <c r="H906" s="25"/>
      <c r="I906" s="25"/>
      <c r="J906" s="25"/>
    </row>
    <row r="907" spans="1:10" ht="14.25" customHeight="1" x14ac:dyDescent="0.35">
      <c r="A907" s="25"/>
      <c r="B907" s="25"/>
      <c r="C907" s="25"/>
      <c r="D907" s="25"/>
      <c r="E907" s="25"/>
      <c r="F907" s="25"/>
      <c r="G907" s="25"/>
      <c r="H907" s="25"/>
      <c r="I907" s="25"/>
      <c r="J907" s="25"/>
    </row>
    <row r="908" spans="1:10" ht="14.25" customHeight="1" x14ac:dyDescent="0.35">
      <c r="A908" s="25"/>
      <c r="B908" s="25"/>
      <c r="C908" s="25"/>
      <c r="D908" s="25"/>
      <c r="E908" s="25"/>
      <c r="F908" s="25"/>
      <c r="G908" s="25"/>
      <c r="H908" s="25"/>
      <c r="I908" s="25"/>
      <c r="J908" s="25"/>
    </row>
    <row r="909" spans="1:10" ht="14.25" customHeight="1" x14ac:dyDescent="0.35">
      <c r="A909" s="25"/>
      <c r="B909" s="25"/>
      <c r="C909" s="25"/>
      <c r="D909" s="25"/>
      <c r="E909" s="25"/>
      <c r="F909" s="25"/>
      <c r="G909" s="25"/>
      <c r="H909" s="25"/>
      <c r="I909" s="25"/>
      <c r="J909" s="25"/>
    </row>
    <row r="910" spans="1:10" ht="14.25" customHeight="1" x14ac:dyDescent="0.35">
      <c r="A910" s="25"/>
      <c r="B910" s="25"/>
      <c r="C910" s="25"/>
      <c r="D910" s="25"/>
      <c r="E910" s="25"/>
      <c r="F910" s="25"/>
      <c r="G910" s="25"/>
      <c r="H910" s="25"/>
      <c r="I910" s="25"/>
      <c r="J910" s="25"/>
    </row>
    <row r="911" spans="1:10" ht="14.25" customHeight="1" x14ac:dyDescent="0.35">
      <c r="A911" s="25"/>
      <c r="B911" s="25"/>
      <c r="C911" s="25"/>
      <c r="D911" s="25"/>
      <c r="E911" s="25"/>
      <c r="F911" s="25"/>
      <c r="G911" s="25"/>
      <c r="H911" s="25"/>
      <c r="I911" s="25"/>
      <c r="J911" s="25"/>
    </row>
    <row r="912" spans="1:10" ht="14.25" customHeight="1" x14ac:dyDescent="0.35">
      <c r="A912" s="25"/>
      <c r="B912" s="25"/>
      <c r="C912" s="25"/>
      <c r="D912" s="25"/>
      <c r="E912" s="25"/>
      <c r="F912" s="25"/>
      <c r="G912" s="25"/>
      <c r="H912" s="25"/>
      <c r="I912" s="25"/>
      <c r="J912" s="25"/>
    </row>
    <row r="913" spans="1:10" ht="14.25" customHeight="1" x14ac:dyDescent="0.35">
      <c r="A913" s="25"/>
      <c r="B913" s="25"/>
      <c r="C913" s="25"/>
      <c r="D913" s="25"/>
      <c r="E913" s="25"/>
      <c r="F913" s="25"/>
      <c r="G913" s="25"/>
      <c r="H913" s="25"/>
      <c r="I913" s="25"/>
      <c r="J913" s="25"/>
    </row>
    <row r="914" spans="1:10" ht="14.25" customHeight="1" x14ac:dyDescent="0.35">
      <c r="A914" s="25"/>
      <c r="B914" s="25"/>
      <c r="C914" s="25"/>
      <c r="D914" s="25"/>
      <c r="E914" s="25"/>
      <c r="F914" s="25"/>
      <c r="G914" s="25"/>
      <c r="H914" s="25"/>
      <c r="I914" s="25"/>
      <c r="J914" s="25"/>
    </row>
    <row r="915" spans="1:10" ht="14.25" customHeight="1" x14ac:dyDescent="0.35">
      <c r="A915" s="25"/>
      <c r="B915" s="25"/>
      <c r="C915" s="25"/>
      <c r="D915" s="25"/>
      <c r="E915" s="25"/>
      <c r="F915" s="25"/>
      <c r="G915" s="25"/>
      <c r="H915" s="25"/>
      <c r="I915" s="25"/>
      <c r="J915" s="25"/>
    </row>
    <row r="916" spans="1:10" ht="14.25" customHeight="1" x14ac:dyDescent="0.35">
      <c r="A916" s="25"/>
      <c r="B916" s="25"/>
      <c r="C916" s="25"/>
      <c r="D916" s="25"/>
      <c r="E916" s="25"/>
      <c r="F916" s="25"/>
      <c r="G916" s="25"/>
      <c r="H916" s="25"/>
      <c r="I916" s="25"/>
      <c r="J916" s="25"/>
    </row>
    <row r="917" spans="1:10" ht="14.25" customHeight="1" x14ac:dyDescent="0.35">
      <c r="A917" s="25"/>
      <c r="B917" s="25"/>
      <c r="C917" s="25"/>
      <c r="D917" s="25"/>
      <c r="E917" s="25"/>
      <c r="F917" s="25"/>
      <c r="G917" s="25"/>
      <c r="H917" s="25"/>
      <c r="I917" s="25"/>
      <c r="J917" s="25"/>
    </row>
    <row r="918" spans="1:10" ht="14.25" customHeight="1" x14ac:dyDescent="0.35">
      <c r="A918" s="25"/>
      <c r="B918" s="25"/>
      <c r="C918" s="25"/>
      <c r="D918" s="25"/>
      <c r="E918" s="25"/>
      <c r="F918" s="25"/>
      <c r="G918" s="25"/>
      <c r="H918" s="25"/>
      <c r="I918" s="25"/>
      <c r="J918" s="25"/>
    </row>
    <row r="919" spans="1:10" ht="14.25" customHeight="1" x14ac:dyDescent="0.35">
      <c r="A919" s="25"/>
      <c r="B919" s="25"/>
      <c r="C919" s="25"/>
      <c r="D919" s="25"/>
      <c r="E919" s="25"/>
      <c r="F919" s="25"/>
      <c r="G919" s="25"/>
      <c r="H919" s="25"/>
      <c r="I919" s="25"/>
      <c r="J919" s="25"/>
    </row>
    <row r="920" spans="1:10" ht="14.25" customHeight="1" x14ac:dyDescent="0.35">
      <c r="A920" s="25"/>
      <c r="B920" s="25"/>
      <c r="C920" s="25"/>
      <c r="D920" s="25"/>
      <c r="E920" s="25"/>
      <c r="F920" s="25"/>
      <c r="G920" s="25"/>
      <c r="H920" s="25"/>
      <c r="I920" s="25"/>
      <c r="J920" s="25"/>
    </row>
    <row r="921" spans="1:10" ht="14.25" customHeight="1" x14ac:dyDescent="0.35">
      <c r="A921" s="25"/>
      <c r="B921" s="25"/>
      <c r="C921" s="25"/>
      <c r="D921" s="25"/>
      <c r="E921" s="25"/>
      <c r="F921" s="25"/>
      <c r="G921" s="25"/>
      <c r="H921" s="25"/>
      <c r="I921" s="25"/>
      <c r="J921" s="25"/>
    </row>
    <row r="922" spans="1:10" ht="14.25" customHeight="1" x14ac:dyDescent="0.35">
      <c r="A922" s="25"/>
      <c r="B922" s="25"/>
      <c r="C922" s="25"/>
      <c r="D922" s="25"/>
      <c r="E922" s="25"/>
      <c r="F922" s="25"/>
      <c r="G922" s="25"/>
      <c r="H922" s="25"/>
      <c r="I922" s="25"/>
      <c r="J922" s="25"/>
    </row>
    <row r="923" spans="1:10" ht="14.25" customHeight="1" x14ac:dyDescent="0.35">
      <c r="A923" s="25"/>
      <c r="B923" s="25"/>
      <c r="C923" s="25"/>
      <c r="D923" s="25"/>
      <c r="E923" s="25"/>
      <c r="F923" s="25"/>
      <c r="G923" s="25"/>
      <c r="H923" s="25"/>
      <c r="I923" s="25"/>
      <c r="J923" s="25"/>
    </row>
    <row r="924" spans="1:10" ht="14.25" customHeight="1" x14ac:dyDescent="0.35">
      <c r="A924" s="25"/>
      <c r="B924" s="25"/>
      <c r="C924" s="25"/>
      <c r="D924" s="25"/>
      <c r="E924" s="25"/>
      <c r="F924" s="25"/>
      <c r="G924" s="25"/>
      <c r="H924" s="25"/>
      <c r="I924" s="25"/>
      <c r="J924" s="25"/>
    </row>
    <row r="925" spans="1:10" ht="14.25" customHeight="1" x14ac:dyDescent="0.35">
      <c r="A925" s="25"/>
      <c r="B925" s="25"/>
      <c r="C925" s="25"/>
      <c r="D925" s="25"/>
      <c r="E925" s="25"/>
      <c r="F925" s="25"/>
      <c r="G925" s="25"/>
      <c r="H925" s="25"/>
      <c r="I925" s="25"/>
      <c r="J925" s="25"/>
    </row>
    <row r="926" spans="1:10" ht="14.25" customHeight="1" x14ac:dyDescent="0.35">
      <c r="A926" s="25"/>
      <c r="B926" s="25"/>
      <c r="C926" s="25"/>
      <c r="D926" s="25"/>
      <c r="E926" s="25"/>
      <c r="F926" s="25"/>
      <c r="G926" s="25"/>
      <c r="H926" s="25"/>
      <c r="I926" s="25"/>
      <c r="J926" s="25"/>
    </row>
    <row r="927" spans="1:10" ht="14.25" customHeight="1" x14ac:dyDescent="0.35">
      <c r="A927" s="25"/>
      <c r="B927" s="25"/>
      <c r="C927" s="25"/>
      <c r="D927" s="25"/>
      <c r="E927" s="25"/>
      <c r="F927" s="25"/>
      <c r="G927" s="25"/>
      <c r="H927" s="25"/>
      <c r="I927" s="25"/>
      <c r="J927" s="25"/>
    </row>
    <row r="928" spans="1:10" ht="14.25" customHeight="1" x14ac:dyDescent="0.35">
      <c r="A928" s="25"/>
      <c r="B928" s="25"/>
      <c r="C928" s="25"/>
      <c r="D928" s="25"/>
      <c r="E928" s="25"/>
      <c r="F928" s="25"/>
      <c r="G928" s="25"/>
      <c r="H928" s="25"/>
      <c r="I928" s="25"/>
      <c r="J928" s="25"/>
    </row>
    <row r="929" spans="1:10" ht="14.25" customHeight="1" x14ac:dyDescent="0.35">
      <c r="A929" s="25"/>
      <c r="B929" s="25"/>
      <c r="C929" s="25"/>
      <c r="D929" s="25"/>
      <c r="E929" s="25"/>
      <c r="F929" s="25"/>
      <c r="G929" s="25"/>
      <c r="H929" s="25"/>
      <c r="I929" s="25"/>
      <c r="J929" s="25"/>
    </row>
    <row r="930" spans="1:10" ht="14.25" customHeight="1" x14ac:dyDescent="0.35">
      <c r="A930" s="25"/>
      <c r="B930" s="25"/>
      <c r="C930" s="25"/>
      <c r="D930" s="25"/>
      <c r="E930" s="25"/>
      <c r="F930" s="25"/>
      <c r="G930" s="25"/>
      <c r="H930" s="25"/>
      <c r="I930" s="25"/>
      <c r="J930" s="25"/>
    </row>
  </sheetData>
  <sheetProtection sheet="1" objects="1" scenarios="1"/>
  <mergeCells count="3">
    <mergeCell ref="A1:G1"/>
    <mergeCell ref="F2:G2"/>
    <mergeCell ref="A2:E2"/>
  </mergeCells>
  <hyperlinks>
    <hyperlink ref="F2" location="'15 Preisblatt'!A51" display="Preisblatt - _x000a_Implementierungsaufwand für Workflows, Kampagnen und Reports" xr:uid="{F2A606B2-63DD-4C7D-AFC6-DA8E1B31139C}"/>
    <hyperlink ref="F2:G2" location="'15 Preisblatt'!A52" display="'15 Preisblatt'!A52" xr:uid="{F76EEB7A-D28D-4277-A28A-1DADA04525E8}"/>
  </hyperlinks>
  <pageMargins left="0.7" right="0.7" top="0.78740157499999996" bottom="0.78740157499999996" header="0" footer="0"/>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4F2FE-8FC4-4D65-AAC2-81F874380B7F}">
  <sheetPr codeName="Tabelle15">
    <tabColor theme="5"/>
  </sheetPr>
  <dimension ref="A1:Q956"/>
  <sheetViews>
    <sheetView zoomScaleNormal="100" workbookViewId="0">
      <pane ySplit="3" topLeftCell="A4" activePane="bottomLeft" state="frozen"/>
      <selection activeCell="D30" sqref="D30"/>
      <selection pane="bottomLeft" activeCell="A8" sqref="A8"/>
    </sheetView>
  </sheetViews>
  <sheetFormatPr baseColWidth="10" defaultColWidth="14.36328125" defaultRowHeight="14.5" x14ac:dyDescent="0.35"/>
  <cols>
    <col min="1" max="1" width="70.26953125" customWidth="1"/>
    <col min="2" max="2" width="70.81640625" style="32" customWidth="1"/>
    <col min="3" max="3" width="28" customWidth="1"/>
    <col min="4" max="4" width="22.08984375" customWidth="1"/>
    <col min="5" max="5" width="70.08984375" style="32" customWidth="1"/>
    <col min="6" max="6" width="37.08984375" style="32" customWidth="1"/>
    <col min="7" max="17" width="11.36328125" customWidth="1"/>
  </cols>
  <sheetData>
    <row r="1" spans="1:17" ht="21" x14ac:dyDescent="0.35">
      <c r="A1" s="23" t="s">
        <v>18</v>
      </c>
      <c r="B1" s="33"/>
      <c r="C1" s="23"/>
      <c r="D1" s="23"/>
      <c r="E1" s="33"/>
      <c r="F1" s="33"/>
      <c r="G1" s="4"/>
      <c r="H1" s="4"/>
      <c r="I1" s="4"/>
      <c r="J1" s="4"/>
      <c r="K1" s="4"/>
      <c r="L1" s="4"/>
      <c r="M1" s="4"/>
      <c r="N1" s="4"/>
      <c r="O1" s="4"/>
      <c r="P1" s="4"/>
      <c r="Q1" s="4"/>
    </row>
    <row r="2" spans="1:17" ht="55.5" customHeight="1" x14ac:dyDescent="0.35">
      <c r="A2" s="647" t="s">
        <v>1132</v>
      </c>
      <c r="B2" s="647"/>
      <c r="C2" s="647"/>
      <c r="D2" s="647"/>
      <c r="E2" s="647"/>
      <c r="F2" s="646" t="s">
        <v>1040</v>
      </c>
      <c r="G2" s="646"/>
    </row>
    <row r="3" spans="1:17" ht="18.5" x14ac:dyDescent="0.35">
      <c r="A3" s="174" t="s">
        <v>1133</v>
      </c>
      <c r="B3" s="175" t="s">
        <v>4</v>
      </c>
      <c r="C3" s="175" t="s">
        <v>1134</v>
      </c>
      <c r="D3" s="175" t="s">
        <v>1135</v>
      </c>
      <c r="E3" s="175" t="s">
        <v>1136</v>
      </c>
      <c r="F3" s="175" t="s">
        <v>1137</v>
      </c>
      <c r="G3" s="269" t="s">
        <v>53</v>
      </c>
    </row>
    <row r="4" spans="1:17" ht="43.5" x14ac:dyDescent="0.35">
      <c r="A4" s="539" t="s">
        <v>1138</v>
      </c>
      <c r="B4" s="540" t="s">
        <v>1139</v>
      </c>
      <c r="C4" s="540" t="s">
        <v>1140</v>
      </c>
      <c r="D4" s="541" t="s">
        <v>1141</v>
      </c>
      <c r="E4" s="540" t="s">
        <v>1142</v>
      </c>
      <c r="F4" s="542"/>
      <c r="G4" s="147">
        <v>1</v>
      </c>
    </row>
    <row r="5" spans="1:17" ht="43.5" x14ac:dyDescent="0.35">
      <c r="A5" s="539" t="s">
        <v>1143</v>
      </c>
      <c r="B5" s="540" t="s">
        <v>1144</v>
      </c>
      <c r="C5" s="540" t="s">
        <v>1145</v>
      </c>
      <c r="D5" s="540" t="s">
        <v>1146</v>
      </c>
      <c r="E5" s="540" t="s">
        <v>1147</v>
      </c>
      <c r="F5" s="542"/>
      <c r="G5" s="147">
        <v>2</v>
      </c>
    </row>
    <row r="6" spans="1:17" ht="72.5" x14ac:dyDescent="0.35">
      <c r="A6" s="539" t="s">
        <v>1148</v>
      </c>
      <c r="B6" s="540" t="s">
        <v>1149</v>
      </c>
      <c r="C6" s="541" t="s">
        <v>1150</v>
      </c>
      <c r="D6" s="541" t="s">
        <v>1151</v>
      </c>
      <c r="E6" s="540" t="s">
        <v>1152</v>
      </c>
      <c r="F6" s="542" t="s">
        <v>1153</v>
      </c>
      <c r="G6" s="147">
        <v>2</v>
      </c>
    </row>
    <row r="7" spans="1:17" ht="43.5" x14ac:dyDescent="0.35">
      <c r="A7" s="267" t="s">
        <v>1154</v>
      </c>
      <c r="B7" s="31" t="s">
        <v>1155</v>
      </c>
      <c r="C7" s="24" t="s">
        <v>495</v>
      </c>
      <c r="D7" s="31" t="s">
        <v>1156</v>
      </c>
      <c r="E7" s="31" t="s">
        <v>1481</v>
      </c>
      <c r="F7" s="50" t="s">
        <v>1153</v>
      </c>
      <c r="G7" s="146"/>
    </row>
    <row r="8" spans="1:17" ht="43.5" x14ac:dyDescent="0.35">
      <c r="A8" s="267" t="s">
        <v>1157</v>
      </c>
      <c r="B8" s="31" t="s">
        <v>1158</v>
      </c>
      <c r="C8" s="31" t="s">
        <v>1159</v>
      </c>
      <c r="D8" s="31" t="s">
        <v>1160</v>
      </c>
      <c r="E8" s="31" t="s">
        <v>1161</v>
      </c>
      <c r="F8" s="50"/>
      <c r="G8" s="146"/>
    </row>
    <row r="9" spans="1:17" ht="43.5" x14ac:dyDescent="0.35">
      <c r="A9" s="267" t="s">
        <v>1162</v>
      </c>
      <c r="B9" s="31" t="s">
        <v>1163</v>
      </c>
      <c r="C9" s="24"/>
      <c r="D9" s="24"/>
      <c r="E9" s="31" t="s">
        <v>1161</v>
      </c>
      <c r="F9" s="50"/>
      <c r="G9" s="146"/>
    </row>
    <row r="10" spans="1:17" ht="43.5" x14ac:dyDescent="0.35">
      <c r="A10" s="267" t="s">
        <v>1164</v>
      </c>
      <c r="B10" s="31" t="s">
        <v>1165</v>
      </c>
      <c r="C10" s="24" t="s">
        <v>1166</v>
      </c>
      <c r="D10" s="31" t="s">
        <v>1167</v>
      </c>
      <c r="E10" s="31" t="s">
        <v>1482</v>
      </c>
      <c r="F10" s="50"/>
      <c r="G10" s="146"/>
    </row>
    <row r="11" spans="1:17" ht="39" customHeight="1" x14ac:dyDescent="0.35">
      <c r="A11" s="267" t="s">
        <v>1168</v>
      </c>
      <c r="B11" s="31" t="s">
        <v>1169</v>
      </c>
      <c r="C11" s="24" t="s">
        <v>1166</v>
      </c>
      <c r="D11" s="31" t="s">
        <v>1141</v>
      </c>
      <c r="E11" s="31" t="s">
        <v>1170</v>
      </c>
      <c r="F11" s="50"/>
      <c r="G11" s="146"/>
    </row>
    <row r="12" spans="1:17" ht="29" x14ac:dyDescent="0.35">
      <c r="A12" s="267" t="s">
        <v>1171</v>
      </c>
      <c r="B12" s="31" t="s">
        <v>1172</v>
      </c>
      <c r="C12" s="24" t="s">
        <v>1173</v>
      </c>
      <c r="D12" s="31" t="s">
        <v>1146</v>
      </c>
      <c r="E12" s="31" t="s">
        <v>1174</v>
      </c>
      <c r="F12" s="50"/>
      <c r="G12" s="146"/>
    </row>
    <row r="13" spans="1:17" ht="58" x14ac:dyDescent="0.35">
      <c r="A13" s="267" t="s">
        <v>1175</v>
      </c>
      <c r="B13" s="31" t="s">
        <v>1176</v>
      </c>
      <c r="C13" s="24" t="s">
        <v>1177</v>
      </c>
      <c r="D13" s="24" t="s">
        <v>1141</v>
      </c>
      <c r="E13" s="31" t="s">
        <v>1178</v>
      </c>
      <c r="F13" s="50"/>
      <c r="G13" s="146"/>
    </row>
    <row r="14" spans="1:17" ht="43.5" x14ac:dyDescent="0.35">
      <c r="A14" s="267" t="s">
        <v>1179</v>
      </c>
      <c r="B14" s="31" t="s">
        <v>1180</v>
      </c>
      <c r="C14" s="24"/>
      <c r="D14" s="24" t="s">
        <v>1181</v>
      </c>
      <c r="E14" s="31" t="s">
        <v>1483</v>
      </c>
      <c r="F14" s="50"/>
      <c r="G14" s="146"/>
    </row>
    <row r="15" spans="1:17" ht="43.5" x14ac:dyDescent="0.35">
      <c r="A15" s="267" t="s">
        <v>1182</v>
      </c>
      <c r="B15" s="31" t="s">
        <v>1484</v>
      </c>
      <c r="C15" s="24"/>
      <c r="D15" s="24" t="s">
        <v>1151</v>
      </c>
      <c r="E15" s="31" t="s">
        <v>1183</v>
      </c>
      <c r="F15" s="50"/>
      <c r="G15" s="146"/>
    </row>
    <row r="16" spans="1:17" ht="58" x14ac:dyDescent="0.35">
      <c r="A16" s="267" t="s">
        <v>1184</v>
      </c>
      <c r="B16" s="31" t="s">
        <v>1185</v>
      </c>
      <c r="C16" s="24"/>
      <c r="D16" s="24"/>
      <c r="E16" s="31" t="s">
        <v>1186</v>
      </c>
      <c r="F16" s="50"/>
      <c r="G16" s="146"/>
    </row>
    <row r="17" spans="1:7" ht="29" x14ac:dyDescent="0.35">
      <c r="A17" s="267" t="s">
        <v>1187</v>
      </c>
      <c r="B17" s="31" t="s">
        <v>1188</v>
      </c>
      <c r="C17" s="31" t="s">
        <v>1189</v>
      </c>
      <c r="D17" s="24" t="s">
        <v>1190</v>
      </c>
      <c r="E17" s="31" t="s">
        <v>1191</v>
      </c>
      <c r="F17" s="50"/>
      <c r="G17" s="146"/>
    </row>
    <row r="18" spans="1:7" x14ac:dyDescent="0.35">
      <c r="A18" s="267" t="s">
        <v>1192</v>
      </c>
      <c r="B18" s="31" t="s">
        <v>1193</v>
      </c>
      <c r="C18" s="24"/>
      <c r="D18" s="24"/>
      <c r="E18" s="31" t="s">
        <v>1194</v>
      </c>
      <c r="F18" s="50"/>
      <c r="G18" s="146"/>
    </row>
    <row r="19" spans="1:7" ht="275.5" x14ac:dyDescent="0.35">
      <c r="A19" s="267" t="s">
        <v>1195</v>
      </c>
      <c r="B19" s="31" t="s">
        <v>1196</v>
      </c>
      <c r="C19" s="24"/>
      <c r="D19" s="24"/>
      <c r="E19" s="31" t="s">
        <v>1197</v>
      </c>
      <c r="F19" s="50"/>
      <c r="G19" s="146"/>
    </row>
    <row r="20" spans="1:7" ht="116" x14ac:dyDescent="0.35">
      <c r="A20" s="267" t="s">
        <v>1198</v>
      </c>
      <c r="B20" s="31" t="s">
        <v>1199</v>
      </c>
      <c r="C20" s="24"/>
      <c r="D20" s="24"/>
      <c r="E20" s="31" t="s">
        <v>1200</v>
      </c>
      <c r="F20" s="50"/>
      <c r="G20" s="146"/>
    </row>
    <row r="21" spans="1:7" ht="43.5" x14ac:dyDescent="0.35">
      <c r="A21" s="268" t="s">
        <v>1201</v>
      </c>
      <c r="B21" s="257" t="s">
        <v>1485</v>
      </c>
      <c r="C21" s="257" t="s">
        <v>1202</v>
      </c>
      <c r="D21" s="257" t="s">
        <v>1203</v>
      </c>
      <c r="E21" s="257" t="s">
        <v>1204</v>
      </c>
      <c r="F21" s="265"/>
      <c r="G21" s="149"/>
    </row>
    <row r="22" spans="1:7" x14ac:dyDescent="0.35">
      <c r="A22" s="25"/>
      <c r="B22" s="26"/>
      <c r="C22" s="25"/>
      <c r="D22" s="25"/>
      <c r="E22" s="26"/>
      <c r="F22" s="26"/>
    </row>
    <row r="23" spans="1:7" x14ac:dyDescent="0.35">
      <c r="A23" s="25"/>
      <c r="B23" s="26"/>
      <c r="C23" s="25"/>
      <c r="D23" s="25"/>
      <c r="E23" s="26"/>
      <c r="F23" s="26"/>
    </row>
    <row r="24" spans="1:7" x14ac:dyDescent="0.35">
      <c r="A24" s="25"/>
      <c r="B24" s="26"/>
      <c r="C24" s="25"/>
      <c r="D24" s="25"/>
      <c r="E24" s="26"/>
      <c r="F24" s="26"/>
    </row>
    <row r="25" spans="1:7" x14ac:dyDescent="0.35">
      <c r="A25" s="25"/>
      <c r="B25" s="26"/>
      <c r="C25" s="25"/>
      <c r="D25" s="25"/>
      <c r="E25" s="26"/>
      <c r="F25" s="26"/>
    </row>
    <row r="26" spans="1:7" x14ac:dyDescent="0.35">
      <c r="A26" s="25"/>
      <c r="B26" s="26"/>
      <c r="C26" s="25"/>
      <c r="D26" s="25"/>
      <c r="E26" s="26"/>
      <c r="F26" s="26"/>
    </row>
    <row r="27" spans="1:7" x14ac:dyDescent="0.35">
      <c r="A27" s="25"/>
      <c r="B27" s="26"/>
      <c r="C27" s="25"/>
      <c r="D27" s="25"/>
      <c r="E27" s="26"/>
      <c r="F27" s="26"/>
    </row>
    <row r="28" spans="1:7" x14ac:dyDescent="0.35">
      <c r="A28" s="25"/>
      <c r="B28" s="26"/>
      <c r="C28" s="25"/>
      <c r="D28" s="25"/>
      <c r="E28" s="26"/>
      <c r="F28" s="26"/>
    </row>
    <row r="29" spans="1:7" x14ac:dyDescent="0.35">
      <c r="A29" s="25"/>
      <c r="B29" s="26"/>
      <c r="C29" s="25"/>
      <c r="D29" s="25"/>
      <c r="E29" s="26"/>
      <c r="F29" s="26"/>
    </row>
    <row r="30" spans="1:7" x14ac:dyDescent="0.35">
      <c r="A30" s="25"/>
      <c r="B30" s="26"/>
      <c r="C30" s="25"/>
      <c r="D30" s="25"/>
      <c r="E30" s="26"/>
      <c r="F30" s="26"/>
    </row>
    <row r="31" spans="1:7" x14ac:dyDescent="0.35">
      <c r="A31" s="25"/>
      <c r="B31" s="26"/>
      <c r="C31" s="25"/>
      <c r="D31" s="25"/>
      <c r="E31" s="26"/>
      <c r="F31" s="26"/>
    </row>
    <row r="32" spans="1:7" x14ac:dyDescent="0.35">
      <c r="A32" s="25"/>
      <c r="B32" s="26"/>
      <c r="C32" s="25"/>
      <c r="D32" s="25"/>
      <c r="E32" s="26"/>
      <c r="F32" s="26"/>
    </row>
    <row r="33" spans="1:6" x14ac:dyDescent="0.35">
      <c r="A33" s="25"/>
      <c r="B33" s="26"/>
      <c r="C33" s="25"/>
      <c r="D33" s="25"/>
      <c r="E33" s="26"/>
      <c r="F33" s="26"/>
    </row>
    <row r="34" spans="1:6" x14ac:dyDescent="0.35">
      <c r="A34" s="25"/>
      <c r="B34" s="26"/>
      <c r="C34" s="25"/>
      <c r="D34" s="25"/>
      <c r="E34" s="26"/>
      <c r="F34" s="26"/>
    </row>
    <row r="35" spans="1:6" x14ac:dyDescent="0.35">
      <c r="A35" s="25"/>
      <c r="B35" s="26"/>
      <c r="C35" s="25"/>
      <c r="D35" s="25"/>
      <c r="E35" s="26"/>
      <c r="F35" s="26"/>
    </row>
    <row r="36" spans="1:6" x14ac:dyDescent="0.35">
      <c r="A36" s="25"/>
      <c r="B36" s="26"/>
      <c r="C36" s="25"/>
      <c r="D36" s="25"/>
      <c r="E36" s="26"/>
      <c r="F36" s="26"/>
    </row>
    <row r="37" spans="1:6" x14ac:dyDescent="0.35">
      <c r="A37" s="25"/>
      <c r="B37" s="26"/>
      <c r="C37" s="25"/>
      <c r="D37" s="25"/>
      <c r="E37" s="26"/>
      <c r="F37" s="26"/>
    </row>
    <row r="38" spans="1:6" x14ac:dyDescent="0.35">
      <c r="A38" s="25"/>
      <c r="B38" s="26"/>
      <c r="C38" s="25"/>
      <c r="D38" s="25"/>
      <c r="E38" s="26"/>
      <c r="F38" s="26"/>
    </row>
    <row r="39" spans="1:6" x14ac:dyDescent="0.35">
      <c r="A39" s="25"/>
      <c r="B39" s="26"/>
      <c r="C39" s="25"/>
      <c r="D39" s="25"/>
      <c r="E39" s="26"/>
      <c r="F39" s="26"/>
    </row>
    <row r="40" spans="1:6" x14ac:dyDescent="0.35">
      <c r="A40" s="25"/>
      <c r="B40" s="26"/>
      <c r="C40" s="25"/>
      <c r="D40" s="25"/>
      <c r="E40" s="26"/>
      <c r="F40" s="26"/>
    </row>
    <row r="41" spans="1:6" x14ac:dyDescent="0.35">
      <c r="A41" s="25"/>
      <c r="B41" s="26"/>
      <c r="C41" s="25"/>
      <c r="D41" s="25"/>
      <c r="E41" s="26"/>
      <c r="F41" s="26"/>
    </row>
    <row r="42" spans="1:6" x14ac:dyDescent="0.35">
      <c r="A42" s="25"/>
      <c r="B42" s="26"/>
      <c r="C42" s="25"/>
      <c r="D42" s="25"/>
      <c r="E42" s="26"/>
      <c r="F42" s="26"/>
    </row>
    <row r="43" spans="1:6" x14ac:dyDescent="0.35">
      <c r="A43" s="25"/>
      <c r="B43" s="26"/>
      <c r="C43" s="25"/>
      <c r="D43" s="25"/>
      <c r="E43" s="26"/>
      <c r="F43" s="26"/>
    </row>
    <row r="44" spans="1:6" x14ac:dyDescent="0.35">
      <c r="A44" s="25"/>
      <c r="B44" s="26"/>
      <c r="C44" s="25"/>
      <c r="D44" s="25"/>
      <c r="E44" s="26"/>
      <c r="F44" s="26"/>
    </row>
    <row r="45" spans="1:6" x14ac:dyDescent="0.35">
      <c r="A45" s="25"/>
      <c r="B45" s="26"/>
      <c r="C45" s="25"/>
      <c r="D45" s="25"/>
      <c r="E45" s="26"/>
      <c r="F45" s="26"/>
    </row>
    <row r="46" spans="1:6" x14ac:dyDescent="0.35">
      <c r="A46" s="25"/>
      <c r="B46" s="26"/>
      <c r="C46" s="25"/>
      <c r="D46" s="25"/>
      <c r="E46" s="26"/>
      <c r="F46" s="26"/>
    </row>
    <row r="47" spans="1:6" x14ac:dyDescent="0.35">
      <c r="A47" s="25"/>
      <c r="B47" s="26"/>
      <c r="C47" s="25"/>
      <c r="D47" s="25"/>
      <c r="E47" s="26"/>
      <c r="F47" s="26"/>
    </row>
    <row r="48" spans="1:6" x14ac:dyDescent="0.35">
      <c r="A48" s="25"/>
      <c r="B48" s="26"/>
      <c r="C48" s="25"/>
      <c r="D48" s="25"/>
      <c r="E48" s="26"/>
      <c r="F48" s="26"/>
    </row>
    <row r="49" spans="1:6" x14ac:dyDescent="0.35">
      <c r="A49" s="25"/>
      <c r="B49" s="26"/>
      <c r="C49" s="25"/>
      <c r="D49" s="25"/>
      <c r="E49" s="26"/>
      <c r="F49" s="26"/>
    </row>
    <row r="50" spans="1:6" x14ac:dyDescent="0.35">
      <c r="A50" s="25"/>
      <c r="B50" s="26"/>
      <c r="C50" s="25"/>
      <c r="D50" s="25"/>
      <c r="E50" s="26"/>
      <c r="F50" s="26"/>
    </row>
    <row r="51" spans="1:6" x14ac:dyDescent="0.35">
      <c r="A51" s="25"/>
      <c r="B51" s="26"/>
      <c r="C51" s="25"/>
      <c r="D51" s="25"/>
      <c r="E51" s="26"/>
      <c r="F51" s="26"/>
    </row>
    <row r="52" spans="1:6" x14ac:dyDescent="0.35">
      <c r="A52" s="25"/>
      <c r="B52" s="26"/>
      <c r="C52" s="25"/>
      <c r="D52" s="25"/>
      <c r="E52" s="26"/>
      <c r="F52" s="26"/>
    </row>
    <row r="53" spans="1:6" x14ac:dyDescent="0.35">
      <c r="A53" s="25"/>
      <c r="B53" s="26"/>
      <c r="C53" s="25"/>
      <c r="D53" s="25"/>
      <c r="E53" s="26"/>
      <c r="F53" s="26"/>
    </row>
    <row r="54" spans="1:6" x14ac:dyDescent="0.35">
      <c r="A54" s="25"/>
      <c r="B54" s="26"/>
      <c r="C54" s="25"/>
      <c r="D54" s="25"/>
      <c r="E54" s="26"/>
      <c r="F54" s="26"/>
    </row>
    <row r="55" spans="1:6" x14ac:dyDescent="0.35">
      <c r="A55" s="25"/>
      <c r="B55" s="26"/>
      <c r="C55" s="25"/>
      <c r="D55" s="25"/>
      <c r="E55" s="26"/>
      <c r="F55" s="26"/>
    </row>
    <row r="56" spans="1:6" x14ac:dyDescent="0.35">
      <c r="A56" s="25"/>
      <c r="B56" s="26"/>
      <c r="C56" s="25"/>
      <c r="D56" s="25"/>
      <c r="E56" s="26"/>
      <c r="F56" s="26"/>
    </row>
    <row r="57" spans="1:6" x14ac:dyDescent="0.35">
      <c r="A57" s="25"/>
      <c r="B57" s="26"/>
      <c r="C57" s="25"/>
      <c r="D57" s="25"/>
      <c r="E57" s="26"/>
      <c r="F57" s="26"/>
    </row>
    <row r="58" spans="1:6" x14ac:dyDescent="0.35">
      <c r="A58" s="25"/>
      <c r="B58" s="26"/>
      <c r="C58" s="25"/>
      <c r="D58" s="25"/>
      <c r="E58" s="26"/>
      <c r="F58" s="26"/>
    </row>
    <row r="59" spans="1:6" x14ac:dyDescent="0.35">
      <c r="A59" s="25"/>
      <c r="B59" s="26"/>
      <c r="C59" s="25"/>
      <c r="D59" s="25"/>
      <c r="E59" s="26"/>
      <c r="F59" s="26"/>
    </row>
    <row r="60" spans="1:6" x14ac:dyDescent="0.35">
      <c r="A60" s="25"/>
      <c r="B60" s="26"/>
      <c r="C60" s="25"/>
      <c r="D60" s="25"/>
      <c r="E60" s="26"/>
      <c r="F60" s="26"/>
    </row>
    <row r="61" spans="1:6" x14ac:dyDescent="0.35">
      <c r="A61" s="25"/>
      <c r="B61" s="26"/>
      <c r="C61" s="25"/>
      <c r="D61" s="25"/>
      <c r="E61" s="26"/>
      <c r="F61" s="26"/>
    </row>
    <row r="62" spans="1:6" x14ac:dyDescent="0.35">
      <c r="A62" s="25"/>
      <c r="B62" s="26"/>
      <c r="C62" s="25"/>
      <c r="D62" s="25"/>
      <c r="E62" s="26"/>
      <c r="F62" s="26"/>
    </row>
    <row r="63" spans="1:6" x14ac:dyDescent="0.35">
      <c r="A63" s="25"/>
      <c r="B63" s="26"/>
      <c r="C63" s="25"/>
      <c r="D63" s="25"/>
      <c r="E63" s="26"/>
      <c r="F63" s="26"/>
    </row>
    <row r="64" spans="1:6" x14ac:dyDescent="0.35">
      <c r="A64" s="25"/>
      <c r="B64" s="26"/>
      <c r="C64" s="25"/>
      <c r="D64" s="25"/>
      <c r="E64" s="26"/>
      <c r="F64" s="26"/>
    </row>
    <row r="65" spans="1:6" x14ac:dyDescent="0.35">
      <c r="A65" s="25"/>
      <c r="B65" s="26"/>
      <c r="C65" s="25"/>
      <c r="D65" s="25"/>
      <c r="E65" s="26"/>
      <c r="F65" s="26"/>
    </row>
    <row r="66" spans="1:6" x14ac:dyDescent="0.35">
      <c r="A66" s="25"/>
      <c r="B66" s="26"/>
      <c r="C66" s="25"/>
      <c r="D66" s="25"/>
      <c r="E66" s="26"/>
      <c r="F66" s="26"/>
    </row>
    <row r="67" spans="1:6" x14ac:dyDescent="0.35">
      <c r="A67" s="25"/>
      <c r="B67" s="26"/>
      <c r="C67" s="25"/>
      <c r="D67" s="25"/>
      <c r="E67" s="26"/>
      <c r="F67" s="26"/>
    </row>
    <row r="68" spans="1:6" x14ac:dyDescent="0.35">
      <c r="A68" s="25"/>
      <c r="B68" s="26"/>
      <c r="C68" s="25"/>
      <c r="D68" s="25"/>
      <c r="E68" s="26"/>
      <c r="F68" s="26"/>
    </row>
    <row r="69" spans="1:6" x14ac:dyDescent="0.35">
      <c r="A69" s="25"/>
      <c r="B69" s="26"/>
      <c r="C69" s="25"/>
      <c r="D69" s="25"/>
      <c r="E69" s="26"/>
      <c r="F69" s="26"/>
    </row>
    <row r="70" spans="1:6" x14ac:dyDescent="0.35">
      <c r="A70" s="25"/>
      <c r="B70" s="26"/>
      <c r="C70" s="25"/>
      <c r="D70" s="25"/>
      <c r="E70" s="26"/>
      <c r="F70" s="26"/>
    </row>
    <row r="71" spans="1:6" x14ac:dyDescent="0.35">
      <c r="A71" s="25"/>
      <c r="B71" s="26"/>
      <c r="C71" s="25"/>
      <c r="D71" s="25"/>
      <c r="E71" s="26"/>
      <c r="F71" s="26"/>
    </row>
    <row r="72" spans="1:6" x14ac:dyDescent="0.35">
      <c r="A72" s="25"/>
      <c r="B72" s="26"/>
      <c r="C72" s="25"/>
      <c r="D72" s="25"/>
      <c r="E72" s="26"/>
      <c r="F72" s="26"/>
    </row>
    <row r="73" spans="1:6" x14ac:dyDescent="0.35">
      <c r="A73" s="25"/>
      <c r="B73" s="26"/>
      <c r="C73" s="25"/>
      <c r="D73" s="25"/>
      <c r="E73" s="26"/>
      <c r="F73" s="26"/>
    </row>
    <row r="74" spans="1:6" x14ac:dyDescent="0.35">
      <c r="A74" s="25"/>
      <c r="B74" s="26"/>
      <c r="C74" s="25"/>
      <c r="D74" s="25"/>
      <c r="E74" s="26"/>
      <c r="F74" s="26"/>
    </row>
    <row r="75" spans="1:6" x14ac:dyDescent="0.35">
      <c r="A75" s="25"/>
      <c r="B75" s="26"/>
      <c r="C75" s="25"/>
      <c r="D75" s="25"/>
      <c r="E75" s="26"/>
      <c r="F75" s="26"/>
    </row>
    <row r="76" spans="1:6" x14ac:dyDescent="0.35">
      <c r="A76" s="25"/>
      <c r="B76" s="26"/>
      <c r="C76" s="25"/>
      <c r="D76" s="25"/>
      <c r="E76" s="26"/>
      <c r="F76" s="26"/>
    </row>
    <row r="77" spans="1:6" x14ac:dyDescent="0.35">
      <c r="A77" s="25"/>
      <c r="B77" s="26"/>
      <c r="C77" s="25"/>
      <c r="D77" s="25"/>
      <c r="E77" s="26"/>
      <c r="F77" s="26"/>
    </row>
    <row r="78" spans="1:6" x14ac:dyDescent="0.35">
      <c r="A78" s="25"/>
      <c r="B78" s="26"/>
      <c r="C78" s="25"/>
      <c r="D78" s="25"/>
      <c r="E78" s="26"/>
      <c r="F78" s="26"/>
    </row>
    <row r="79" spans="1:6" x14ac:dyDescent="0.35">
      <c r="A79" s="25"/>
      <c r="B79" s="26"/>
      <c r="C79" s="25"/>
      <c r="D79" s="25"/>
      <c r="E79" s="26"/>
      <c r="F79" s="26"/>
    </row>
    <row r="80" spans="1:6" x14ac:dyDescent="0.35">
      <c r="A80" s="25"/>
      <c r="B80" s="26"/>
      <c r="C80" s="25"/>
      <c r="D80" s="25"/>
      <c r="E80" s="26"/>
      <c r="F80" s="26"/>
    </row>
    <row r="81" spans="1:6" x14ac:dyDescent="0.35">
      <c r="A81" s="25"/>
      <c r="B81" s="26"/>
      <c r="C81" s="25"/>
      <c r="D81" s="25"/>
      <c r="E81" s="26"/>
      <c r="F81" s="26"/>
    </row>
    <row r="82" spans="1:6" x14ac:dyDescent="0.35">
      <c r="A82" s="25"/>
      <c r="B82" s="26"/>
      <c r="C82" s="25"/>
      <c r="D82" s="25"/>
      <c r="E82" s="26"/>
      <c r="F82" s="26"/>
    </row>
    <row r="83" spans="1:6" x14ac:dyDescent="0.35">
      <c r="A83" s="25"/>
      <c r="B83" s="26"/>
      <c r="C83" s="25"/>
      <c r="D83" s="25"/>
      <c r="E83" s="26"/>
      <c r="F83" s="26"/>
    </row>
    <row r="84" spans="1:6" x14ac:dyDescent="0.35">
      <c r="A84" s="25"/>
      <c r="B84" s="26"/>
      <c r="C84" s="25"/>
      <c r="D84" s="25"/>
      <c r="E84" s="26"/>
      <c r="F84" s="26"/>
    </row>
    <row r="85" spans="1:6" x14ac:dyDescent="0.35">
      <c r="A85" s="25"/>
      <c r="B85" s="26"/>
      <c r="C85" s="25"/>
      <c r="D85" s="25"/>
      <c r="E85" s="26"/>
      <c r="F85" s="26"/>
    </row>
    <row r="86" spans="1:6" x14ac:dyDescent="0.35">
      <c r="A86" s="25"/>
      <c r="B86" s="26"/>
      <c r="C86" s="25"/>
      <c r="D86" s="25"/>
      <c r="E86" s="26"/>
      <c r="F86" s="26"/>
    </row>
    <row r="87" spans="1:6" x14ac:dyDescent="0.35">
      <c r="A87" s="25"/>
      <c r="B87" s="26"/>
      <c r="C87" s="25"/>
      <c r="D87" s="25"/>
      <c r="E87" s="26"/>
      <c r="F87" s="26"/>
    </row>
    <row r="88" spans="1:6" x14ac:dyDescent="0.35">
      <c r="A88" s="25"/>
      <c r="B88" s="26"/>
      <c r="C88" s="25"/>
      <c r="D88" s="25"/>
      <c r="E88" s="26"/>
      <c r="F88" s="26"/>
    </row>
    <row r="89" spans="1:6" x14ac:dyDescent="0.35">
      <c r="A89" s="25"/>
      <c r="B89" s="26"/>
      <c r="C89" s="25"/>
      <c r="D89" s="25"/>
      <c r="E89" s="26"/>
      <c r="F89" s="26"/>
    </row>
    <row r="90" spans="1:6" x14ac:dyDescent="0.35">
      <c r="A90" s="25"/>
      <c r="B90" s="26"/>
      <c r="C90" s="25"/>
      <c r="D90" s="25"/>
      <c r="E90" s="26"/>
      <c r="F90" s="26"/>
    </row>
    <row r="91" spans="1:6" x14ac:dyDescent="0.35">
      <c r="A91" s="25"/>
      <c r="B91" s="26"/>
      <c r="C91" s="25"/>
      <c r="D91" s="25"/>
      <c r="E91" s="26"/>
      <c r="F91" s="26"/>
    </row>
    <row r="92" spans="1:6" x14ac:dyDescent="0.35">
      <c r="A92" s="25"/>
      <c r="B92" s="26"/>
      <c r="C92" s="25"/>
      <c r="D92" s="25"/>
      <c r="E92" s="26"/>
      <c r="F92" s="26"/>
    </row>
    <row r="93" spans="1:6" x14ac:dyDescent="0.35">
      <c r="A93" s="25"/>
      <c r="B93" s="26"/>
      <c r="C93" s="25"/>
      <c r="D93" s="25"/>
      <c r="E93" s="26"/>
      <c r="F93" s="26"/>
    </row>
    <row r="94" spans="1:6" x14ac:dyDescent="0.35">
      <c r="A94" s="25"/>
      <c r="B94" s="26"/>
      <c r="C94" s="25"/>
      <c r="D94" s="25"/>
      <c r="E94" s="26"/>
      <c r="F94" s="26"/>
    </row>
    <row r="95" spans="1:6" x14ac:dyDescent="0.35">
      <c r="A95" s="25"/>
      <c r="B95" s="26"/>
      <c r="C95" s="25"/>
      <c r="D95" s="25"/>
      <c r="E95" s="26"/>
      <c r="F95" s="26"/>
    </row>
    <row r="96" spans="1:6" x14ac:dyDescent="0.35">
      <c r="A96" s="25"/>
      <c r="B96" s="26"/>
      <c r="C96" s="25"/>
      <c r="D96" s="25"/>
      <c r="E96" s="26"/>
      <c r="F96" s="26"/>
    </row>
    <row r="97" spans="1:6" x14ac:dyDescent="0.35">
      <c r="A97" s="25"/>
      <c r="B97" s="26"/>
      <c r="C97" s="25"/>
      <c r="D97" s="25"/>
      <c r="E97" s="26"/>
      <c r="F97" s="26"/>
    </row>
    <row r="98" spans="1:6" x14ac:dyDescent="0.35">
      <c r="A98" s="25"/>
      <c r="B98" s="26"/>
      <c r="C98" s="25"/>
      <c r="D98" s="25"/>
      <c r="E98" s="26"/>
      <c r="F98" s="26"/>
    </row>
    <row r="99" spans="1:6" x14ac:dyDescent="0.35">
      <c r="A99" s="25"/>
      <c r="B99" s="26"/>
      <c r="C99" s="25"/>
      <c r="D99" s="25"/>
      <c r="E99" s="26"/>
      <c r="F99" s="26"/>
    </row>
    <row r="100" spans="1:6" x14ac:dyDescent="0.35">
      <c r="A100" s="25"/>
      <c r="B100" s="26"/>
      <c r="C100" s="25"/>
      <c r="D100" s="25"/>
      <c r="E100" s="26"/>
      <c r="F100" s="26"/>
    </row>
    <row r="101" spans="1:6" x14ac:dyDescent="0.35">
      <c r="A101" s="25"/>
      <c r="B101" s="26"/>
      <c r="C101" s="25"/>
      <c r="D101" s="25"/>
      <c r="E101" s="26"/>
      <c r="F101" s="26"/>
    </row>
    <row r="102" spans="1:6" x14ac:dyDescent="0.35">
      <c r="A102" s="25"/>
      <c r="B102" s="26"/>
      <c r="C102" s="25"/>
      <c r="D102" s="25"/>
      <c r="E102" s="26"/>
      <c r="F102" s="26"/>
    </row>
    <row r="103" spans="1:6" x14ac:dyDescent="0.35">
      <c r="A103" s="25"/>
      <c r="B103" s="26"/>
      <c r="C103" s="25"/>
      <c r="D103" s="25"/>
      <c r="E103" s="26"/>
      <c r="F103" s="26"/>
    </row>
    <row r="104" spans="1:6" x14ac:dyDescent="0.35">
      <c r="A104" s="25"/>
      <c r="B104" s="26"/>
      <c r="C104" s="25"/>
      <c r="D104" s="25"/>
      <c r="E104" s="26"/>
      <c r="F104" s="26"/>
    </row>
    <row r="105" spans="1:6" x14ac:dyDescent="0.35">
      <c r="A105" s="25"/>
      <c r="B105" s="26"/>
      <c r="C105" s="25"/>
      <c r="D105" s="25"/>
      <c r="E105" s="26"/>
      <c r="F105" s="26"/>
    </row>
    <row r="106" spans="1:6" x14ac:dyDescent="0.35">
      <c r="A106" s="25"/>
      <c r="B106" s="26"/>
      <c r="C106" s="25"/>
      <c r="D106" s="25"/>
      <c r="E106" s="26"/>
      <c r="F106" s="26"/>
    </row>
    <row r="107" spans="1:6" x14ac:dyDescent="0.35">
      <c r="A107" s="25"/>
      <c r="B107" s="26"/>
      <c r="C107" s="25"/>
      <c r="D107" s="25"/>
      <c r="E107" s="26"/>
      <c r="F107" s="26"/>
    </row>
    <row r="108" spans="1:6" x14ac:dyDescent="0.35">
      <c r="A108" s="25"/>
      <c r="B108" s="26"/>
      <c r="C108" s="25"/>
      <c r="D108" s="25"/>
      <c r="E108" s="26"/>
      <c r="F108" s="26"/>
    </row>
    <row r="109" spans="1:6" x14ac:dyDescent="0.35">
      <c r="A109" s="25"/>
      <c r="B109" s="26"/>
      <c r="C109" s="25"/>
      <c r="D109" s="25"/>
      <c r="E109" s="26"/>
      <c r="F109" s="26"/>
    </row>
    <row r="110" spans="1:6" x14ac:dyDescent="0.35">
      <c r="A110" s="25"/>
      <c r="B110" s="26"/>
      <c r="C110" s="25"/>
      <c r="D110" s="25"/>
      <c r="E110" s="26"/>
      <c r="F110" s="26"/>
    </row>
    <row r="111" spans="1:6" x14ac:dyDescent="0.35">
      <c r="A111" s="25"/>
      <c r="B111" s="26"/>
      <c r="C111" s="25"/>
      <c r="D111" s="25"/>
      <c r="E111" s="26"/>
      <c r="F111" s="26"/>
    </row>
    <row r="112" spans="1:6" x14ac:dyDescent="0.35">
      <c r="A112" s="25"/>
      <c r="B112" s="26"/>
      <c r="C112" s="25"/>
      <c r="D112" s="25"/>
      <c r="E112" s="26"/>
      <c r="F112" s="26"/>
    </row>
    <row r="113" spans="1:6" x14ac:dyDescent="0.35">
      <c r="A113" s="25"/>
      <c r="B113" s="26"/>
      <c r="C113" s="25"/>
      <c r="D113" s="25"/>
      <c r="E113" s="26"/>
      <c r="F113" s="26"/>
    </row>
    <row r="114" spans="1:6" x14ac:dyDescent="0.35">
      <c r="A114" s="25"/>
      <c r="B114" s="26"/>
      <c r="C114" s="25"/>
      <c r="D114" s="25"/>
      <c r="E114" s="26"/>
      <c r="F114" s="26"/>
    </row>
    <row r="115" spans="1:6" x14ac:dyDescent="0.35">
      <c r="A115" s="25"/>
      <c r="B115" s="26"/>
      <c r="C115" s="25"/>
      <c r="D115" s="25"/>
      <c r="E115" s="26"/>
      <c r="F115" s="26"/>
    </row>
    <row r="116" spans="1:6" x14ac:dyDescent="0.35">
      <c r="A116" s="25"/>
      <c r="B116" s="26"/>
      <c r="C116" s="25"/>
      <c r="D116" s="25"/>
      <c r="E116" s="26"/>
      <c r="F116" s="26"/>
    </row>
    <row r="117" spans="1:6" x14ac:dyDescent="0.35">
      <c r="A117" s="25"/>
      <c r="B117" s="26"/>
      <c r="C117" s="25"/>
      <c r="D117" s="25"/>
      <c r="E117" s="26"/>
      <c r="F117" s="26"/>
    </row>
    <row r="118" spans="1:6" x14ac:dyDescent="0.35">
      <c r="A118" s="25"/>
      <c r="B118" s="26"/>
      <c r="C118" s="25"/>
      <c r="D118" s="25"/>
      <c r="E118" s="26"/>
      <c r="F118" s="26"/>
    </row>
    <row r="119" spans="1:6" x14ac:dyDescent="0.35">
      <c r="A119" s="25"/>
      <c r="B119" s="26"/>
      <c r="C119" s="25"/>
      <c r="D119" s="25"/>
      <c r="E119" s="26"/>
      <c r="F119" s="26"/>
    </row>
    <row r="120" spans="1:6" x14ac:dyDescent="0.35">
      <c r="A120" s="25"/>
      <c r="B120" s="26"/>
      <c r="C120" s="25"/>
      <c r="D120" s="25"/>
      <c r="E120" s="26"/>
      <c r="F120" s="26"/>
    </row>
    <row r="121" spans="1:6" x14ac:dyDescent="0.35">
      <c r="A121" s="25"/>
      <c r="B121" s="26"/>
      <c r="C121" s="25"/>
      <c r="D121" s="25"/>
      <c r="E121" s="26"/>
      <c r="F121" s="26"/>
    </row>
    <row r="122" spans="1:6" x14ac:dyDescent="0.35">
      <c r="A122" s="25"/>
      <c r="B122" s="26"/>
      <c r="C122" s="25"/>
      <c r="D122" s="25"/>
      <c r="E122" s="26"/>
      <c r="F122" s="26"/>
    </row>
    <row r="123" spans="1:6" x14ac:dyDescent="0.35">
      <c r="A123" s="25"/>
      <c r="B123" s="26"/>
      <c r="C123" s="25"/>
      <c r="D123" s="25"/>
      <c r="E123" s="26"/>
      <c r="F123" s="26"/>
    </row>
    <row r="124" spans="1:6" x14ac:dyDescent="0.35">
      <c r="A124" s="25"/>
      <c r="B124" s="26"/>
      <c r="C124" s="25"/>
      <c r="D124" s="25"/>
      <c r="E124" s="26"/>
      <c r="F124" s="26"/>
    </row>
    <row r="125" spans="1:6" x14ac:dyDescent="0.35">
      <c r="A125" s="25"/>
      <c r="B125" s="26"/>
      <c r="C125" s="25"/>
      <c r="D125" s="25"/>
      <c r="E125" s="26"/>
      <c r="F125" s="26"/>
    </row>
    <row r="126" spans="1:6" x14ac:dyDescent="0.35">
      <c r="A126" s="25"/>
      <c r="B126" s="26"/>
      <c r="C126" s="25"/>
      <c r="D126" s="25"/>
      <c r="E126" s="26"/>
      <c r="F126" s="26"/>
    </row>
    <row r="127" spans="1:6" x14ac:dyDescent="0.35">
      <c r="A127" s="25"/>
      <c r="B127" s="26"/>
      <c r="C127" s="25"/>
      <c r="D127" s="25"/>
      <c r="E127" s="26"/>
      <c r="F127" s="26"/>
    </row>
    <row r="128" spans="1:6" x14ac:dyDescent="0.35">
      <c r="A128" s="25"/>
      <c r="B128" s="26"/>
      <c r="C128" s="25"/>
      <c r="D128" s="25"/>
      <c r="E128" s="26"/>
      <c r="F128" s="26"/>
    </row>
    <row r="129" spans="1:6" x14ac:dyDescent="0.35">
      <c r="A129" s="25"/>
      <c r="B129" s="26"/>
      <c r="C129" s="25"/>
      <c r="D129" s="25"/>
      <c r="E129" s="26"/>
      <c r="F129" s="26"/>
    </row>
    <row r="130" spans="1:6" x14ac:dyDescent="0.35">
      <c r="A130" s="25"/>
      <c r="B130" s="26"/>
      <c r="C130" s="25"/>
      <c r="D130" s="25"/>
      <c r="E130" s="26"/>
      <c r="F130" s="26"/>
    </row>
    <row r="131" spans="1:6" x14ac:dyDescent="0.35">
      <c r="A131" s="25"/>
      <c r="B131" s="26"/>
      <c r="C131" s="25"/>
      <c r="D131" s="25"/>
      <c r="E131" s="26"/>
      <c r="F131" s="26"/>
    </row>
    <row r="132" spans="1:6" x14ac:dyDescent="0.35">
      <c r="A132" s="25"/>
      <c r="B132" s="26"/>
      <c r="C132" s="25"/>
      <c r="D132" s="25"/>
      <c r="E132" s="26"/>
      <c r="F132" s="26"/>
    </row>
    <row r="133" spans="1:6" x14ac:dyDescent="0.35">
      <c r="A133" s="25"/>
      <c r="B133" s="26"/>
      <c r="C133" s="25"/>
      <c r="D133" s="25"/>
      <c r="E133" s="26"/>
      <c r="F133" s="26"/>
    </row>
    <row r="134" spans="1:6" x14ac:dyDescent="0.35">
      <c r="A134" s="25"/>
      <c r="B134" s="26"/>
      <c r="C134" s="25"/>
      <c r="D134" s="25"/>
      <c r="E134" s="26"/>
      <c r="F134" s="26"/>
    </row>
    <row r="135" spans="1:6" x14ac:dyDescent="0.35">
      <c r="A135" s="25"/>
      <c r="B135" s="26"/>
      <c r="C135" s="25"/>
      <c r="D135" s="25"/>
      <c r="E135" s="26"/>
      <c r="F135" s="26"/>
    </row>
    <row r="136" spans="1:6" x14ac:dyDescent="0.35">
      <c r="A136" s="25"/>
      <c r="B136" s="26"/>
      <c r="C136" s="25"/>
      <c r="D136" s="25"/>
      <c r="E136" s="26"/>
      <c r="F136" s="26"/>
    </row>
    <row r="137" spans="1:6" x14ac:dyDescent="0.35">
      <c r="A137" s="25"/>
      <c r="B137" s="26"/>
      <c r="C137" s="25"/>
      <c r="D137" s="25"/>
      <c r="E137" s="26"/>
      <c r="F137" s="26"/>
    </row>
    <row r="138" spans="1:6" x14ac:dyDescent="0.35">
      <c r="A138" s="25"/>
      <c r="B138" s="26"/>
      <c r="C138" s="25"/>
      <c r="D138" s="25"/>
      <c r="E138" s="26"/>
      <c r="F138" s="26"/>
    </row>
    <row r="139" spans="1:6" x14ac:dyDescent="0.35">
      <c r="A139" s="25"/>
      <c r="B139" s="26"/>
      <c r="C139" s="25"/>
      <c r="D139" s="25"/>
      <c r="E139" s="26"/>
      <c r="F139" s="26"/>
    </row>
    <row r="140" spans="1:6" x14ac:dyDescent="0.35">
      <c r="A140" s="25"/>
      <c r="B140" s="26"/>
      <c r="C140" s="25"/>
      <c r="D140" s="25"/>
      <c r="E140" s="26"/>
      <c r="F140" s="26"/>
    </row>
    <row r="141" spans="1:6" x14ac:dyDescent="0.35">
      <c r="A141" s="25"/>
      <c r="B141" s="26"/>
      <c r="C141" s="25"/>
      <c r="D141" s="25"/>
      <c r="E141" s="26"/>
      <c r="F141" s="26"/>
    </row>
    <row r="142" spans="1:6" x14ac:dyDescent="0.35">
      <c r="A142" s="25"/>
      <c r="B142" s="26"/>
      <c r="C142" s="25"/>
      <c r="D142" s="25"/>
      <c r="E142" s="26"/>
      <c r="F142" s="26"/>
    </row>
    <row r="143" spans="1:6" x14ac:dyDescent="0.35">
      <c r="A143" s="25"/>
      <c r="B143" s="26"/>
      <c r="C143" s="25"/>
      <c r="D143" s="25"/>
      <c r="E143" s="26"/>
      <c r="F143" s="26"/>
    </row>
    <row r="144" spans="1:6" x14ac:dyDescent="0.35">
      <c r="A144" s="25"/>
      <c r="B144" s="26"/>
      <c r="C144" s="25"/>
      <c r="D144" s="25"/>
      <c r="E144" s="26"/>
      <c r="F144" s="26"/>
    </row>
    <row r="145" spans="1:6" x14ac:dyDescent="0.35">
      <c r="A145" s="25"/>
      <c r="B145" s="26"/>
      <c r="C145" s="25"/>
      <c r="D145" s="25"/>
      <c r="E145" s="26"/>
      <c r="F145" s="26"/>
    </row>
    <row r="146" spans="1:6" x14ac:dyDescent="0.35">
      <c r="A146" s="25"/>
      <c r="B146" s="26"/>
      <c r="C146" s="25"/>
      <c r="D146" s="25"/>
      <c r="E146" s="26"/>
      <c r="F146" s="26"/>
    </row>
    <row r="147" spans="1:6" x14ac:dyDescent="0.35">
      <c r="A147" s="25"/>
      <c r="B147" s="26"/>
      <c r="C147" s="25"/>
      <c r="D147" s="25"/>
      <c r="E147" s="26"/>
      <c r="F147" s="26"/>
    </row>
    <row r="148" spans="1:6" x14ac:dyDescent="0.35">
      <c r="A148" s="25"/>
      <c r="B148" s="26"/>
      <c r="C148" s="25"/>
      <c r="D148" s="25"/>
      <c r="E148" s="26"/>
      <c r="F148" s="26"/>
    </row>
    <row r="149" spans="1:6" x14ac:dyDescent="0.35">
      <c r="A149" s="25"/>
      <c r="B149" s="26"/>
      <c r="C149" s="25"/>
      <c r="D149" s="25"/>
      <c r="E149" s="26"/>
      <c r="F149" s="26"/>
    </row>
    <row r="150" spans="1:6" x14ac:dyDescent="0.35">
      <c r="A150" s="25"/>
      <c r="B150" s="26"/>
      <c r="C150" s="25"/>
      <c r="D150" s="25"/>
      <c r="E150" s="26"/>
      <c r="F150" s="26"/>
    </row>
    <row r="151" spans="1:6" x14ac:dyDescent="0.35">
      <c r="A151" s="25"/>
      <c r="B151" s="26"/>
      <c r="C151" s="25"/>
      <c r="D151" s="25"/>
      <c r="E151" s="26"/>
      <c r="F151" s="26"/>
    </row>
    <row r="152" spans="1:6" x14ac:dyDescent="0.35">
      <c r="A152" s="25"/>
      <c r="B152" s="26"/>
      <c r="C152" s="25"/>
      <c r="D152" s="25"/>
      <c r="E152" s="26"/>
      <c r="F152" s="26"/>
    </row>
    <row r="153" spans="1:6" x14ac:dyDescent="0.35">
      <c r="A153" s="25"/>
      <c r="B153" s="26"/>
      <c r="C153" s="25"/>
      <c r="D153" s="25"/>
      <c r="E153" s="26"/>
      <c r="F153" s="26"/>
    </row>
    <row r="154" spans="1:6" x14ac:dyDescent="0.35">
      <c r="A154" s="25"/>
      <c r="B154" s="26"/>
      <c r="C154" s="25"/>
      <c r="D154" s="25"/>
      <c r="E154" s="26"/>
      <c r="F154" s="26"/>
    </row>
    <row r="155" spans="1:6" x14ac:dyDescent="0.35">
      <c r="A155" s="25"/>
      <c r="B155" s="26"/>
      <c r="C155" s="25"/>
      <c r="D155" s="25"/>
      <c r="E155" s="26"/>
      <c r="F155" s="26"/>
    </row>
    <row r="156" spans="1:6" x14ac:dyDescent="0.35">
      <c r="A156" s="25"/>
      <c r="B156" s="26"/>
      <c r="C156" s="25"/>
      <c r="D156" s="25"/>
      <c r="E156" s="26"/>
      <c r="F156" s="26"/>
    </row>
    <row r="157" spans="1:6" x14ac:dyDescent="0.35">
      <c r="A157" s="25"/>
      <c r="B157" s="26"/>
      <c r="C157" s="25"/>
      <c r="D157" s="25"/>
      <c r="E157" s="26"/>
      <c r="F157" s="26"/>
    </row>
    <row r="158" spans="1:6" x14ac:dyDescent="0.35">
      <c r="A158" s="25"/>
      <c r="B158" s="26"/>
      <c r="C158" s="25"/>
      <c r="D158" s="25"/>
      <c r="E158" s="26"/>
      <c r="F158" s="26"/>
    </row>
    <row r="159" spans="1:6" x14ac:dyDescent="0.35">
      <c r="A159" s="25"/>
      <c r="B159" s="26"/>
      <c r="C159" s="25"/>
      <c r="D159" s="25"/>
      <c r="E159" s="26"/>
      <c r="F159" s="26"/>
    </row>
    <row r="160" spans="1:6" x14ac:dyDescent="0.35">
      <c r="A160" s="25"/>
      <c r="B160" s="26"/>
      <c r="C160" s="25"/>
      <c r="D160" s="25"/>
      <c r="E160" s="26"/>
      <c r="F160" s="26"/>
    </row>
    <row r="161" spans="1:6" x14ac:dyDescent="0.35">
      <c r="A161" s="25"/>
      <c r="B161" s="26"/>
      <c r="C161" s="25"/>
      <c r="D161" s="25"/>
      <c r="E161" s="26"/>
      <c r="F161" s="26"/>
    </row>
    <row r="162" spans="1:6" x14ac:dyDescent="0.35">
      <c r="A162" s="25"/>
      <c r="B162" s="26"/>
      <c r="C162" s="25"/>
      <c r="D162" s="25"/>
      <c r="E162" s="26"/>
      <c r="F162" s="26"/>
    </row>
    <row r="163" spans="1:6" x14ac:dyDescent="0.35">
      <c r="A163" s="25"/>
      <c r="B163" s="26"/>
      <c r="C163" s="25"/>
      <c r="D163" s="25"/>
      <c r="E163" s="26"/>
      <c r="F163" s="26"/>
    </row>
    <row r="164" spans="1:6" x14ac:dyDescent="0.35">
      <c r="A164" s="25"/>
      <c r="B164" s="26"/>
      <c r="C164" s="25"/>
      <c r="D164" s="25"/>
      <c r="E164" s="26"/>
      <c r="F164" s="26"/>
    </row>
    <row r="165" spans="1:6" x14ac:dyDescent="0.35">
      <c r="A165" s="25"/>
      <c r="B165" s="26"/>
      <c r="C165" s="25"/>
      <c r="D165" s="25"/>
      <c r="E165" s="26"/>
      <c r="F165" s="26"/>
    </row>
    <row r="166" spans="1:6" x14ac:dyDescent="0.35">
      <c r="A166" s="25"/>
      <c r="B166" s="26"/>
      <c r="C166" s="25"/>
      <c r="D166" s="25"/>
      <c r="E166" s="26"/>
      <c r="F166" s="26"/>
    </row>
    <row r="167" spans="1:6" x14ac:dyDescent="0.35">
      <c r="A167" s="25"/>
      <c r="B167" s="26"/>
      <c r="C167" s="25"/>
      <c r="D167" s="25"/>
      <c r="E167" s="26"/>
      <c r="F167" s="26"/>
    </row>
    <row r="168" spans="1:6" x14ac:dyDescent="0.35">
      <c r="A168" s="25"/>
      <c r="B168" s="26"/>
      <c r="C168" s="25"/>
      <c r="D168" s="25"/>
      <c r="E168" s="26"/>
      <c r="F168" s="26"/>
    </row>
    <row r="169" spans="1:6" x14ac:dyDescent="0.35">
      <c r="A169" s="25"/>
      <c r="B169" s="26"/>
      <c r="C169" s="25"/>
      <c r="D169" s="25"/>
      <c r="E169" s="26"/>
      <c r="F169" s="26"/>
    </row>
    <row r="170" spans="1:6" x14ac:dyDescent="0.35">
      <c r="A170" s="25"/>
      <c r="B170" s="26"/>
      <c r="C170" s="25"/>
      <c r="D170" s="25"/>
      <c r="E170" s="26"/>
      <c r="F170" s="26"/>
    </row>
    <row r="171" spans="1:6" x14ac:dyDescent="0.35">
      <c r="A171" s="25"/>
      <c r="B171" s="26"/>
      <c r="C171" s="25"/>
      <c r="D171" s="25"/>
      <c r="E171" s="26"/>
      <c r="F171" s="26"/>
    </row>
    <row r="172" spans="1:6" x14ac:dyDescent="0.35">
      <c r="A172" s="25"/>
      <c r="B172" s="26"/>
      <c r="C172" s="25"/>
      <c r="D172" s="25"/>
      <c r="E172" s="26"/>
      <c r="F172" s="26"/>
    </row>
    <row r="173" spans="1:6" x14ac:dyDescent="0.35">
      <c r="A173" s="25"/>
      <c r="B173" s="26"/>
      <c r="C173" s="25"/>
      <c r="D173" s="25"/>
      <c r="E173" s="26"/>
      <c r="F173" s="26"/>
    </row>
    <row r="174" spans="1:6" x14ac:dyDescent="0.35">
      <c r="A174" s="25"/>
      <c r="B174" s="26"/>
      <c r="C174" s="25"/>
      <c r="D174" s="25"/>
      <c r="E174" s="26"/>
      <c r="F174" s="26"/>
    </row>
    <row r="175" spans="1:6" x14ac:dyDescent="0.35">
      <c r="A175" s="25"/>
      <c r="B175" s="26"/>
      <c r="C175" s="25"/>
      <c r="D175" s="25"/>
      <c r="E175" s="26"/>
      <c r="F175" s="26"/>
    </row>
    <row r="176" spans="1:6" x14ac:dyDescent="0.35">
      <c r="A176" s="25"/>
      <c r="B176" s="26"/>
      <c r="C176" s="25"/>
      <c r="D176" s="25"/>
      <c r="E176" s="26"/>
      <c r="F176" s="26"/>
    </row>
    <row r="177" spans="1:6" x14ac:dyDescent="0.35">
      <c r="A177" s="25"/>
      <c r="B177" s="26"/>
      <c r="C177" s="25"/>
      <c r="D177" s="25"/>
      <c r="E177" s="26"/>
      <c r="F177" s="26"/>
    </row>
    <row r="178" spans="1:6" x14ac:dyDescent="0.35">
      <c r="A178" s="25"/>
      <c r="B178" s="26"/>
      <c r="C178" s="25"/>
      <c r="D178" s="25"/>
      <c r="E178" s="26"/>
      <c r="F178" s="26"/>
    </row>
    <row r="179" spans="1:6" x14ac:dyDescent="0.35">
      <c r="A179" s="25"/>
      <c r="B179" s="26"/>
      <c r="C179" s="25"/>
      <c r="D179" s="25"/>
      <c r="E179" s="26"/>
      <c r="F179" s="26"/>
    </row>
    <row r="180" spans="1:6" x14ac:dyDescent="0.35">
      <c r="A180" s="25"/>
      <c r="B180" s="26"/>
      <c r="C180" s="25"/>
      <c r="D180" s="25"/>
      <c r="E180" s="26"/>
      <c r="F180" s="26"/>
    </row>
    <row r="181" spans="1:6" x14ac:dyDescent="0.35">
      <c r="A181" s="25"/>
      <c r="B181" s="26"/>
      <c r="C181" s="25"/>
      <c r="D181" s="25"/>
      <c r="E181" s="26"/>
      <c r="F181" s="26"/>
    </row>
    <row r="182" spans="1:6" x14ac:dyDescent="0.35">
      <c r="A182" s="25"/>
      <c r="B182" s="26"/>
      <c r="C182" s="25"/>
      <c r="D182" s="25"/>
      <c r="E182" s="26"/>
      <c r="F182" s="26"/>
    </row>
    <row r="183" spans="1:6" x14ac:dyDescent="0.35">
      <c r="A183" s="25"/>
      <c r="B183" s="26"/>
      <c r="C183" s="25"/>
      <c r="D183" s="25"/>
      <c r="E183" s="26"/>
      <c r="F183" s="26"/>
    </row>
    <row r="184" spans="1:6" x14ac:dyDescent="0.35">
      <c r="A184" s="25"/>
      <c r="B184" s="26"/>
      <c r="C184" s="25"/>
      <c r="D184" s="25"/>
      <c r="E184" s="26"/>
      <c r="F184" s="26"/>
    </row>
    <row r="185" spans="1:6" x14ac:dyDescent="0.35">
      <c r="A185" s="25"/>
      <c r="B185" s="26"/>
      <c r="C185" s="25"/>
      <c r="D185" s="25"/>
      <c r="E185" s="26"/>
      <c r="F185" s="26"/>
    </row>
    <row r="186" spans="1:6" x14ac:dyDescent="0.35">
      <c r="A186" s="25"/>
      <c r="B186" s="26"/>
      <c r="C186" s="25"/>
      <c r="D186" s="25"/>
      <c r="E186" s="26"/>
      <c r="F186" s="26"/>
    </row>
    <row r="187" spans="1:6" x14ac:dyDescent="0.35">
      <c r="A187" s="25"/>
      <c r="B187" s="26"/>
      <c r="C187" s="25"/>
      <c r="D187" s="25"/>
      <c r="E187" s="26"/>
      <c r="F187" s="26"/>
    </row>
    <row r="188" spans="1:6" x14ac:dyDescent="0.35">
      <c r="A188" s="25"/>
      <c r="B188" s="26"/>
      <c r="C188" s="25"/>
      <c r="D188" s="25"/>
      <c r="E188" s="26"/>
      <c r="F188" s="26"/>
    </row>
    <row r="189" spans="1:6" x14ac:dyDescent="0.35">
      <c r="A189" s="25"/>
      <c r="B189" s="26"/>
      <c r="C189" s="25"/>
      <c r="D189" s="25"/>
      <c r="E189" s="26"/>
      <c r="F189" s="26"/>
    </row>
    <row r="190" spans="1:6" x14ac:dyDescent="0.35">
      <c r="A190" s="25"/>
      <c r="B190" s="26"/>
      <c r="C190" s="25"/>
      <c r="D190" s="25"/>
      <c r="E190" s="26"/>
      <c r="F190" s="26"/>
    </row>
    <row r="191" spans="1:6" x14ac:dyDescent="0.35">
      <c r="A191" s="25"/>
      <c r="B191" s="26"/>
      <c r="C191" s="25"/>
      <c r="D191" s="25"/>
      <c r="E191" s="26"/>
      <c r="F191" s="26"/>
    </row>
    <row r="192" spans="1:6" x14ac:dyDescent="0.35">
      <c r="A192" s="25"/>
      <c r="B192" s="26"/>
      <c r="C192" s="25"/>
      <c r="D192" s="25"/>
      <c r="E192" s="26"/>
      <c r="F192" s="26"/>
    </row>
    <row r="193" spans="1:6" x14ac:dyDescent="0.35">
      <c r="A193" s="25"/>
      <c r="B193" s="26"/>
      <c r="C193" s="25"/>
      <c r="D193" s="25"/>
      <c r="E193" s="26"/>
      <c r="F193" s="26"/>
    </row>
    <row r="194" spans="1:6" x14ac:dyDescent="0.35">
      <c r="A194" s="25"/>
      <c r="B194" s="26"/>
      <c r="C194" s="25"/>
      <c r="D194" s="25"/>
      <c r="E194" s="26"/>
      <c r="F194" s="26"/>
    </row>
    <row r="195" spans="1:6" x14ac:dyDescent="0.35">
      <c r="A195" s="25"/>
      <c r="B195" s="26"/>
      <c r="C195" s="25"/>
      <c r="D195" s="25"/>
      <c r="E195" s="26"/>
      <c r="F195" s="26"/>
    </row>
    <row r="196" spans="1:6" x14ac:dyDescent="0.35">
      <c r="A196" s="25"/>
      <c r="B196" s="26"/>
      <c r="C196" s="25"/>
      <c r="D196" s="25"/>
      <c r="E196" s="26"/>
      <c r="F196" s="26"/>
    </row>
    <row r="197" spans="1:6" x14ac:dyDescent="0.35">
      <c r="A197" s="25"/>
      <c r="B197" s="26"/>
      <c r="C197" s="25"/>
      <c r="D197" s="25"/>
      <c r="E197" s="26"/>
      <c r="F197" s="26"/>
    </row>
    <row r="198" spans="1:6" x14ac:dyDescent="0.35">
      <c r="A198" s="25"/>
      <c r="B198" s="26"/>
      <c r="C198" s="25"/>
      <c r="D198" s="25"/>
      <c r="E198" s="26"/>
      <c r="F198" s="26"/>
    </row>
    <row r="199" spans="1:6" x14ac:dyDescent="0.35">
      <c r="A199" s="25"/>
      <c r="B199" s="26"/>
      <c r="C199" s="25"/>
      <c r="D199" s="25"/>
      <c r="E199" s="26"/>
      <c r="F199" s="26"/>
    </row>
    <row r="200" spans="1:6" x14ac:dyDescent="0.35">
      <c r="A200" s="25"/>
      <c r="B200" s="26"/>
      <c r="C200" s="25"/>
      <c r="D200" s="25"/>
      <c r="E200" s="26"/>
      <c r="F200" s="26"/>
    </row>
    <row r="201" spans="1:6" x14ac:dyDescent="0.35">
      <c r="A201" s="25"/>
      <c r="B201" s="26"/>
      <c r="C201" s="25"/>
      <c r="D201" s="25"/>
      <c r="E201" s="26"/>
      <c r="F201" s="26"/>
    </row>
    <row r="202" spans="1:6" x14ac:dyDescent="0.35">
      <c r="A202" s="25"/>
      <c r="B202" s="26"/>
      <c r="C202" s="25"/>
      <c r="D202" s="25"/>
      <c r="E202" s="26"/>
      <c r="F202" s="26"/>
    </row>
    <row r="203" spans="1:6" x14ac:dyDescent="0.35">
      <c r="A203" s="25"/>
      <c r="B203" s="26"/>
      <c r="C203" s="25"/>
      <c r="D203" s="25"/>
      <c r="E203" s="26"/>
      <c r="F203" s="26"/>
    </row>
    <row r="204" spans="1:6" x14ac:dyDescent="0.35">
      <c r="A204" s="25"/>
      <c r="B204" s="26"/>
      <c r="C204" s="25"/>
      <c r="D204" s="25"/>
      <c r="E204" s="26"/>
      <c r="F204" s="26"/>
    </row>
    <row r="205" spans="1:6" x14ac:dyDescent="0.35">
      <c r="A205" s="25"/>
      <c r="B205" s="26"/>
      <c r="C205" s="25"/>
      <c r="D205" s="25"/>
      <c r="E205" s="26"/>
      <c r="F205" s="26"/>
    </row>
    <row r="206" spans="1:6" x14ac:dyDescent="0.35">
      <c r="A206" s="25"/>
      <c r="B206" s="26"/>
      <c r="C206" s="25"/>
      <c r="D206" s="25"/>
      <c r="E206" s="26"/>
      <c r="F206" s="26"/>
    </row>
    <row r="207" spans="1:6" x14ac:dyDescent="0.35">
      <c r="A207" s="25"/>
      <c r="B207" s="26"/>
      <c r="C207" s="25"/>
      <c r="D207" s="25"/>
      <c r="E207" s="26"/>
      <c r="F207" s="26"/>
    </row>
    <row r="208" spans="1:6" x14ac:dyDescent="0.35">
      <c r="A208" s="25"/>
      <c r="B208" s="26"/>
      <c r="C208" s="25"/>
      <c r="D208" s="25"/>
      <c r="E208" s="26"/>
      <c r="F208" s="26"/>
    </row>
    <row r="209" spans="1:6" x14ac:dyDescent="0.35">
      <c r="A209" s="25"/>
      <c r="B209" s="26"/>
      <c r="C209" s="25"/>
      <c r="D209" s="25"/>
      <c r="E209" s="26"/>
      <c r="F209" s="26"/>
    </row>
    <row r="210" spans="1:6" x14ac:dyDescent="0.35">
      <c r="A210" s="25"/>
      <c r="B210" s="26"/>
      <c r="C210" s="25"/>
      <c r="D210" s="25"/>
      <c r="E210" s="26"/>
      <c r="F210" s="26"/>
    </row>
    <row r="211" spans="1:6" x14ac:dyDescent="0.35">
      <c r="A211" s="25"/>
      <c r="B211" s="26"/>
      <c r="C211" s="25"/>
      <c r="D211" s="25"/>
      <c r="E211" s="26"/>
      <c r="F211" s="26"/>
    </row>
    <row r="212" spans="1:6" x14ac:dyDescent="0.35">
      <c r="A212" s="25"/>
      <c r="B212" s="26"/>
      <c r="C212" s="25"/>
      <c r="D212" s="25"/>
      <c r="E212" s="26"/>
      <c r="F212" s="26"/>
    </row>
    <row r="213" spans="1:6" x14ac:dyDescent="0.35">
      <c r="A213" s="25"/>
      <c r="B213" s="26"/>
      <c r="C213" s="25"/>
      <c r="D213" s="25"/>
      <c r="E213" s="26"/>
      <c r="F213" s="26"/>
    </row>
    <row r="214" spans="1:6" x14ac:dyDescent="0.35">
      <c r="A214" s="25"/>
      <c r="B214" s="26"/>
      <c r="C214" s="25"/>
      <c r="D214" s="25"/>
      <c r="E214" s="26"/>
      <c r="F214" s="26"/>
    </row>
    <row r="215" spans="1:6" x14ac:dyDescent="0.35">
      <c r="A215" s="25"/>
      <c r="B215" s="26"/>
      <c r="C215" s="25"/>
      <c r="D215" s="25"/>
      <c r="E215" s="26"/>
      <c r="F215" s="26"/>
    </row>
    <row r="216" spans="1:6" x14ac:dyDescent="0.35">
      <c r="A216" s="25"/>
      <c r="B216" s="26"/>
      <c r="C216" s="25"/>
      <c r="D216" s="25"/>
      <c r="E216" s="26"/>
      <c r="F216" s="26"/>
    </row>
    <row r="217" spans="1:6" x14ac:dyDescent="0.35">
      <c r="A217" s="25"/>
      <c r="B217" s="26"/>
      <c r="C217" s="25"/>
      <c r="D217" s="25"/>
      <c r="E217" s="26"/>
      <c r="F217" s="26"/>
    </row>
    <row r="218" spans="1:6" x14ac:dyDescent="0.35">
      <c r="A218" s="25"/>
      <c r="B218" s="26"/>
      <c r="C218" s="25"/>
      <c r="D218" s="25"/>
      <c r="E218" s="26"/>
      <c r="F218" s="26"/>
    </row>
    <row r="219" spans="1:6" x14ac:dyDescent="0.35">
      <c r="A219" s="25"/>
      <c r="B219" s="26"/>
      <c r="C219" s="25"/>
      <c r="D219" s="25"/>
      <c r="E219" s="26"/>
      <c r="F219" s="26"/>
    </row>
    <row r="220" spans="1:6" x14ac:dyDescent="0.35">
      <c r="A220" s="25"/>
      <c r="B220" s="26"/>
      <c r="C220" s="25"/>
      <c r="D220" s="25"/>
      <c r="E220" s="26"/>
      <c r="F220" s="26"/>
    </row>
    <row r="221" spans="1:6" x14ac:dyDescent="0.35">
      <c r="A221" s="25"/>
      <c r="B221" s="26"/>
      <c r="C221" s="25"/>
      <c r="D221" s="25"/>
      <c r="E221" s="26"/>
      <c r="F221" s="26"/>
    </row>
    <row r="222" spans="1:6" x14ac:dyDescent="0.35">
      <c r="A222" s="25"/>
      <c r="B222" s="26"/>
      <c r="C222" s="25"/>
      <c r="D222" s="25"/>
      <c r="E222" s="26"/>
      <c r="F222" s="26"/>
    </row>
    <row r="223" spans="1:6" x14ac:dyDescent="0.35">
      <c r="A223" s="25"/>
      <c r="B223" s="26"/>
      <c r="C223" s="25"/>
      <c r="D223" s="25"/>
      <c r="E223" s="26"/>
      <c r="F223" s="26"/>
    </row>
    <row r="224" spans="1:6" x14ac:dyDescent="0.35">
      <c r="A224" s="25"/>
      <c r="B224" s="26"/>
      <c r="C224" s="25"/>
      <c r="D224" s="25"/>
      <c r="E224" s="26"/>
      <c r="F224" s="26"/>
    </row>
    <row r="225" spans="1:6" x14ac:dyDescent="0.35">
      <c r="A225" s="25"/>
      <c r="B225" s="26"/>
      <c r="C225" s="25"/>
      <c r="D225" s="25"/>
      <c r="E225" s="26"/>
      <c r="F225" s="26"/>
    </row>
    <row r="226" spans="1:6" x14ac:dyDescent="0.35">
      <c r="A226" s="25"/>
      <c r="B226" s="26"/>
      <c r="C226" s="25"/>
      <c r="D226" s="25"/>
      <c r="E226" s="26"/>
      <c r="F226" s="26"/>
    </row>
    <row r="227" spans="1:6" x14ac:dyDescent="0.35">
      <c r="A227" s="25"/>
      <c r="B227" s="26"/>
      <c r="C227" s="25"/>
      <c r="D227" s="25"/>
      <c r="E227" s="26"/>
      <c r="F227" s="26"/>
    </row>
    <row r="228" spans="1:6" x14ac:dyDescent="0.35">
      <c r="A228" s="25"/>
      <c r="B228" s="26"/>
      <c r="C228" s="25"/>
      <c r="D228" s="25"/>
      <c r="E228" s="26"/>
      <c r="F228" s="26"/>
    </row>
    <row r="229" spans="1:6" x14ac:dyDescent="0.35">
      <c r="A229" s="25"/>
      <c r="B229" s="26"/>
      <c r="C229" s="25"/>
      <c r="D229" s="25"/>
      <c r="E229" s="26"/>
      <c r="F229" s="26"/>
    </row>
    <row r="230" spans="1:6" x14ac:dyDescent="0.35">
      <c r="A230" s="25"/>
      <c r="B230" s="26"/>
      <c r="C230" s="25"/>
      <c r="D230" s="25"/>
      <c r="E230" s="26"/>
      <c r="F230" s="26"/>
    </row>
    <row r="231" spans="1:6" x14ac:dyDescent="0.35">
      <c r="A231" s="25"/>
      <c r="B231" s="26"/>
      <c r="C231" s="25"/>
      <c r="D231" s="25"/>
      <c r="E231" s="26"/>
      <c r="F231" s="26"/>
    </row>
    <row r="232" spans="1:6" x14ac:dyDescent="0.35">
      <c r="A232" s="25"/>
      <c r="B232" s="26"/>
      <c r="C232" s="25"/>
      <c r="D232" s="25"/>
      <c r="E232" s="26"/>
      <c r="F232" s="26"/>
    </row>
    <row r="233" spans="1:6" x14ac:dyDescent="0.35">
      <c r="A233" s="25"/>
      <c r="B233" s="26"/>
      <c r="C233" s="25"/>
      <c r="D233" s="25"/>
      <c r="E233" s="26"/>
      <c r="F233" s="26"/>
    </row>
    <row r="234" spans="1:6" x14ac:dyDescent="0.35">
      <c r="A234" s="25"/>
      <c r="B234" s="26"/>
      <c r="C234" s="25"/>
      <c r="D234" s="25"/>
      <c r="E234" s="26"/>
      <c r="F234" s="26"/>
    </row>
    <row r="235" spans="1:6" x14ac:dyDescent="0.35">
      <c r="A235" s="25"/>
      <c r="B235" s="26"/>
      <c r="C235" s="25"/>
      <c r="D235" s="25"/>
      <c r="E235" s="26"/>
      <c r="F235" s="26"/>
    </row>
    <row r="236" spans="1:6" x14ac:dyDescent="0.35">
      <c r="A236" s="25"/>
      <c r="B236" s="26"/>
      <c r="C236" s="25"/>
      <c r="D236" s="25"/>
      <c r="E236" s="26"/>
      <c r="F236" s="26"/>
    </row>
    <row r="237" spans="1:6" x14ac:dyDescent="0.35">
      <c r="A237" s="25"/>
      <c r="B237" s="26"/>
      <c r="C237" s="25"/>
      <c r="D237" s="25"/>
      <c r="E237" s="26"/>
      <c r="F237" s="26"/>
    </row>
    <row r="238" spans="1:6" x14ac:dyDescent="0.35">
      <c r="A238" s="25"/>
      <c r="B238" s="26"/>
      <c r="C238" s="25"/>
      <c r="D238" s="25"/>
      <c r="E238" s="26"/>
      <c r="F238" s="26"/>
    </row>
    <row r="239" spans="1:6" x14ac:dyDescent="0.35">
      <c r="A239" s="25"/>
      <c r="B239" s="26"/>
      <c r="C239" s="25"/>
      <c r="D239" s="25"/>
      <c r="E239" s="26"/>
      <c r="F239" s="26"/>
    </row>
    <row r="240" spans="1:6" x14ac:dyDescent="0.35">
      <c r="A240" s="25"/>
      <c r="B240" s="26"/>
      <c r="C240" s="25"/>
      <c r="D240" s="25"/>
      <c r="E240" s="26"/>
      <c r="F240" s="26"/>
    </row>
    <row r="241" spans="1:6" x14ac:dyDescent="0.35">
      <c r="A241" s="25"/>
      <c r="B241" s="26"/>
      <c r="C241" s="25"/>
      <c r="D241" s="25"/>
      <c r="E241" s="26"/>
      <c r="F241" s="26"/>
    </row>
    <row r="242" spans="1:6" x14ac:dyDescent="0.35">
      <c r="A242" s="25"/>
      <c r="B242" s="26"/>
      <c r="C242" s="25"/>
      <c r="D242" s="25"/>
      <c r="E242" s="26"/>
      <c r="F242" s="26"/>
    </row>
    <row r="243" spans="1:6" x14ac:dyDescent="0.35">
      <c r="A243" s="25"/>
      <c r="B243" s="26"/>
      <c r="C243" s="25"/>
      <c r="D243" s="25"/>
      <c r="E243" s="26"/>
      <c r="F243" s="26"/>
    </row>
    <row r="244" spans="1:6" x14ac:dyDescent="0.35">
      <c r="A244" s="25"/>
      <c r="B244" s="26"/>
      <c r="C244" s="25"/>
      <c r="D244" s="25"/>
      <c r="E244" s="26"/>
      <c r="F244" s="26"/>
    </row>
    <row r="245" spans="1:6" x14ac:dyDescent="0.35">
      <c r="A245" s="25"/>
      <c r="B245" s="26"/>
      <c r="C245" s="25"/>
      <c r="D245" s="25"/>
      <c r="E245" s="26"/>
      <c r="F245" s="26"/>
    </row>
    <row r="246" spans="1:6" x14ac:dyDescent="0.35">
      <c r="A246" s="25"/>
      <c r="B246" s="26"/>
      <c r="C246" s="25"/>
      <c r="D246" s="25"/>
      <c r="E246" s="26"/>
      <c r="F246" s="26"/>
    </row>
    <row r="247" spans="1:6" x14ac:dyDescent="0.35">
      <c r="A247" s="25"/>
      <c r="B247" s="26"/>
      <c r="C247" s="25"/>
      <c r="D247" s="25"/>
      <c r="E247" s="26"/>
      <c r="F247" s="26"/>
    </row>
    <row r="248" spans="1:6" x14ac:dyDescent="0.35">
      <c r="A248" s="25"/>
      <c r="B248" s="26"/>
      <c r="C248" s="25"/>
      <c r="D248" s="25"/>
      <c r="E248" s="26"/>
      <c r="F248" s="26"/>
    </row>
    <row r="249" spans="1:6" x14ac:dyDescent="0.35">
      <c r="A249" s="25"/>
      <c r="B249" s="26"/>
      <c r="C249" s="25"/>
      <c r="D249" s="25"/>
      <c r="E249" s="26"/>
      <c r="F249" s="26"/>
    </row>
    <row r="250" spans="1:6" x14ac:dyDescent="0.35">
      <c r="A250" s="25"/>
      <c r="B250" s="26"/>
      <c r="C250" s="25"/>
      <c r="D250" s="25"/>
      <c r="E250" s="26"/>
      <c r="F250" s="26"/>
    </row>
    <row r="251" spans="1:6" x14ac:dyDescent="0.35">
      <c r="A251" s="25"/>
      <c r="B251" s="26"/>
      <c r="C251" s="25"/>
      <c r="D251" s="25"/>
      <c r="E251" s="26"/>
      <c r="F251" s="26"/>
    </row>
    <row r="252" spans="1:6" x14ac:dyDescent="0.35">
      <c r="A252" s="25"/>
      <c r="B252" s="26"/>
      <c r="C252" s="25"/>
      <c r="D252" s="25"/>
      <c r="E252" s="26"/>
      <c r="F252" s="26"/>
    </row>
    <row r="253" spans="1:6" x14ac:dyDescent="0.35">
      <c r="A253" s="25"/>
      <c r="B253" s="26"/>
      <c r="C253" s="25"/>
      <c r="D253" s="25"/>
      <c r="E253" s="26"/>
      <c r="F253" s="26"/>
    </row>
    <row r="254" spans="1:6" x14ac:dyDescent="0.35">
      <c r="A254" s="25"/>
      <c r="B254" s="26"/>
      <c r="C254" s="25"/>
      <c r="D254" s="25"/>
      <c r="E254" s="26"/>
      <c r="F254" s="26"/>
    </row>
    <row r="255" spans="1:6" x14ac:dyDescent="0.35">
      <c r="A255" s="25"/>
      <c r="B255" s="26"/>
      <c r="C255" s="25"/>
      <c r="D255" s="25"/>
      <c r="E255" s="26"/>
      <c r="F255" s="26"/>
    </row>
    <row r="256" spans="1:6" x14ac:dyDescent="0.35">
      <c r="A256" s="25"/>
      <c r="B256" s="26"/>
      <c r="C256" s="25"/>
      <c r="D256" s="25"/>
      <c r="E256" s="26"/>
      <c r="F256" s="26"/>
    </row>
    <row r="257" spans="1:6" x14ac:dyDescent="0.35">
      <c r="A257" s="25"/>
      <c r="B257" s="26"/>
      <c r="C257" s="25"/>
      <c r="D257" s="25"/>
      <c r="E257" s="26"/>
      <c r="F257" s="26"/>
    </row>
    <row r="258" spans="1:6" x14ac:dyDescent="0.35">
      <c r="A258" s="25"/>
      <c r="B258" s="26"/>
      <c r="C258" s="25"/>
      <c r="D258" s="25"/>
      <c r="E258" s="26"/>
      <c r="F258" s="26"/>
    </row>
    <row r="259" spans="1:6" x14ac:dyDescent="0.35">
      <c r="A259" s="25"/>
      <c r="B259" s="26"/>
      <c r="C259" s="25"/>
      <c r="D259" s="25"/>
      <c r="E259" s="26"/>
      <c r="F259" s="26"/>
    </row>
    <row r="260" spans="1:6" x14ac:dyDescent="0.35">
      <c r="A260" s="25"/>
      <c r="B260" s="26"/>
      <c r="C260" s="25"/>
      <c r="D260" s="25"/>
      <c r="E260" s="26"/>
      <c r="F260" s="26"/>
    </row>
    <row r="261" spans="1:6" x14ac:dyDescent="0.35">
      <c r="A261" s="25"/>
      <c r="B261" s="26"/>
      <c r="C261" s="25"/>
      <c r="D261" s="25"/>
      <c r="E261" s="26"/>
      <c r="F261" s="26"/>
    </row>
    <row r="262" spans="1:6" x14ac:dyDescent="0.35">
      <c r="A262" s="25"/>
      <c r="B262" s="26"/>
      <c r="C262" s="25"/>
      <c r="D262" s="25"/>
      <c r="E262" s="26"/>
      <c r="F262" s="26"/>
    </row>
    <row r="263" spans="1:6" x14ac:dyDescent="0.35">
      <c r="A263" s="25"/>
      <c r="B263" s="26"/>
      <c r="C263" s="25"/>
      <c r="D263" s="25"/>
      <c r="E263" s="26"/>
      <c r="F263" s="26"/>
    </row>
    <row r="264" spans="1:6" x14ac:dyDescent="0.35">
      <c r="A264" s="25"/>
      <c r="B264" s="26"/>
      <c r="C264" s="25"/>
      <c r="D264" s="25"/>
      <c r="E264" s="26"/>
      <c r="F264" s="26"/>
    </row>
    <row r="265" spans="1:6" x14ac:dyDescent="0.35">
      <c r="A265" s="25"/>
      <c r="B265" s="26"/>
      <c r="C265" s="25"/>
      <c r="D265" s="25"/>
      <c r="E265" s="26"/>
      <c r="F265" s="26"/>
    </row>
    <row r="266" spans="1:6" x14ac:dyDescent="0.35">
      <c r="A266" s="25"/>
      <c r="B266" s="26"/>
      <c r="C266" s="25"/>
      <c r="D266" s="25"/>
      <c r="E266" s="26"/>
      <c r="F266" s="26"/>
    </row>
    <row r="267" spans="1:6" x14ac:dyDescent="0.35">
      <c r="A267" s="25"/>
      <c r="B267" s="26"/>
      <c r="C267" s="25"/>
      <c r="D267" s="25"/>
      <c r="E267" s="26"/>
      <c r="F267" s="26"/>
    </row>
    <row r="268" spans="1:6" x14ac:dyDescent="0.35">
      <c r="A268" s="25"/>
      <c r="B268" s="26"/>
      <c r="C268" s="25"/>
      <c r="D268" s="25"/>
      <c r="E268" s="26"/>
      <c r="F268" s="26"/>
    </row>
    <row r="269" spans="1:6" x14ac:dyDescent="0.35">
      <c r="A269" s="25"/>
      <c r="B269" s="26"/>
      <c r="C269" s="25"/>
      <c r="D269" s="25"/>
      <c r="E269" s="26"/>
      <c r="F269" s="26"/>
    </row>
    <row r="270" spans="1:6" x14ac:dyDescent="0.35">
      <c r="A270" s="25"/>
      <c r="B270" s="26"/>
      <c r="C270" s="25"/>
      <c r="D270" s="25"/>
      <c r="E270" s="26"/>
      <c r="F270" s="26"/>
    </row>
    <row r="271" spans="1:6" x14ac:dyDescent="0.35">
      <c r="A271" s="25"/>
      <c r="B271" s="26"/>
      <c r="C271" s="25"/>
      <c r="D271" s="25"/>
      <c r="E271" s="26"/>
      <c r="F271" s="26"/>
    </row>
    <row r="272" spans="1:6" x14ac:dyDescent="0.35">
      <c r="A272" s="25"/>
      <c r="B272" s="26"/>
      <c r="C272" s="25"/>
      <c r="D272" s="25"/>
      <c r="E272" s="26"/>
      <c r="F272" s="26"/>
    </row>
    <row r="273" spans="1:6" x14ac:dyDescent="0.35">
      <c r="A273" s="25"/>
      <c r="B273" s="26"/>
      <c r="C273" s="25"/>
      <c r="D273" s="25"/>
      <c r="E273" s="26"/>
      <c r="F273" s="26"/>
    </row>
    <row r="274" spans="1:6" x14ac:dyDescent="0.35">
      <c r="A274" s="25"/>
      <c r="B274" s="26"/>
      <c r="C274" s="25"/>
      <c r="D274" s="25"/>
      <c r="E274" s="26"/>
      <c r="F274" s="26"/>
    </row>
    <row r="275" spans="1:6" x14ac:dyDescent="0.35">
      <c r="A275" s="25"/>
      <c r="B275" s="26"/>
      <c r="C275" s="25"/>
      <c r="D275" s="25"/>
      <c r="E275" s="26"/>
      <c r="F275" s="26"/>
    </row>
    <row r="276" spans="1:6" x14ac:dyDescent="0.35">
      <c r="A276" s="25"/>
      <c r="B276" s="26"/>
      <c r="C276" s="25"/>
      <c r="D276" s="25"/>
      <c r="E276" s="26"/>
      <c r="F276" s="26"/>
    </row>
    <row r="277" spans="1:6" x14ac:dyDescent="0.35">
      <c r="A277" s="25"/>
      <c r="B277" s="26"/>
      <c r="C277" s="25"/>
      <c r="D277" s="25"/>
      <c r="E277" s="26"/>
      <c r="F277" s="26"/>
    </row>
    <row r="278" spans="1:6" x14ac:dyDescent="0.35">
      <c r="A278" s="25"/>
      <c r="B278" s="26"/>
      <c r="C278" s="25"/>
      <c r="D278" s="25"/>
      <c r="E278" s="26"/>
      <c r="F278" s="26"/>
    </row>
    <row r="279" spans="1:6" x14ac:dyDescent="0.35">
      <c r="A279" s="25"/>
      <c r="B279" s="26"/>
      <c r="C279" s="25"/>
      <c r="D279" s="25"/>
      <c r="E279" s="26"/>
      <c r="F279" s="26"/>
    </row>
    <row r="280" spans="1:6" x14ac:dyDescent="0.35">
      <c r="A280" s="25"/>
      <c r="B280" s="26"/>
      <c r="C280" s="25"/>
      <c r="D280" s="25"/>
      <c r="E280" s="26"/>
      <c r="F280" s="26"/>
    </row>
    <row r="281" spans="1:6" x14ac:dyDescent="0.35">
      <c r="A281" s="25"/>
      <c r="B281" s="26"/>
      <c r="C281" s="25"/>
      <c r="D281" s="25"/>
      <c r="E281" s="26"/>
      <c r="F281" s="26"/>
    </row>
    <row r="282" spans="1:6" x14ac:dyDescent="0.35">
      <c r="A282" s="25"/>
      <c r="B282" s="26"/>
      <c r="C282" s="25"/>
      <c r="D282" s="25"/>
      <c r="E282" s="26"/>
      <c r="F282" s="26"/>
    </row>
    <row r="283" spans="1:6" x14ac:dyDescent="0.35">
      <c r="A283" s="25"/>
      <c r="B283" s="26"/>
      <c r="C283" s="25"/>
      <c r="D283" s="25"/>
      <c r="E283" s="26"/>
      <c r="F283" s="26"/>
    </row>
    <row r="284" spans="1:6" x14ac:dyDescent="0.35">
      <c r="A284" s="25"/>
      <c r="B284" s="26"/>
      <c r="C284" s="25"/>
      <c r="D284" s="25"/>
      <c r="E284" s="26"/>
      <c r="F284" s="26"/>
    </row>
    <row r="285" spans="1:6" x14ac:dyDescent="0.35">
      <c r="A285" s="25"/>
      <c r="B285" s="26"/>
      <c r="C285" s="25"/>
      <c r="D285" s="25"/>
      <c r="E285" s="26"/>
      <c r="F285" s="26"/>
    </row>
    <row r="286" spans="1:6" x14ac:dyDescent="0.35">
      <c r="A286" s="25"/>
      <c r="B286" s="26"/>
      <c r="C286" s="25"/>
      <c r="D286" s="25"/>
      <c r="E286" s="26"/>
      <c r="F286" s="26"/>
    </row>
    <row r="287" spans="1:6" x14ac:dyDescent="0.35">
      <c r="A287" s="25"/>
      <c r="B287" s="26"/>
      <c r="C287" s="25"/>
      <c r="D287" s="25"/>
      <c r="E287" s="26"/>
      <c r="F287" s="26"/>
    </row>
    <row r="288" spans="1:6" x14ac:dyDescent="0.35">
      <c r="A288" s="25"/>
      <c r="B288" s="26"/>
      <c r="C288" s="25"/>
      <c r="D288" s="25"/>
      <c r="E288" s="26"/>
      <c r="F288" s="26"/>
    </row>
    <row r="289" spans="1:6" x14ac:dyDescent="0.35">
      <c r="A289" s="25"/>
      <c r="B289" s="26"/>
      <c r="C289" s="25"/>
      <c r="D289" s="25"/>
      <c r="E289" s="26"/>
      <c r="F289" s="26"/>
    </row>
    <row r="290" spans="1:6" x14ac:dyDescent="0.35">
      <c r="A290" s="25"/>
      <c r="B290" s="26"/>
      <c r="C290" s="25"/>
      <c r="D290" s="25"/>
      <c r="E290" s="26"/>
      <c r="F290" s="26"/>
    </row>
    <row r="291" spans="1:6" x14ac:dyDescent="0.35">
      <c r="A291" s="25"/>
      <c r="B291" s="26"/>
      <c r="C291" s="25"/>
      <c r="D291" s="25"/>
      <c r="E291" s="26"/>
      <c r="F291" s="26"/>
    </row>
    <row r="292" spans="1:6" x14ac:dyDescent="0.35">
      <c r="A292" s="25"/>
      <c r="B292" s="26"/>
      <c r="C292" s="25"/>
      <c r="D292" s="25"/>
      <c r="E292" s="26"/>
      <c r="F292" s="26"/>
    </row>
    <row r="293" spans="1:6" x14ac:dyDescent="0.35">
      <c r="A293" s="25"/>
      <c r="B293" s="26"/>
      <c r="C293" s="25"/>
      <c r="D293" s="25"/>
      <c r="E293" s="26"/>
      <c r="F293" s="26"/>
    </row>
    <row r="294" spans="1:6" x14ac:dyDescent="0.35">
      <c r="A294" s="25"/>
      <c r="B294" s="26"/>
      <c r="C294" s="25"/>
      <c r="D294" s="25"/>
      <c r="E294" s="26"/>
      <c r="F294" s="26"/>
    </row>
    <row r="295" spans="1:6" x14ac:dyDescent="0.35">
      <c r="A295" s="25"/>
      <c r="B295" s="26"/>
      <c r="C295" s="25"/>
      <c r="D295" s="25"/>
      <c r="E295" s="26"/>
      <c r="F295" s="26"/>
    </row>
    <row r="296" spans="1:6" x14ac:dyDescent="0.35">
      <c r="A296" s="25"/>
      <c r="B296" s="26"/>
      <c r="C296" s="25"/>
      <c r="D296" s="25"/>
      <c r="E296" s="26"/>
      <c r="F296" s="26"/>
    </row>
    <row r="297" spans="1:6" x14ac:dyDescent="0.35">
      <c r="A297" s="25"/>
      <c r="B297" s="26"/>
      <c r="C297" s="25"/>
      <c r="D297" s="25"/>
      <c r="E297" s="26"/>
      <c r="F297" s="26"/>
    </row>
    <row r="298" spans="1:6" x14ac:dyDescent="0.35">
      <c r="A298" s="25"/>
      <c r="B298" s="26"/>
      <c r="C298" s="25"/>
      <c r="D298" s="25"/>
      <c r="E298" s="26"/>
      <c r="F298" s="26"/>
    </row>
    <row r="299" spans="1:6" x14ac:dyDescent="0.35">
      <c r="A299" s="25"/>
      <c r="B299" s="26"/>
      <c r="C299" s="25"/>
      <c r="D299" s="25"/>
      <c r="E299" s="26"/>
      <c r="F299" s="26"/>
    </row>
    <row r="300" spans="1:6" x14ac:dyDescent="0.35">
      <c r="A300" s="25"/>
      <c r="B300" s="26"/>
      <c r="C300" s="25"/>
      <c r="D300" s="25"/>
      <c r="E300" s="26"/>
      <c r="F300" s="26"/>
    </row>
    <row r="301" spans="1:6" x14ac:dyDescent="0.35">
      <c r="A301" s="25"/>
      <c r="B301" s="26"/>
      <c r="C301" s="25"/>
      <c r="D301" s="25"/>
      <c r="E301" s="26"/>
      <c r="F301" s="26"/>
    </row>
    <row r="302" spans="1:6" x14ac:dyDescent="0.35">
      <c r="A302" s="25"/>
      <c r="B302" s="26"/>
      <c r="C302" s="25"/>
      <c r="D302" s="25"/>
      <c r="E302" s="26"/>
      <c r="F302" s="26"/>
    </row>
    <row r="303" spans="1:6" x14ac:dyDescent="0.35">
      <c r="A303" s="25"/>
      <c r="B303" s="26"/>
      <c r="C303" s="25"/>
      <c r="D303" s="25"/>
      <c r="E303" s="26"/>
      <c r="F303" s="26"/>
    </row>
    <row r="304" spans="1:6" x14ac:dyDescent="0.35">
      <c r="A304" s="25"/>
      <c r="B304" s="26"/>
      <c r="C304" s="25"/>
      <c r="D304" s="25"/>
      <c r="E304" s="26"/>
      <c r="F304" s="26"/>
    </row>
    <row r="305" spans="1:6" x14ac:dyDescent="0.35">
      <c r="A305" s="25"/>
      <c r="B305" s="26"/>
      <c r="C305" s="25"/>
      <c r="D305" s="25"/>
      <c r="E305" s="26"/>
      <c r="F305" s="26"/>
    </row>
    <row r="306" spans="1:6" x14ac:dyDescent="0.35">
      <c r="A306" s="25"/>
      <c r="B306" s="26"/>
      <c r="C306" s="25"/>
      <c r="D306" s="25"/>
      <c r="E306" s="26"/>
      <c r="F306" s="26"/>
    </row>
    <row r="307" spans="1:6" x14ac:dyDescent="0.35">
      <c r="A307" s="25"/>
      <c r="B307" s="26"/>
      <c r="C307" s="25"/>
      <c r="D307" s="25"/>
      <c r="E307" s="26"/>
      <c r="F307" s="26"/>
    </row>
    <row r="308" spans="1:6" x14ac:dyDescent="0.35">
      <c r="A308" s="25"/>
      <c r="B308" s="26"/>
      <c r="C308" s="25"/>
      <c r="D308" s="25"/>
      <c r="E308" s="26"/>
      <c r="F308" s="26"/>
    </row>
    <row r="309" spans="1:6" x14ac:dyDescent="0.35">
      <c r="A309" s="25"/>
      <c r="B309" s="26"/>
      <c r="C309" s="25"/>
      <c r="D309" s="25"/>
      <c r="E309" s="26"/>
      <c r="F309" s="26"/>
    </row>
    <row r="310" spans="1:6" x14ac:dyDescent="0.35">
      <c r="A310" s="25"/>
      <c r="B310" s="26"/>
      <c r="C310" s="25"/>
      <c r="D310" s="25"/>
      <c r="E310" s="26"/>
      <c r="F310" s="26"/>
    </row>
    <row r="311" spans="1:6" x14ac:dyDescent="0.35">
      <c r="A311" s="25"/>
      <c r="B311" s="26"/>
      <c r="C311" s="25"/>
      <c r="D311" s="25"/>
      <c r="E311" s="26"/>
      <c r="F311" s="26"/>
    </row>
    <row r="312" spans="1:6" x14ac:dyDescent="0.35">
      <c r="A312" s="25"/>
      <c r="B312" s="26"/>
      <c r="C312" s="25"/>
      <c r="D312" s="25"/>
      <c r="E312" s="26"/>
      <c r="F312" s="26"/>
    </row>
    <row r="313" spans="1:6" x14ac:dyDescent="0.35">
      <c r="A313" s="25"/>
      <c r="B313" s="26"/>
      <c r="C313" s="25"/>
      <c r="D313" s="25"/>
      <c r="E313" s="26"/>
      <c r="F313" s="26"/>
    </row>
    <row r="314" spans="1:6" x14ac:dyDescent="0.35">
      <c r="A314" s="25"/>
      <c r="B314" s="26"/>
      <c r="C314" s="25"/>
      <c r="D314" s="25"/>
      <c r="E314" s="26"/>
      <c r="F314" s="26"/>
    </row>
    <row r="315" spans="1:6" x14ac:dyDescent="0.35">
      <c r="A315" s="25"/>
      <c r="B315" s="26"/>
      <c r="C315" s="25"/>
      <c r="D315" s="25"/>
      <c r="E315" s="26"/>
      <c r="F315" s="26"/>
    </row>
    <row r="316" spans="1:6" x14ac:dyDescent="0.35">
      <c r="A316" s="25"/>
      <c r="B316" s="26"/>
      <c r="C316" s="25"/>
      <c r="D316" s="25"/>
      <c r="E316" s="26"/>
      <c r="F316" s="26"/>
    </row>
    <row r="317" spans="1:6" x14ac:dyDescent="0.35">
      <c r="A317" s="25"/>
      <c r="B317" s="26"/>
      <c r="C317" s="25"/>
      <c r="D317" s="25"/>
      <c r="E317" s="26"/>
      <c r="F317" s="26"/>
    </row>
    <row r="318" spans="1:6" x14ac:dyDescent="0.35">
      <c r="A318" s="25"/>
      <c r="B318" s="26"/>
      <c r="C318" s="25"/>
      <c r="D318" s="25"/>
      <c r="E318" s="26"/>
      <c r="F318" s="26"/>
    </row>
    <row r="319" spans="1:6" x14ac:dyDescent="0.35">
      <c r="A319" s="25"/>
      <c r="B319" s="26"/>
      <c r="C319" s="25"/>
      <c r="D319" s="25"/>
      <c r="E319" s="26"/>
      <c r="F319" s="26"/>
    </row>
    <row r="320" spans="1:6" x14ac:dyDescent="0.35">
      <c r="A320" s="25"/>
      <c r="B320" s="26"/>
      <c r="C320" s="25"/>
      <c r="D320" s="25"/>
      <c r="E320" s="26"/>
      <c r="F320" s="26"/>
    </row>
    <row r="321" spans="1:6" x14ac:dyDescent="0.35">
      <c r="A321" s="25"/>
      <c r="B321" s="26"/>
      <c r="C321" s="25"/>
      <c r="D321" s="25"/>
      <c r="E321" s="26"/>
      <c r="F321" s="26"/>
    </row>
    <row r="322" spans="1:6" x14ac:dyDescent="0.35">
      <c r="A322" s="25"/>
      <c r="B322" s="26"/>
      <c r="C322" s="25"/>
      <c r="D322" s="25"/>
      <c r="E322" s="26"/>
      <c r="F322" s="26"/>
    </row>
    <row r="323" spans="1:6" x14ac:dyDescent="0.35">
      <c r="A323" s="25"/>
      <c r="B323" s="26"/>
      <c r="C323" s="25"/>
      <c r="D323" s="25"/>
      <c r="E323" s="26"/>
      <c r="F323" s="26"/>
    </row>
    <row r="324" spans="1:6" x14ac:dyDescent="0.35">
      <c r="A324" s="25"/>
      <c r="B324" s="26"/>
      <c r="C324" s="25"/>
      <c r="D324" s="25"/>
      <c r="E324" s="26"/>
      <c r="F324" s="26"/>
    </row>
    <row r="325" spans="1:6" x14ac:dyDescent="0.35">
      <c r="A325" s="25"/>
      <c r="B325" s="26"/>
      <c r="C325" s="25"/>
      <c r="D325" s="25"/>
      <c r="E325" s="26"/>
      <c r="F325" s="26"/>
    </row>
    <row r="326" spans="1:6" x14ac:dyDescent="0.35">
      <c r="A326" s="25"/>
      <c r="B326" s="26"/>
      <c r="C326" s="25"/>
      <c r="D326" s="25"/>
      <c r="E326" s="26"/>
      <c r="F326" s="26"/>
    </row>
    <row r="327" spans="1:6" x14ac:dyDescent="0.35">
      <c r="A327" s="25"/>
      <c r="B327" s="26"/>
      <c r="C327" s="25"/>
      <c r="D327" s="25"/>
      <c r="E327" s="26"/>
      <c r="F327" s="26"/>
    </row>
    <row r="328" spans="1:6" x14ac:dyDescent="0.35">
      <c r="A328" s="25"/>
      <c r="B328" s="26"/>
      <c r="C328" s="25"/>
      <c r="D328" s="25"/>
      <c r="E328" s="26"/>
      <c r="F328" s="26"/>
    </row>
    <row r="329" spans="1:6" x14ac:dyDescent="0.35">
      <c r="A329" s="25"/>
      <c r="B329" s="26"/>
      <c r="C329" s="25"/>
      <c r="D329" s="25"/>
      <c r="E329" s="26"/>
      <c r="F329" s="26"/>
    </row>
    <row r="330" spans="1:6" x14ac:dyDescent="0.35">
      <c r="A330" s="25"/>
      <c r="B330" s="26"/>
      <c r="C330" s="25"/>
      <c r="D330" s="25"/>
      <c r="E330" s="26"/>
      <c r="F330" s="26"/>
    </row>
    <row r="331" spans="1:6" x14ac:dyDescent="0.35">
      <c r="A331" s="25"/>
      <c r="B331" s="26"/>
      <c r="C331" s="25"/>
      <c r="D331" s="25"/>
      <c r="E331" s="26"/>
      <c r="F331" s="26"/>
    </row>
    <row r="332" spans="1:6" x14ac:dyDescent="0.35">
      <c r="A332" s="25"/>
      <c r="B332" s="26"/>
      <c r="C332" s="25"/>
      <c r="D332" s="25"/>
      <c r="E332" s="26"/>
      <c r="F332" s="26"/>
    </row>
    <row r="333" spans="1:6" x14ac:dyDescent="0.35">
      <c r="A333" s="25"/>
      <c r="B333" s="26"/>
      <c r="C333" s="25"/>
      <c r="D333" s="25"/>
      <c r="E333" s="26"/>
      <c r="F333" s="26"/>
    </row>
    <row r="334" spans="1:6" x14ac:dyDescent="0.35">
      <c r="A334" s="25"/>
      <c r="B334" s="26"/>
      <c r="C334" s="25"/>
      <c r="D334" s="25"/>
      <c r="E334" s="26"/>
      <c r="F334" s="26"/>
    </row>
    <row r="335" spans="1:6" x14ac:dyDescent="0.35">
      <c r="A335" s="25"/>
      <c r="B335" s="26"/>
      <c r="C335" s="25"/>
      <c r="D335" s="25"/>
      <c r="E335" s="26"/>
      <c r="F335" s="26"/>
    </row>
    <row r="336" spans="1:6" x14ac:dyDescent="0.35">
      <c r="A336" s="25"/>
      <c r="B336" s="26"/>
      <c r="C336" s="25"/>
      <c r="D336" s="25"/>
      <c r="E336" s="26"/>
      <c r="F336" s="26"/>
    </row>
    <row r="337" spans="1:6" x14ac:dyDescent="0.35">
      <c r="A337" s="25"/>
      <c r="B337" s="26"/>
      <c r="C337" s="25"/>
      <c r="D337" s="25"/>
      <c r="E337" s="26"/>
      <c r="F337" s="26"/>
    </row>
    <row r="338" spans="1:6" x14ac:dyDescent="0.35">
      <c r="A338" s="25"/>
      <c r="B338" s="26"/>
      <c r="C338" s="25"/>
      <c r="D338" s="25"/>
      <c r="E338" s="26"/>
      <c r="F338" s="26"/>
    </row>
    <row r="339" spans="1:6" x14ac:dyDescent="0.35">
      <c r="A339" s="25"/>
      <c r="B339" s="26"/>
      <c r="C339" s="25"/>
      <c r="D339" s="25"/>
      <c r="E339" s="26"/>
      <c r="F339" s="26"/>
    </row>
    <row r="340" spans="1:6" x14ac:dyDescent="0.35">
      <c r="A340" s="25"/>
      <c r="B340" s="26"/>
      <c r="C340" s="25"/>
      <c r="D340" s="25"/>
      <c r="E340" s="26"/>
      <c r="F340" s="26"/>
    </row>
    <row r="341" spans="1:6" x14ac:dyDescent="0.35">
      <c r="A341" s="25"/>
      <c r="B341" s="26"/>
      <c r="C341" s="25"/>
      <c r="D341" s="25"/>
      <c r="E341" s="26"/>
      <c r="F341" s="26"/>
    </row>
    <row r="342" spans="1:6" x14ac:dyDescent="0.35">
      <c r="A342" s="25"/>
      <c r="B342" s="26"/>
      <c r="C342" s="25"/>
      <c r="D342" s="25"/>
      <c r="E342" s="26"/>
      <c r="F342" s="26"/>
    </row>
    <row r="343" spans="1:6" x14ac:dyDescent="0.35">
      <c r="A343" s="25"/>
      <c r="B343" s="26"/>
      <c r="C343" s="25"/>
      <c r="D343" s="25"/>
      <c r="E343" s="26"/>
      <c r="F343" s="26"/>
    </row>
    <row r="344" spans="1:6" x14ac:dyDescent="0.35">
      <c r="A344" s="25"/>
      <c r="B344" s="26"/>
      <c r="C344" s="25"/>
      <c r="D344" s="25"/>
      <c r="E344" s="26"/>
      <c r="F344" s="26"/>
    </row>
    <row r="345" spans="1:6" x14ac:dyDescent="0.35">
      <c r="A345" s="25"/>
      <c r="B345" s="26"/>
      <c r="C345" s="25"/>
      <c r="D345" s="25"/>
      <c r="E345" s="26"/>
      <c r="F345" s="26"/>
    </row>
    <row r="346" spans="1:6" x14ac:dyDescent="0.35">
      <c r="A346" s="25"/>
      <c r="B346" s="26"/>
      <c r="C346" s="25"/>
      <c r="D346" s="25"/>
      <c r="E346" s="26"/>
      <c r="F346" s="26"/>
    </row>
    <row r="347" spans="1:6" x14ac:dyDescent="0.35">
      <c r="A347" s="25"/>
      <c r="B347" s="26"/>
      <c r="C347" s="25"/>
      <c r="D347" s="25"/>
      <c r="E347" s="26"/>
      <c r="F347" s="26"/>
    </row>
    <row r="348" spans="1:6" x14ac:dyDescent="0.35">
      <c r="A348" s="25"/>
      <c r="B348" s="26"/>
      <c r="C348" s="25"/>
      <c r="D348" s="25"/>
      <c r="E348" s="26"/>
      <c r="F348" s="26"/>
    </row>
    <row r="349" spans="1:6" x14ac:dyDescent="0.35">
      <c r="A349" s="25"/>
      <c r="B349" s="26"/>
      <c r="C349" s="25"/>
      <c r="D349" s="25"/>
      <c r="E349" s="26"/>
      <c r="F349" s="26"/>
    </row>
    <row r="350" spans="1:6" x14ac:dyDescent="0.35">
      <c r="A350" s="25"/>
      <c r="B350" s="26"/>
      <c r="C350" s="25"/>
      <c r="D350" s="25"/>
      <c r="E350" s="26"/>
      <c r="F350" s="26"/>
    </row>
    <row r="351" spans="1:6" x14ac:dyDescent="0.35">
      <c r="A351" s="25"/>
      <c r="B351" s="26"/>
      <c r="C351" s="25"/>
      <c r="D351" s="25"/>
      <c r="E351" s="26"/>
      <c r="F351" s="26"/>
    </row>
    <row r="352" spans="1:6" x14ac:dyDescent="0.35">
      <c r="A352" s="25"/>
      <c r="B352" s="26"/>
      <c r="C352" s="25"/>
      <c r="D352" s="25"/>
      <c r="E352" s="26"/>
      <c r="F352" s="26"/>
    </row>
    <row r="353" spans="1:6" x14ac:dyDescent="0.35">
      <c r="A353" s="25"/>
      <c r="B353" s="26"/>
      <c r="C353" s="25"/>
      <c r="D353" s="25"/>
      <c r="E353" s="26"/>
      <c r="F353" s="26"/>
    </row>
    <row r="354" spans="1:6" x14ac:dyDescent="0.35">
      <c r="A354" s="25"/>
      <c r="B354" s="26"/>
      <c r="C354" s="25"/>
      <c r="D354" s="25"/>
      <c r="E354" s="26"/>
      <c r="F354" s="26"/>
    </row>
    <row r="355" spans="1:6" x14ac:dyDescent="0.35">
      <c r="A355" s="25"/>
      <c r="B355" s="26"/>
      <c r="C355" s="25"/>
      <c r="D355" s="25"/>
      <c r="E355" s="26"/>
      <c r="F355" s="26"/>
    </row>
    <row r="356" spans="1:6" x14ac:dyDescent="0.35">
      <c r="A356" s="25"/>
      <c r="B356" s="26"/>
      <c r="C356" s="25"/>
      <c r="D356" s="25"/>
      <c r="E356" s="26"/>
      <c r="F356" s="26"/>
    </row>
    <row r="357" spans="1:6" x14ac:dyDescent="0.35">
      <c r="A357" s="25"/>
      <c r="B357" s="26"/>
      <c r="C357" s="25"/>
      <c r="D357" s="25"/>
      <c r="E357" s="26"/>
      <c r="F357" s="26"/>
    </row>
    <row r="358" spans="1:6" x14ac:dyDescent="0.35">
      <c r="A358" s="25"/>
      <c r="B358" s="26"/>
      <c r="C358" s="25"/>
      <c r="D358" s="25"/>
      <c r="E358" s="26"/>
      <c r="F358" s="26"/>
    </row>
    <row r="359" spans="1:6" x14ac:dyDescent="0.35">
      <c r="A359" s="25"/>
      <c r="B359" s="26"/>
      <c r="C359" s="25"/>
      <c r="D359" s="25"/>
      <c r="E359" s="26"/>
      <c r="F359" s="26"/>
    </row>
    <row r="360" spans="1:6" x14ac:dyDescent="0.35">
      <c r="A360" s="25"/>
      <c r="B360" s="26"/>
      <c r="C360" s="25"/>
      <c r="D360" s="25"/>
      <c r="E360" s="26"/>
      <c r="F360" s="26"/>
    </row>
    <row r="361" spans="1:6" x14ac:dyDescent="0.35">
      <c r="A361" s="25"/>
      <c r="B361" s="26"/>
      <c r="C361" s="25"/>
      <c r="D361" s="25"/>
      <c r="E361" s="26"/>
      <c r="F361" s="26"/>
    </row>
    <row r="362" spans="1:6" x14ac:dyDescent="0.35">
      <c r="A362" s="25"/>
      <c r="B362" s="26"/>
      <c r="C362" s="25"/>
      <c r="D362" s="25"/>
      <c r="E362" s="26"/>
      <c r="F362" s="26"/>
    </row>
    <row r="363" spans="1:6" x14ac:dyDescent="0.35">
      <c r="A363" s="25"/>
      <c r="B363" s="26"/>
      <c r="C363" s="25"/>
      <c r="D363" s="25"/>
      <c r="E363" s="26"/>
      <c r="F363" s="26"/>
    </row>
    <row r="364" spans="1:6" x14ac:dyDescent="0.35">
      <c r="A364" s="25"/>
      <c r="B364" s="26"/>
      <c r="C364" s="25"/>
      <c r="D364" s="25"/>
      <c r="E364" s="26"/>
      <c r="F364" s="26"/>
    </row>
    <row r="365" spans="1:6" x14ac:dyDescent="0.35">
      <c r="A365" s="25"/>
      <c r="B365" s="26"/>
      <c r="C365" s="25"/>
      <c r="D365" s="25"/>
      <c r="E365" s="26"/>
      <c r="F365" s="26"/>
    </row>
    <row r="366" spans="1:6" x14ac:dyDescent="0.35">
      <c r="A366" s="25"/>
      <c r="B366" s="26"/>
      <c r="C366" s="25"/>
      <c r="D366" s="25"/>
      <c r="E366" s="26"/>
      <c r="F366" s="26"/>
    </row>
    <row r="367" spans="1:6" x14ac:dyDescent="0.35">
      <c r="A367" s="25"/>
      <c r="B367" s="26"/>
      <c r="C367" s="25"/>
      <c r="D367" s="25"/>
      <c r="E367" s="26"/>
      <c r="F367" s="26"/>
    </row>
    <row r="368" spans="1:6" x14ac:dyDescent="0.35">
      <c r="A368" s="25"/>
      <c r="B368" s="26"/>
      <c r="C368" s="25"/>
      <c r="D368" s="25"/>
      <c r="E368" s="26"/>
      <c r="F368" s="26"/>
    </row>
    <row r="369" spans="1:6" x14ac:dyDescent="0.35">
      <c r="A369" s="25"/>
      <c r="B369" s="26"/>
      <c r="C369" s="25"/>
      <c r="D369" s="25"/>
      <c r="E369" s="26"/>
      <c r="F369" s="26"/>
    </row>
    <row r="370" spans="1:6" x14ac:dyDescent="0.35">
      <c r="A370" s="25"/>
      <c r="B370" s="26"/>
      <c r="C370" s="25"/>
      <c r="D370" s="25"/>
      <c r="E370" s="26"/>
      <c r="F370" s="26"/>
    </row>
    <row r="371" spans="1:6" x14ac:dyDescent="0.35">
      <c r="A371" s="25"/>
      <c r="B371" s="26"/>
      <c r="C371" s="25"/>
      <c r="D371" s="25"/>
      <c r="E371" s="26"/>
      <c r="F371" s="26"/>
    </row>
    <row r="372" spans="1:6" x14ac:dyDescent="0.35">
      <c r="A372" s="25"/>
      <c r="B372" s="26"/>
      <c r="C372" s="25"/>
      <c r="D372" s="25"/>
      <c r="E372" s="26"/>
      <c r="F372" s="26"/>
    </row>
    <row r="373" spans="1:6" x14ac:dyDescent="0.35">
      <c r="A373" s="25"/>
      <c r="B373" s="26"/>
      <c r="C373" s="25"/>
      <c r="D373" s="25"/>
      <c r="E373" s="26"/>
      <c r="F373" s="26"/>
    </row>
    <row r="374" spans="1:6" x14ac:dyDescent="0.35">
      <c r="A374" s="25"/>
      <c r="B374" s="26"/>
      <c r="C374" s="25"/>
      <c r="D374" s="25"/>
      <c r="E374" s="26"/>
      <c r="F374" s="26"/>
    </row>
    <row r="375" spans="1:6" x14ac:dyDescent="0.35">
      <c r="A375" s="25"/>
      <c r="B375" s="26"/>
      <c r="C375" s="25"/>
      <c r="D375" s="25"/>
      <c r="E375" s="26"/>
      <c r="F375" s="26"/>
    </row>
    <row r="376" spans="1:6" x14ac:dyDescent="0.35">
      <c r="A376" s="25"/>
      <c r="B376" s="26"/>
      <c r="C376" s="25"/>
      <c r="D376" s="25"/>
      <c r="E376" s="26"/>
      <c r="F376" s="26"/>
    </row>
    <row r="377" spans="1:6" x14ac:dyDescent="0.35">
      <c r="A377" s="25"/>
      <c r="B377" s="26"/>
      <c r="C377" s="25"/>
      <c r="D377" s="25"/>
      <c r="E377" s="26"/>
      <c r="F377" s="26"/>
    </row>
    <row r="378" spans="1:6" x14ac:dyDescent="0.35">
      <c r="A378" s="25"/>
      <c r="B378" s="26"/>
      <c r="C378" s="25"/>
      <c r="D378" s="25"/>
      <c r="E378" s="26"/>
      <c r="F378" s="26"/>
    </row>
    <row r="379" spans="1:6" x14ac:dyDescent="0.35">
      <c r="A379" s="25"/>
      <c r="B379" s="26"/>
      <c r="C379" s="25"/>
      <c r="D379" s="25"/>
      <c r="E379" s="26"/>
      <c r="F379" s="26"/>
    </row>
    <row r="380" spans="1:6" x14ac:dyDescent="0.35">
      <c r="A380" s="25"/>
      <c r="B380" s="26"/>
      <c r="C380" s="25"/>
      <c r="D380" s="25"/>
      <c r="E380" s="26"/>
      <c r="F380" s="26"/>
    </row>
    <row r="381" spans="1:6" x14ac:dyDescent="0.35">
      <c r="A381" s="25"/>
      <c r="B381" s="26"/>
      <c r="C381" s="25"/>
      <c r="D381" s="25"/>
      <c r="E381" s="26"/>
      <c r="F381" s="26"/>
    </row>
    <row r="382" spans="1:6" x14ac:dyDescent="0.35">
      <c r="A382" s="25"/>
      <c r="B382" s="26"/>
      <c r="C382" s="25"/>
      <c r="D382" s="25"/>
      <c r="E382" s="26"/>
      <c r="F382" s="26"/>
    </row>
    <row r="383" spans="1:6" x14ac:dyDescent="0.35">
      <c r="A383" s="25"/>
      <c r="B383" s="26"/>
      <c r="C383" s="25"/>
      <c r="D383" s="25"/>
      <c r="E383" s="26"/>
      <c r="F383" s="26"/>
    </row>
    <row r="384" spans="1:6" x14ac:dyDescent="0.35">
      <c r="A384" s="25"/>
      <c r="B384" s="26"/>
      <c r="C384" s="25"/>
      <c r="D384" s="25"/>
      <c r="E384" s="26"/>
      <c r="F384" s="26"/>
    </row>
    <row r="385" spans="1:6" x14ac:dyDescent="0.35">
      <c r="A385" s="25"/>
      <c r="B385" s="26"/>
      <c r="C385" s="25"/>
      <c r="D385" s="25"/>
      <c r="E385" s="26"/>
      <c r="F385" s="26"/>
    </row>
    <row r="386" spans="1:6" x14ac:dyDescent="0.35">
      <c r="A386" s="25"/>
      <c r="B386" s="26"/>
      <c r="C386" s="25"/>
      <c r="D386" s="25"/>
      <c r="E386" s="26"/>
      <c r="F386" s="26"/>
    </row>
    <row r="387" spans="1:6" x14ac:dyDescent="0.35">
      <c r="A387" s="25"/>
      <c r="B387" s="26"/>
      <c r="C387" s="25"/>
      <c r="D387" s="25"/>
      <c r="E387" s="26"/>
      <c r="F387" s="26"/>
    </row>
    <row r="388" spans="1:6" x14ac:dyDescent="0.35">
      <c r="A388" s="25"/>
      <c r="B388" s="26"/>
      <c r="C388" s="25"/>
      <c r="D388" s="25"/>
      <c r="E388" s="26"/>
      <c r="F388" s="26"/>
    </row>
    <row r="389" spans="1:6" x14ac:dyDescent="0.35">
      <c r="A389" s="25"/>
      <c r="B389" s="26"/>
      <c r="C389" s="25"/>
      <c r="D389" s="25"/>
      <c r="E389" s="26"/>
      <c r="F389" s="26"/>
    </row>
    <row r="390" spans="1:6" x14ac:dyDescent="0.35">
      <c r="A390" s="25"/>
      <c r="B390" s="26"/>
      <c r="C390" s="25"/>
      <c r="D390" s="25"/>
      <c r="E390" s="26"/>
      <c r="F390" s="26"/>
    </row>
    <row r="391" spans="1:6" x14ac:dyDescent="0.35">
      <c r="A391" s="25"/>
      <c r="B391" s="26"/>
      <c r="C391" s="25"/>
      <c r="D391" s="25"/>
      <c r="E391" s="26"/>
      <c r="F391" s="26"/>
    </row>
    <row r="392" spans="1:6" x14ac:dyDescent="0.35">
      <c r="A392" s="25"/>
      <c r="B392" s="26"/>
      <c r="C392" s="25"/>
      <c r="D392" s="25"/>
      <c r="E392" s="26"/>
      <c r="F392" s="26"/>
    </row>
    <row r="393" spans="1:6" x14ac:dyDescent="0.35">
      <c r="A393" s="25"/>
      <c r="B393" s="26"/>
      <c r="C393" s="25"/>
      <c r="D393" s="25"/>
      <c r="E393" s="26"/>
      <c r="F393" s="26"/>
    </row>
    <row r="394" spans="1:6" x14ac:dyDescent="0.35">
      <c r="A394" s="25"/>
      <c r="B394" s="26"/>
      <c r="C394" s="25"/>
      <c r="D394" s="25"/>
      <c r="E394" s="26"/>
      <c r="F394" s="26"/>
    </row>
    <row r="395" spans="1:6" x14ac:dyDescent="0.35">
      <c r="A395" s="25"/>
      <c r="B395" s="26"/>
      <c r="C395" s="25"/>
      <c r="D395" s="25"/>
      <c r="E395" s="26"/>
      <c r="F395" s="26"/>
    </row>
    <row r="396" spans="1:6" x14ac:dyDescent="0.35">
      <c r="A396" s="25"/>
      <c r="B396" s="26"/>
      <c r="C396" s="25"/>
      <c r="D396" s="25"/>
      <c r="E396" s="26"/>
      <c r="F396" s="26"/>
    </row>
    <row r="397" spans="1:6" x14ac:dyDescent="0.35">
      <c r="A397" s="25"/>
      <c r="B397" s="26"/>
      <c r="C397" s="25"/>
      <c r="D397" s="25"/>
      <c r="E397" s="26"/>
      <c r="F397" s="26"/>
    </row>
    <row r="398" spans="1:6" x14ac:dyDescent="0.35">
      <c r="A398" s="25"/>
      <c r="B398" s="26"/>
      <c r="C398" s="25"/>
      <c r="D398" s="25"/>
      <c r="E398" s="26"/>
      <c r="F398" s="26"/>
    </row>
    <row r="399" spans="1:6" x14ac:dyDescent="0.35">
      <c r="A399" s="25"/>
      <c r="B399" s="26"/>
      <c r="C399" s="25"/>
      <c r="D399" s="25"/>
      <c r="E399" s="26"/>
      <c r="F399" s="26"/>
    </row>
    <row r="400" spans="1:6" x14ac:dyDescent="0.35">
      <c r="A400" s="25"/>
      <c r="B400" s="26"/>
      <c r="C400" s="25"/>
      <c r="D400" s="25"/>
      <c r="E400" s="26"/>
      <c r="F400" s="26"/>
    </row>
    <row r="401" spans="1:6" x14ac:dyDescent="0.35">
      <c r="A401" s="25"/>
      <c r="B401" s="26"/>
      <c r="C401" s="25"/>
      <c r="D401" s="25"/>
      <c r="E401" s="26"/>
      <c r="F401" s="26"/>
    </row>
    <row r="402" spans="1:6" x14ac:dyDescent="0.35">
      <c r="A402" s="25"/>
      <c r="B402" s="26"/>
      <c r="C402" s="25"/>
      <c r="D402" s="25"/>
      <c r="E402" s="26"/>
      <c r="F402" s="26"/>
    </row>
    <row r="403" spans="1:6" x14ac:dyDescent="0.35">
      <c r="A403" s="25"/>
      <c r="B403" s="26"/>
      <c r="C403" s="25"/>
      <c r="D403" s="25"/>
      <c r="E403" s="26"/>
      <c r="F403" s="26"/>
    </row>
    <row r="404" spans="1:6" x14ac:dyDescent="0.35">
      <c r="A404" s="25"/>
      <c r="B404" s="26"/>
      <c r="C404" s="25"/>
      <c r="D404" s="25"/>
      <c r="E404" s="26"/>
      <c r="F404" s="26"/>
    </row>
    <row r="405" spans="1:6" x14ac:dyDescent="0.35">
      <c r="A405" s="25"/>
      <c r="B405" s="26"/>
      <c r="C405" s="25"/>
      <c r="D405" s="25"/>
      <c r="E405" s="26"/>
      <c r="F405" s="26"/>
    </row>
    <row r="406" spans="1:6" x14ac:dyDescent="0.35">
      <c r="A406" s="25"/>
      <c r="B406" s="26"/>
      <c r="C406" s="25"/>
      <c r="D406" s="25"/>
      <c r="E406" s="26"/>
      <c r="F406" s="26"/>
    </row>
    <row r="407" spans="1:6" x14ac:dyDescent="0.35">
      <c r="A407" s="25"/>
      <c r="B407" s="26"/>
      <c r="C407" s="25"/>
      <c r="D407" s="25"/>
      <c r="E407" s="26"/>
      <c r="F407" s="26"/>
    </row>
    <row r="408" spans="1:6" x14ac:dyDescent="0.35">
      <c r="A408" s="25"/>
      <c r="B408" s="26"/>
      <c r="C408" s="25"/>
      <c r="D408" s="25"/>
      <c r="E408" s="26"/>
      <c r="F408" s="26"/>
    </row>
    <row r="409" spans="1:6" x14ac:dyDescent="0.35">
      <c r="A409" s="25"/>
      <c r="B409" s="26"/>
      <c r="C409" s="25"/>
      <c r="D409" s="25"/>
      <c r="E409" s="26"/>
      <c r="F409" s="26"/>
    </row>
    <row r="410" spans="1:6" x14ac:dyDescent="0.35">
      <c r="A410" s="25"/>
      <c r="B410" s="26"/>
      <c r="C410" s="25"/>
      <c r="D410" s="25"/>
      <c r="E410" s="26"/>
      <c r="F410" s="26"/>
    </row>
    <row r="411" spans="1:6" x14ac:dyDescent="0.35">
      <c r="A411" s="25"/>
      <c r="B411" s="26"/>
      <c r="C411" s="25"/>
      <c r="D411" s="25"/>
      <c r="E411" s="26"/>
      <c r="F411" s="26"/>
    </row>
    <row r="412" spans="1:6" x14ac:dyDescent="0.35">
      <c r="A412" s="25"/>
      <c r="B412" s="26"/>
      <c r="C412" s="25"/>
      <c r="D412" s="25"/>
      <c r="E412" s="26"/>
      <c r="F412" s="26"/>
    </row>
    <row r="413" spans="1:6" x14ac:dyDescent="0.35">
      <c r="A413" s="25"/>
      <c r="B413" s="26"/>
      <c r="C413" s="25"/>
      <c r="D413" s="25"/>
      <c r="E413" s="26"/>
      <c r="F413" s="26"/>
    </row>
    <row r="414" spans="1:6" x14ac:dyDescent="0.35">
      <c r="A414" s="25"/>
      <c r="B414" s="26"/>
      <c r="C414" s="25"/>
      <c r="D414" s="25"/>
      <c r="E414" s="26"/>
      <c r="F414" s="26"/>
    </row>
    <row r="415" spans="1:6" x14ac:dyDescent="0.35">
      <c r="A415" s="25"/>
      <c r="B415" s="26"/>
      <c r="C415" s="25"/>
      <c r="D415" s="25"/>
      <c r="E415" s="26"/>
      <c r="F415" s="26"/>
    </row>
    <row r="416" spans="1:6" x14ac:dyDescent="0.35">
      <c r="A416" s="25"/>
      <c r="B416" s="26"/>
      <c r="C416" s="25"/>
      <c r="D416" s="25"/>
      <c r="E416" s="26"/>
      <c r="F416" s="26"/>
    </row>
    <row r="417" spans="1:6" x14ac:dyDescent="0.35">
      <c r="A417" s="25"/>
      <c r="B417" s="26"/>
      <c r="C417" s="25"/>
      <c r="D417" s="25"/>
      <c r="E417" s="26"/>
      <c r="F417" s="26"/>
    </row>
    <row r="418" spans="1:6" x14ac:dyDescent="0.35">
      <c r="A418" s="25"/>
      <c r="B418" s="26"/>
      <c r="C418" s="25"/>
      <c r="D418" s="25"/>
      <c r="E418" s="26"/>
      <c r="F418" s="26"/>
    </row>
    <row r="419" spans="1:6" x14ac:dyDescent="0.35">
      <c r="A419" s="25"/>
      <c r="B419" s="26"/>
      <c r="C419" s="25"/>
      <c r="D419" s="25"/>
      <c r="E419" s="26"/>
      <c r="F419" s="26"/>
    </row>
    <row r="420" spans="1:6" x14ac:dyDescent="0.35">
      <c r="A420" s="25"/>
      <c r="B420" s="26"/>
      <c r="C420" s="25"/>
      <c r="D420" s="25"/>
      <c r="E420" s="26"/>
      <c r="F420" s="26"/>
    </row>
    <row r="421" spans="1:6" x14ac:dyDescent="0.35">
      <c r="A421" s="25"/>
      <c r="B421" s="26"/>
      <c r="C421" s="25"/>
      <c r="D421" s="25"/>
      <c r="E421" s="26"/>
      <c r="F421" s="26"/>
    </row>
    <row r="422" spans="1:6" x14ac:dyDescent="0.35">
      <c r="A422" s="25"/>
      <c r="B422" s="26"/>
      <c r="C422" s="25"/>
      <c r="D422" s="25"/>
      <c r="E422" s="26"/>
      <c r="F422" s="26"/>
    </row>
    <row r="423" spans="1:6" x14ac:dyDescent="0.35">
      <c r="A423" s="25"/>
      <c r="B423" s="26"/>
      <c r="C423" s="25"/>
      <c r="D423" s="25"/>
      <c r="E423" s="26"/>
      <c r="F423" s="26"/>
    </row>
    <row r="424" spans="1:6" x14ac:dyDescent="0.35">
      <c r="A424" s="25"/>
      <c r="B424" s="26"/>
      <c r="C424" s="25"/>
      <c r="D424" s="25"/>
      <c r="E424" s="26"/>
      <c r="F424" s="26"/>
    </row>
    <row r="425" spans="1:6" x14ac:dyDescent="0.35">
      <c r="A425" s="25"/>
      <c r="B425" s="26"/>
      <c r="C425" s="25"/>
      <c r="D425" s="25"/>
      <c r="E425" s="26"/>
      <c r="F425" s="26"/>
    </row>
    <row r="426" spans="1:6" x14ac:dyDescent="0.35">
      <c r="A426" s="25"/>
      <c r="B426" s="26"/>
      <c r="C426" s="25"/>
      <c r="D426" s="25"/>
      <c r="E426" s="26"/>
      <c r="F426" s="26"/>
    </row>
    <row r="427" spans="1:6" x14ac:dyDescent="0.35">
      <c r="A427" s="25"/>
      <c r="B427" s="26"/>
      <c r="C427" s="25"/>
      <c r="D427" s="25"/>
      <c r="E427" s="26"/>
      <c r="F427" s="26"/>
    </row>
    <row r="428" spans="1:6" x14ac:dyDescent="0.35">
      <c r="A428" s="25"/>
      <c r="B428" s="26"/>
      <c r="C428" s="25"/>
      <c r="D428" s="25"/>
      <c r="E428" s="26"/>
      <c r="F428" s="26"/>
    </row>
    <row r="429" spans="1:6" x14ac:dyDescent="0.35">
      <c r="A429" s="25"/>
      <c r="B429" s="26"/>
      <c r="C429" s="25"/>
      <c r="D429" s="25"/>
      <c r="E429" s="26"/>
      <c r="F429" s="26"/>
    </row>
    <row r="430" spans="1:6" x14ac:dyDescent="0.35">
      <c r="A430" s="25"/>
      <c r="B430" s="26"/>
      <c r="C430" s="25"/>
      <c r="D430" s="25"/>
      <c r="E430" s="26"/>
      <c r="F430" s="26"/>
    </row>
    <row r="431" spans="1:6" x14ac:dyDescent="0.35">
      <c r="A431" s="25"/>
      <c r="B431" s="26"/>
      <c r="C431" s="25"/>
      <c r="D431" s="25"/>
      <c r="E431" s="26"/>
      <c r="F431" s="26"/>
    </row>
    <row r="432" spans="1:6" x14ac:dyDescent="0.35">
      <c r="A432" s="25"/>
      <c r="B432" s="26"/>
      <c r="C432" s="25"/>
      <c r="D432" s="25"/>
      <c r="E432" s="26"/>
      <c r="F432" s="26"/>
    </row>
    <row r="433" spans="1:6" x14ac:dyDescent="0.35">
      <c r="A433" s="25"/>
      <c r="B433" s="26"/>
      <c r="C433" s="25"/>
      <c r="D433" s="25"/>
      <c r="E433" s="26"/>
      <c r="F433" s="26"/>
    </row>
    <row r="434" spans="1:6" x14ac:dyDescent="0.35">
      <c r="A434" s="25"/>
      <c r="B434" s="26"/>
      <c r="C434" s="25"/>
      <c r="D434" s="25"/>
      <c r="E434" s="26"/>
      <c r="F434" s="26"/>
    </row>
    <row r="435" spans="1:6" x14ac:dyDescent="0.35">
      <c r="A435" s="25"/>
      <c r="B435" s="26"/>
      <c r="C435" s="25"/>
      <c r="D435" s="25"/>
      <c r="E435" s="26"/>
      <c r="F435" s="26"/>
    </row>
    <row r="436" spans="1:6" x14ac:dyDescent="0.35">
      <c r="A436" s="25"/>
      <c r="B436" s="26"/>
      <c r="C436" s="25"/>
      <c r="D436" s="25"/>
      <c r="E436" s="26"/>
      <c r="F436" s="26"/>
    </row>
    <row r="437" spans="1:6" x14ac:dyDescent="0.35">
      <c r="A437" s="25"/>
      <c r="B437" s="26"/>
      <c r="C437" s="25"/>
      <c r="D437" s="25"/>
      <c r="E437" s="26"/>
      <c r="F437" s="26"/>
    </row>
    <row r="438" spans="1:6" x14ac:dyDescent="0.35">
      <c r="A438" s="25"/>
      <c r="B438" s="26"/>
      <c r="C438" s="25"/>
      <c r="D438" s="25"/>
      <c r="E438" s="26"/>
      <c r="F438" s="26"/>
    </row>
    <row r="439" spans="1:6" x14ac:dyDescent="0.35">
      <c r="A439" s="25"/>
      <c r="B439" s="26"/>
      <c r="C439" s="25"/>
      <c r="D439" s="25"/>
      <c r="E439" s="26"/>
      <c r="F439" s="26"/>
    </row>
    <row r="440" spans="1:6" x14ac:dyDescent="0.35">
      <c r="A440" s="25"/>
      <c r="B440" s="26"/>
      <c r="C440" s="25"/>
      <c r="D440" s="25"/>
      <c r="E440" s="26"/>
      <c r="F440" s="26"/>
    </row>
    <row r="441" spans="1:6" x14ac:dyDescent="0.35">
      <c r="A441" s="25"/>
      <c r="B441" s="26"/>
      <c r="C441" s="25"/>
      <c r="D441" s="25"/>
      <c r="E441" s="26"/>
      <c r="F441" s="26"/>
    </row>
    <row r="442" spans="1:6" x14ac:dyDescent="0.35">
      <c r="A442" s="25"/>
      <c r="B442" s="26"/>
      <c r="C442" s="25"/>
      <c r="D442" s="25"/>
      <c r="E442" s="26"/>
      <c r="F442" s="26"/>
    </row>
    <row r="443" spans="1:6" x14ac:dyDescent="0.35">
      <c r="A443" s="25"/>
      <c r="B443" s="26"/>
      <c r="C443" s="25"/>
      <c r="D443" s="25"/>
      <c r="E443" s="26"/>
      <c r="F443" s="26"/>
    </row>
    <row r="444" spans="1:6" x14ac:dyDescent="0.35">
      <c r="A444" s="25"/>
      <c r="B444" s="26"/>
      <c r="C444" s="25"/>
      <c r="D444" s="25"/>
      <c r="E444" s="26"/>
      <c r="F444" s="26"/>
    </row>
    <row r="445" spans="1:6" x14ac:dyDescent="0.35">
      <c r="A445" s="25"/>
      <c r="B445" s="26"/>
      <c r="C445" s="25"/>
      <c r="D445" s="25"/>
      <c r="E445" s="26"/>
      <c r="F445" s="26"/>
    </row>
    <row r="446" spans="1:6" x14ac:dyDescent="0.35">
      <c r="A446" s="25"/>
      <c r="B446" s="26"/>
      <c r="C446" s="25"/>
      <c r="D446" s="25"/>
      <c r="E446" s="26"/>
      <c r="F446" s="26"/>
    </row>
    <row r="447" spans="1:6" x14ac:dyDescent="0.35">
      <c r="A447" s="25"/>
      <c r="B447" s="26"/>
      <c r="C447" s="25"/>
      <c r="D447" s="25"/>
      <c r="E447" s="26"/>
      <c r="F447" s="26"/>
    </row>
    <row r="448" spans="1:6" x14ac:dyDescent="0.35">
      <c r="A448" s="25"/>
      <c r="B448" s="26"/>
      <c r="C448" s="25"/>
      <c r="D448" s="25"/>
      <c r="E448" s="26"/>
      <c r="F448" s="26"/>
    </row>
    <row r="449" spans="1:6" x14ac:dyDescent="0.35">
      <c r="A449" s="25"/>
      <c r="B449" s="26"/>
      <c r="C449" s="25"/>
      <c r="D449" s="25"/>
      <c r="E449" s="26"/>
      <c r="F449" s="26"/>
    </row>
    <row r="450" spans="1:6" x14ac:dyDescent="0.35">
      <c r="A450" s="25"/>
      <c r="B450" s="26"/>
      <c r="C450" s="25"/>
      <c r="D450" s="25"/>
      <c r="E450" s="26"/>
      <c r="F450" s="26"/>
    </row>
    <row r="451" spans="1:6" x14ac:dyDescent="0.35">
      <c r="A451" s="25"/>
      <c r="B451" s="26"/>
      <c r="C451" s="25"/>
      <c r="D451" s="25"/>
      <c r="E451" s="26"/>
      <c r="F451" s="26"/>
    </row>
    <row r="452" spans="1:6" x14ac:dyDescent="0.35">
      <c r="A452" s="25"/>
      <c r="B452" s="26"/>
      <c r="C452" s="25"/>
      <c r="D452" s="25"/>
      <c r="E452" s="26"/>
      <c r="F452" s="26"/>
    </row>
    <row r="453" spans="1:6" x14ac:dyDescent="0.35">
      <c r="A453" s="25"/>
      <c r="B453" s="26"/>
      <c r="C453" s="25"/>
      <c r="D453" s="25"/>
      <c r="E453" s="26"/>
      <c r="F453" s="26"/>
    </row>
    <row r="454" spans="1:6" x14ac:dyDescent="0.35">
      <c r="A454" s="25"/>
      <c r="B454" s="26"/>
      <c r="C454" s="25"/>
      <c r="D454" s="25"/>
      <c r="E454" s="26"/>
      <c r="F454" s="26"/>
    </row>
    <row r="455" spans="1:6" x14ac:dyDescent="0.35">
      <c r="A455" s="25"/>
      <c r="B455" s="26"/>
      <c r="C455" s="25"/>
      <c r="D455" s="25"/>
      <c r="E455" s="26"/>
      <c r="F455" s="26"/>
    </row>
    <row r="456" spans="1:6" x14ac:dyDescent="0.35">
      <c r="A456" s="25"/>
      <c r="B456" s="26"/>
      <c r="C456" s="25"/>
      <c r="D456" s="25"/>
      <c r="E456" s="26"/>
      <c r="F456" s="26"/>
    </row>
    <row r="457" spans="1:6" x14ac:dyDescent="0.35">
      <c r="A457" s="25"/>
      <c r="B457" s="26"/>
      <c r="C457" s="25"/>
      <c r="D457" s="25"/>
      <c r="E457" s="26"/>
      <c r="F457" s="26"/>
    </row>
    <row r="458" spans="1:6" x14ac:dyDescent="0.35">
      <c r="A458" s="25"/>
      <c r="B458" s="26"/>
      <c r="C458" s="25"/>
      <c r="D458" s="25"/>
      <c r="E458" s="26"/>
      <c r="F458" s="26"/>
    </row>
    <row r="459" spans="1:6" x14ac:dyDescent="0.35">
      <c r="A459" s="25"/>
      <c r="B459" s="26"/>
      <c r="C459" s="25"/>
      <c r="D459" s="25"/>
      <c r="E459" s="26"/>
      <c r="F459" s="26"/>
    </row>
    <row r="460" spans="1:6" x14ac:dyDescent="0.35">
      <c r="A460" s="25"/>
      <c r="B460" s="26"/>
      <c r="C460" s="25"/>
      <c r="D460" s="25"/>
      <c r="E460" s="26"/>
      <c r="F460" s="26"/>
    </row>
    <row r="461" spans="1:6" x14ac:dyDescent="0.35">
      <c r="A461" s="25"/>
      <c r="B461" s="26"/>
      <c r="C461" s="25"/>
      <c r="D461" s="25"/>
      <c r="E461" s="26"/>
      <c r="F461" s="26"/>
    </row>
    <row r="462" spans="1:6" x14ac:dyDescent="0.35">
      <c r="A462" s="25"/>
      <c r="B462" s="26"/>
      <c r="C462" s="25"/>
      <c r="D462" s="25"/>
      <c r="E462" s="26"/>
      <c r="F462" s="26"/>
    </row>
    <row r="463" spans="1:6" x14ac:dyDescent="0.35">
      <c r="A463" s="25"/>
      <c r="B463" s="26"/>
      <c r="C463" s="25"/>
      <c r="D463" s="25"/>
      <c r="E463" s="26"/>
      <c r="F463" s="26"/>
    </row>
    <row r="464" spans="1:6" x14ac:dyDescent="0.35">
      <c r="A464" s="25"/>
      <c r="B464" s="26"/>
      <c r="C464" s="25"/>
      <c r="D464" s="25"/>
      <c r="E464" s="26"/>
      <c r="F464" s="26"/>
    </row>
    <row r="465" spans="1:6" x14ac:dyDescent="0.35">
      <c r="A465" s="25"/>
      <c r="B465" s="26"/>
      <c r="C465" s="25"/>
      <c r="D465" s="25"/>
      <c r="E465" s="26"/>
      <c r="F465" s="26"/>
    </row>
    <row r="466" spans="1:6" x14ac:dyDescent="0.35">
      <c r="A466" s="25"/>
      <c r="B466" s="26"/>
      <c r="C466" s="25"/>
      <c r="D466" s="25"/>
      <c r="E466" s="26"/>
      <c r="F466" s="26"/>
    </row>
    <row r="467" spans="1:6" x14ac:dyDescent="0.35">
      <c r="A467" s="25"/>
      <c r="B467" s="26"/>
      <c r="C467" s="25"/>
      <c r="D467" s="25"/>
      <c r="E467" s="26"/>
      <c r="F467" s="26"/>
    </row>
    <row r="468" spans="1:6" x14ac:dyDescent="0.35">
      <c r="A468" s="25"/>
      <c r="B468" s="26"/>
      <c r="C468" s="25"/>
      <c r="D468" s="25"/>
      <c r="E468" s="26"/>
      <c r="F468" s="26"/>
    </row>
    <row r="469" spans="1:6" x14ac:dyDescent="0.35">
      <c r="A469" s="25"/>
      <c r="B469" s="26"/>
      <c r="C469" s="25"/>
      <c r="D469" s="25"/>
      <c r="E469" s="26"/>
      <c r="F469" s="26"/>
    </row>
    <row r="470" spans="1:6" x14ac:dyDescent="0.35">
      <c r="A470" s="25"/>
      <c r="B470" s="26"/>
      <c r="C470" s="25"/>
      <c r="D470" s="25"/>
      <c r="E470" s="26"/>
      <c r="F470" s="26"/>
    </row>
    <row r="471" spans="1:6" x14ac:dyDescent="0.35">
      <c r="A471" s="25"/>
      <c r="B471" s="26"/>
      <c r="C471" s="25"/>
      <c r="D471" s="25"/>
      <c r="E471" s="26"/>
      <c r="F471" s="26"/>
    </row>
    <row r="472" spans="1:6" x14ac:dyDescent="0.35">
      <c r="A472" s="25"/>
      <c r="B472" s="26"/>
      <c r="C472" s="25"/>
      <c r="D472" s="25"/>
      <c r="E472" s="26"/>
      <c r="F472" s="26"/>
    </row>
    <row r="473" spans="1:6" x14ac:dyDescent="0.35">
      <c r="A473" s="25"/>
      <c r="B473" s="26"/>
      <c r="C473" s="25"/>
      <c r="D473" s="25"/>
      <c r="E473" s="26"/>
      <c r="F473" s="26"/>
    </row>
    <row r="474" spans="1:6" x14ac:dyDescent="0.35">
      <c r="A474" s="25"/>
      <c r="B474" s="26"/>
      <c r="C474" s="25"/>
      <c r="D474" s="25"/>
      <c r="E474" s="26"/>
      <c r="F474" s="26"/>
    </row>
    <row r="475" spans="1:6" x14ac:dyDescent="0.35">
      <c r="A475" s="25"/>
      <c r="B475" s="26"/>
      <c r="C475" s="25"/>
      <c r="D475" s="25"/>
      <c r="E475" s="26"/>
      <c r="F475" s="26"/>
    </row>
    <row r="476" spans="1:6" x14ac:dyDescent="0.35">
      <c r="A476" s="25"/>
      <c r="B476" s="26"/>
      <c r="C476" s="25"/>
      <c r="D476" s="25"/>
      <c r="E476" s="26"/>
      <c r="F476" s="26"/>
    </row>
    <row r="477" spans="1:6" x14ac:dyDescent="0.35">
      <c r="A477" s="25"/>
      <c r="B477" s="26"/>
      <c r="C477" s="25"/>
      <c r="D477" s="25"/>
      <c r="E477" s="26"/>
      <c r="F477" s="26"/>
    </row>
    <row r="478" spans="1:6" x14ac:dyDescent="0.35">
      <c r="A478" s="25"/>
      <c r="B478" s="26"/>
      <c r="C478" s="25"/>
      <c r="D478" s="25"/>
      <c r="E478" s="26"/>
      <c r="F478" s="26"/>
    </row>
    <row r="479" spans="1:6" x14ac:dyDescent="0.35">
      <c r="A479" s="25"/>
      <c r="B479" s="26"/>
      <c r="C479" s="25"/>
      <c r="D479" s="25"/>
      <c r="E479" s="26"/>
      <c r="F479" s="26"/>
    </row>
    <row r="480" spans="1:6" x14ac:dyDescent="0.35">
      <c r="A480" s="25"/>
      <c r="B480" s="26"/>
      <c r="C480" s="25"/>
      <c r="D480" s="25"/>
      <c r="E480" s="26"/>
      <c r="F480" s="26"/>
    </row>
    <row r="481" spans="1:6" x14ac:dyDescent="0.35">
      <c r="A481" s="25"/>
      <c r="B481" s="26"/>
      <c r="C481" s="25"/>
      <c r="D481" s="25"/>
      <c r="E481" s="26"/>
      <c r="F481" s="26"/>
    </row>
    <row r="482" spans="1:6" x14ac:dyDescent="0.35">
      <c r="A482" s="25"/>
      <c r="B482" s="26"/>
      <c r="C482" s="25"/>
      <c r="D482" s="25"/>
      <c r="E482" s="26"/>
      <c r="F482" s="26"/>
    </row>
    <row r="483" spans="1:6" x14ac:dyDescent="0.35">
      <c r="A483" s="25"/>
      <c r="B483" s="26"/>
      <c r="C483" s="25"/>
      <c r="D483" s="25"/>
      <c r="E483" s="26"/>
      <c r="F483" s="26"/>
    </row>
    <row r="484" spans="1:6" x14ac:dyDescent="0.35">
      <c r="A484" s="25"/>
      <c r="B484" s="26"/>
      <c r="C484" s="25"/>
      <c r="D484" s="25"/>
      <c r="E484" s="26"/>
      <c r="F484" s="26"/>
    </row>
    <row r="485" spans="1:6" x14ac:dyDescent="0.35">
      <c r="A485" s="25"/>
      <c r="B485" s="26"/>
      <c r="C485" s="25"/>
      <c r="D485" s="25"/>
      <c r="E485" s="26"/>
      <c r="F485" s="26"/>
    </row>
    <row r="486" spans="1:6" x14ac:dyDescent="0.35">
      <c r="A486" s="25"/>
      <c r="B486" s="26"/>
      <c r="C486" s="25"/>
      <c r="D486" s="25"/>
      <c r="E486" s="26"/>
      <c r="F486" s="26"/>
    </row>
    <row r="487" spans="1:6" x14ac:dyDescent="0.35">
      <c r="A487" s="25"/>
      <c r="B487" s="26"/>
      <c r="C487" s="25"/>
      <c r="D487" s="25"/>
      <c r="E487" s="26"/>
      <c r="F487" s="26"/>
    </row>
    <row r="488" spans="1:6" x14ac:dyDescent="0.35">
      <c r="A488" s="25"/>
      <c r="B488" s="26"/>
      <c r="C488" s="25"/>
      <c r="D488" s="25"/>
      <c r="E488" s="26"/>
      <c r="F488" s="26"/>
    </row>
    <row r="489" spans="1:6" x14ac:dyDescent="0.35">
      <c r="A489" s="25"/>
      <c r="B489" s="26"/>
      <c r="C489" s="25"/>
      <c r="D489" s="25"/>
      <c r="E489" s="26"/>
      <c r="F489" s="26"/>
    </row>
    <row r="490" spans="1:6" x14ac:dyDescent="0.35">
      <c r="A490" s="25"/>
      <c r="B490" s="26"/>
      <c r="C490" s="25"/>
      <c r="D490" s="25"/>
      <c r="E490" s="26"/>
      <c r="F490" s="26"/>
    </row>
    <row r="491" spans="1:6" x14ac:dyDescent="0.35">
      <c r="A491" s="25"/>
      <c r="B491" s="26"/>
      <c r="C491" s="25"/>
      <c r="D491" s="25"/>
      <c r="E491" s="26"/>
      <c r="F491" s="26"/>
    </row>
    <row r="492" spans="1:6" x14ac:dyDescent="0.35">
      <c r="A492" s="25"/>
      <c r="B492" s="26"/>
      <c r="C492" s="25"/>
      <c r="D492" s="25"/>
      <c r="E492" s="26"/>
      <c r="F492" s="26"/>
    </row>
    <row r="493" spans="1:6" x14ac:dyDescent="0.35">
      <c r="A493" s="25"/>
      <c r="B493" s="26"/>
      <c r="C493" s="25"/>
      <c r="D493" s="25"/>
      <c r="E493" s="26"/>
      <c r="F493" s="26"/>
    </row>
    <row r="494" spans="1:6" x14ac:dyDescent="0.35">
      <c r="A494" s="25"/>
      <c r="B494" s="26"/>
      <c r="C494" s="25"/>
      <c r="D494" s="25"/>
      <c r="E494" s="26"/>
      <c r="F494" s="26"/>
    </row>
    <row r="495" spans="1:6" x14ac:dyDescent="0.35">
      <c r="A495" s="25"/>
      <c r="B495" s="26"/>
      <c r="C495" s="25"/>
      <c r="D495" s="25"/>
      <c r="E495" s="26"/>
      <c r="F495" s="26"/>
    </row>
    <row r="496" spans="1:6" x14ac:dyDescent="0.35">
      <c r="A496" s="25"/>
      <c r="B496" s="26"/>
      <c r="C496" s="25"/>
      <c r="D496" s="25"/>
      <c r="E496" s="26"/>
      <c r="F496" s="26"/>
    </row>
    <row r="497" spans="1:6" x14ac:dyDescent="0.35">
      <c r="A497" s="25"/>
      <c r="B497" s="26"/>
      <c r="C497" s="25"/>
      <c r="D497" s="25"/>
      <c r="E497" s="26"/>
      <c r="F497" s="26"/>
    </row>
    <row r="498" spans="1:6" x14ac:dyDescent="0.35">
      <c r="A498" s="25"/>
      <c r="B498" s="26"/>
      <c r="C498" s="25"/>
      <c r="D498" s="25"/>
      <c r="E498" s="26"/>
      <c r="F498" s="26"/>
    </row>
    <row r="499" spans="1:6" x14ac:dyDescent="0.35">
      <c r="A499" s="25"/>
      <c r="B499" s="26"/>
      <c r="C499" s="25"/>
      <c r="D499" s="25"/>
      <c r="E499" s="26"/>
      <c r="F499" s="26"/>
    </row>
    <row r="500" spans="1:6" x14ac:dyDescent="0.35">
      <c r="A500" s="25"/>
      <c r="B500" s="26"/>
      <c r="C500" s="25"/>
      <c r="D500" s="25"/>
      <c r="E500" s="26"/>
      <c r="F500" s="26"/>
    </row>
    <row r="501" spans="1:6" x14ac:dyDescent="0.35">
      <c r="A501" s="25"/>
      <c r="B501" s="26"/>
      <c r="C501" s="25"/>
      <c r="D501" s="25"/>
      <c r="E501" s="26"/>
      <c r="F501" s="26"/>
    </row>
    <row r="502" spans="1:6" x14ac:dyDescent="0.35">
      <c r="A502" s="25"/>
      <c r="B502" s="26"/>
      <c r="C502" s="25"/>
      <c r="D502" s="25"/>
      <c r="E502" s="26"/>
      <c r="F502" s="26"/>
    </row>
    <row r="503" spans="1:6" x14ac:dyDescent="0.35">
      <c r="A503" s="25"/>
      <c r="B503" s="26"/>
      <c r="C503" s="25"/>
      <c r="D503" s="25"/>
      <c r="E503" s="26"/>
      <c r="F503" s="26"/>
    </row>
    <row r="504" spans="1:6" x14ac:dyDescent="0.35">
      <c r="A504" s="25"/>
      <c r="B504" s="26"/>
      <c r="C504" s="25"/>
      <c r="D504" s="25"/>
      <c r="E504" s="26"/>
      <c r="F504" s="26"/>
    </row>
    <row r="505" spans="1:6" x14ac:dyDescent="0.35">
      <c r="A505" s="25"/>
      <c r="B505" s="26"/>
      <c r="C505" s="25"/>
      <c r="D505" s="25"/>
      <c r="E505" s="26"/>
      <c r="F505" s="26"/>
    </row>
    <row r="506" spans="1:6" x14ac:dyDescent="0.35">
      <c r="A506" s="25"/>
      <c r="B506" s="26"/>
      <c r="C506" s="25"/>
      <c r="D506" s="25"/>
      <c r="E506" s="26"/>
      <c r="F506" s="26"/>
    </row>
    <row r="507" spans="1:6" x14ac:dyDescent="0.35">
      <c r="A507" s="25"/>
      <c r="B507" s="26"/>
      <c r="C507" s="25"/>
      <c r="D507" s="25"/>
      <c r="E507" s="26"/>
      <c r="F507" s="26"/>
    </row>
    <row r="508" spans="1:6" x14ac:dyDescent="0.35">
      <c r="A508" s="25"/>
      <c r="B508" s="26"/>
      <c r="C508" s="25"/>
      <c r="D508" s="25"/>
      <c r="E508" s="26"/>
      <c r="F508" s="26"/>
    </row>
    <row r="509" spans="1:6" x14ac:dyDescent="0.35">
      <c r="A509" s="25"/>
      <c r="B509" s="26"/>
      <c r="C509" s="25"/>
      <c r="D509" s="25"/>
      <c r="E509" s="26"/>
      <c r="F509" s="26"/>
    </row>
    <row r="510" spans="1:6" x14ac:dyDescent="0.35">
      <c r="A510" s="25"/>
      <c r="B510" s="26"/>
      <c r="C510" s="25"/>
      <c r="D510" s="25"/>
      <c r="E510" s="26"/>
      <c r="F510" s="26"/>
    </row>
    <row r="511" spans="1:6" x14ac:dyDescent="0.35">
      <c r="A511" s="25"/>
      <c r="B511" s="26"/>
      <c r="C511" s="25"/>
      <c r="D511" s="25"/>
      <c r="E511" s="26"/>
      <c r="F511" s="26"/>
    </row>
    <row r="512" spans="1:6" x14ac:dyDescent="0.35">
      <c r="A512" s="25"/>
      <c r="B512" s="26"/>
      <c r="C512" s="25"/>
      <c r="D512" s="25"/>
      <c r="E512" s="26"/>
      <c r="F512" s="26"/>
    </row>
    <row r="513" spans="1:6" x14ac:dyDescent="0.35">
      <c r="A513" s="25"/>
      <c r="B513" s="26"/>
      <c r="C513" s="25"/>
      <c r="D513" s="25"/>
      <c r="E513" s="26"/>
      <c r="F513" s="26"/>
    </row>
    <row r="514" spans="1:6" x14ac:dyDescent="0.35">
      <c r="A514" s="25"/>
      <c r="B514" s="26"/>
      <c r="C514" s="25"/>
      <c r="D514" s="25"/>
      <c r="E514" s="26"/>
      <c r="F514" s="26"/>
    </row>
    <row r="515" spans="1:6" x14ac:dyDescent="0.35">
      <c r="A515" s="25"/>
      <c r="B515" s="26"/>
      <c r="C515" s="25"/>
      <c r="D515" s="25"/>
      <c r="E515" s="26"/>
      <c r="F515" s="26"/>
    </row>
    <row r="516" spans="1:6" x14ac:dyDescent="0.35">
      <c r="A516" s="25"/>
      <c r="B516" s="26"/>
      <c r="C516" s="25"/>
      <c r="D516" s="25"/>
      <c r="E516" s="26"/>
      <c r="F516" s="26"/>
    </row>
    <row r="517" spans="1:6" x14ac:dyDescent="0.35">
      <c r="A517" s="25"/>
      <c r="B517" s="26"/>
      <c r="C517" s="25"/>
      <c r="D517" s="25"/>
      <c r="E517" s="26"/>
      <c r="F517" s="26"/>
    </row>
    <row r="518" spans="1:6" x14ac:dyDescent="0.35">
      <c r="A518" s="25"/>
      <c r="B518" s="26"/>
      <c r="C518" s="25"/>
      <c r="D518" s="25"/>
      <c r="E518" s="26"/>
      <c r="F518" s="26"/>
    </row>
    <row r="519" spans="1:6" x14ac:dyDescent="0.35">
      <c r="A519" s="25"/>
      <c r="B519" s="26"/>
      <c r="C519" s="25"/>
      <c r="D519" s="25"/>
      <c r="E519" s="26"/>
      <c r="F519" s="26"/>
    </row>
    <row r="520" spans="1:6" x14ac:dyDescent="0.35">
      <c r="A520" s="25"/>
      <c r="B520" s="26"/>
      <c r="C520" s="25"/>
      <c r="D520" s="25"/>
      <c r="E520" s="26"/>
      <c r="F520" s="26"/>
    </row>
    <row r="521" spans="1:6" x14ac:dyDescent="0.35">
      <c r="A521" s="25"/>
      <c r="B521" s="26"/>
      <c r="C521" s="25"/>
      <c r="D521" s="25"/>
      <c r="E521" s="26"/>
      <c r="F521" s="26"/>
    </row>
    <row r="522" spans="1:6" x14ac:dyDescent="0.35">
      <c r="A522" s="25"/>
      <c r="B522" s="26"/>
      <c r="C522" s="25"/>
      <c r="D522" s="25"/>
      <c r="E522" s="26"/>
      <c r="F522" s="26"/>
    </row>
    <row r="523" spans="1:6" x14ac:dyDescent="0.35">
      <c r="A523" s="25"/>
      <c r="B523" s="26"/>
      <c r="C523" s="25"/>
      <c r="D523" s="25"/>
      <c r="E523" s="26"/>
      <c r="F523" s="26"/>
    </row>
    <row r="524" spans="1:6" x14ac:dyDescent="0.35">
      <c r="A524" s="25"/>
      <c r="B524" s="26"/>
      <c r="C524" s="25"/>
      <c r="D524" s="25"/>
      <c r="E524" s="26"/>
      <c r="F524" s="26"/>
    </row>
    <row r="525" spans="1:6" x14ac:dyDescent="0.35">
      <c r="A525" s="25"/>
      <c r="B525" s="26"/>
      <c r="C525" s="25"/>
      <c r="D525" s="25"/>
      <c r="E525" s="26"/>
      <c r="F525" s="26"/>
    </row>
    <row r="526" spans="1:6" x14ac:dyDescent="0.35">
      <c r="A526" s="25"/>
      <c r="B526" s="26"/>
      <c r="C526" s="25"/>
      <c r="D526" s="25"/>
      <c r="E526" s="26"/>
      <c r="F526" s="26"/>
    </row>
    <row r="527" spans="1:6" x14ac:dyDescent="0.35">
      <c r="A527" s="25"/>
      <c r="B527" s="26"/>
      <c r="C527" s="25"/>
      <c r="D527" s="25"/>
      <c r="E527" s="26"/>
      <c r="F527" s="26"/>
    </row>
    <row r="528" spans="1:6" x14ac:dyDescent="0.35">
      <c r="A528" s="25"/>
      <c r="B528" s="26"/>
      <c r="C528" s="25"/>
      <c r="D528" s="25"/>
      <c r="E528" s="26"/>
      <c r="F528" s="26"/>
    </row>
    <row r="529" spans="1:6" x14ac:dyDescent="0.35">
      <c r="A529" s="25"/>
      <c r="B529" s="26"/>
      <c r="C529" s="25"/>
      <c r="D529" s="25"/>
      <c r="E529" s="26"/>
      <c r="F529" s="26"/>
    </row>
    <row r="530" spans="1:6" x14ac:dyDescent="0.35">
      <c r="A530" s="25"/>
      <c r="B530" s="26"/>
      <c r="C530" s="25"/>
      <c r="D530" s="25"/>
      <c r="E530" s="26"/>
      <c r="F530" s="26"/>
    </row>
    <row r="531" spans="1:6" x14ac:dyDescent="0.35">
      <c r="A531" s="25"/>
      <c r="B531" s="26"/>
      <c r="C531" s="25"/>
      <c r="D531" s="25"/>
      <c r="E531" s="26"/>
      <c r="F531" s="26"/>
    </row>
    <row r="532" spans="1:6" x14ac:dyDescent="0.35">
      <c r="A532" s="25"/>
      <c r="B532" s="26"/>
      <c r="C532" s="25"/>
      <c r="D532" s="25"/>
      <c r="E532" s="26"/>
      <c r="F532" s="26"/>
    </row>
    <row r="533" spans="1:6" x14ac:dyDescent="0.35">
      <c r="A533" s="25"/>
      <c r="B533" s="26"/>
      <c r="C533" s="25"/>
      <c r="D533" s="25"/>
      <c r="E533" s="26"/>
      <c r="F533" s="26"/>
    </row>
    <row r="534" spans="1:6" x14ac:dyDescent="0.35">
      <c r="A534" s="25"/>
      <c r="B534" s="26"/>
      <c r="C534" s="25"/>
      <c r="D534" s="25"/>
      <c r="E534" s="26"/>
      <c r="F534" s="26"/>
    </row>
    <row r="535" spans="1:6" x14ac:dyDescent="0.35">
      <c r="A535" s="25"/>
      <c r="B535" s="26"/>
      <c r="C535" s="25"/>
      <c r="D535" s="25"/>
      <c r="E535" s="26"/>
      <c r="F535" s="26"/>
    </row>
    <row r="536" spans="1:6" x14ac:dyDescent="0.35">
      <c r="A536" s="25"/>
      <c r="B536" s="26"/>
      <c r="C536" s="25"/>
      <c r="D536" s="25"/>
      <c r="E536" s="26"/>
      <c r="F536" s="26"/>
    </row>
    <row r="537" spans="1:6" x14ac:dyDescent="0.35">
      <c r="A537" s="25"/>
      <c r="B537" s="26"/>
      <c r="C537" s="25"/>
      <c r="D537" s="25"/>
      <c r="E537" s="26"/>
      <c r="F537" s="26"/>
    </row>
    <row r="538" spans="1:6" x14ac:dyDescent="0.35">
      <c r="A538" s="25"/>
      <c r="B538" s="26"/>
      <c r="C538" s="25"/>
      <c r="D538" s="25"/>
      <c r="E538" s="26"/>
      <c r="F538" s="26"/>
    </row>
    <row r="539" spans="1:6" x14ac:dyDescent="0.35">
      <c r="A539" s="25"/>
      <c r="B539" s="26"/>
      <c r="C539" s="25"/>
      <c r="D539" s="25"/>
      <c r="E539" s="26"/>
      <c r="F539" s="26"/>
    </row>
    <row r="540" spans="1:6" x14ac:dyDescent="0.35">
      <c r="A540" s="25"/>
      <c r="B540" s="26"/>
      <c r="C540" s="25"/>
      <c r="D540" s="25"/>
      <c r="E540" s="26"/>
      <c r="F540" s="26"/>
    </row>
    <row r="541" spans="1:6" x14ac:dyDescent="0.35">
      <c r="A541" s="25"/>
      <c r="B541" s="26"/>
      <c r="C541" s="25"/>
      <c r="D541" s="25"/>
      <c r="E541" s="26"/>
      <c r="F541" s="26"/>
    </row>
    <row r="542" spans="1:6" x14ac:dyDescent="0.35">
      <c r="A542" s="25"/>
      <c r="B542" s="26"/>
      <c r="C542" s="25"/>
      <c r="D542" s="25"/>
      <c r="E542" s="26"/>
      <c r="F542" s="26"/>
    </row>
    <row r="543" spans="1:6" x14ac:dyDescent="0.35">
      <c r="A543" s="25"/>
      <c r="B543" s="26"/>
      <c r="C543" s="25"/>
      <c r="D543" s="25"/>
      <c r="E543" s="26"/>
      <c r="F543" s="26"/>
    </row>
    <row r="544" spans="1:6" x14ac:dyDescent="0.35">
      <c r="A544" s="25"/>
      <c r="B544" s="26"/>
      <c r="C544" s="25"/>
      <c r="D544" s="25"/>
      <c r="E544" s="26"/>
      <c r="F544" s="26"/>
    </row>
    <row r="545" spans="1:6" x14ac:dyDescent="0.35">
      <c r="A545" s="25"/>
      <c r="B545" s="26"/>
      <c r="C545" s="25"/>
      <c r="D545" s="25"/>
      <c r="E545" s="26"/>
      <c r="F545" s="26"/>
    </row>
    <row r="546" spans="1:6" x14ac:dyDescent="0.35">
      <c r="A546" s="25"/>
      <c r="B546" s="26"/>
      <c r="C546" s="25"/>
      <c r="D546" s="25"/>
      <c r="E546" s="26"/>
      <c r="F546" s="26"/>
    </row>
    <row r="547" spans="1:6" x14ac:dyDescent="0.35">
      <c r="A547" s="25"/>
      <c r="B547" s="26"/>
      <c r="C547" s="25"/>
      <c r="D547" s="25"/>
      <c r="E547" s="26"/>
      <c r="F547" s="26"/>
    </row>
    <row r="548" spans="1:6" x14ac:dyDescent="0.35">
      <c r="A548" s="25"/>
      <c r="B548" s="26"/>
      <c r="C548" s="25"/>
      <c r="D548" s="25"/>
      <c r="E548" s="26"/>
      <c r="F548" s="26"/>
    </row>
    <row r="549" spans="1:6" x14ac:dyDescent="0.35">
      <c r="A549" s="25"/>
      <c r="B549" s="26"/>
      <c r="C549" s="25"/>
      <c r="D549" s="25"/>
      <c r="E549" s="26"/>
      <c r="F549" s="26"/>
    </row>
    <row r="550" spans="1:6" x14ac:dyDescent="0.35">
      <c r="A550" s="25"/>
      <c r="B550" s="26"/>
      <c r="C550" s="25"/>
      <c r="D550" s="25"/>
      <c r="E550" s="26"/>
      <c r="F550" s="26"/>
    </row>
    <row r="551" spans="1:6" x14ac:dyDescent="0.35">
      <c r="A551" s="25"/>
      <c r="B551" s="26"/>
      <c r="C551" s="25"/>
      <c r="D551" s="25"/>
      <c r="E551" s="26"/>
      <c r="F551" s="26"/>
    </row>
    <row r="552" spans="1:6" x14ac:dyDescent="0.35">
      <c r="A552" s="25"/>
      <c r="B552" s="26"/>
      <c r="C552" s="25"/>
      <c r="D552" s="25"/>
      <c r="E552" s="26"/>
      <c r="F552" s="26"/>
    </row>
    <row r="553" spans="1:6" x14ac:dyDescent="0.35">
      <c r="A553" s="25"/>
      <c r="B553" s="26"/>
      <c r="C553" s="25"/>
      <c r="D553" s="25"/>
      <c r="E553" s="26"/>
      <c r="F553" s="26"/>
    </row>
    <row r="554" spans="1:6" x14ac:dyDescent="0.35">
      <c r="A554" s="25"/>
      <c r="B554" s="26"/>
      <c r="C554" s="25"/>
      <c r="D554" s="25"/>
      <c r="E554" s="26"/>
      <c r="F554" s="26"/>
    </row>
    <row r="555" spans="1:6" x14ac:dyDescent="0.35">
      <c r="A555" s="25"/>
      <c r="B555" s="26"/>
      <c r="C555" s="25"/>
      <c r="D555" s="25"/>
      <c r="E555" s="26"/>
      <c r="F555" s="26"/>
    </row>
    <row r="556" spans="1:6" x14ac:dyDescent="0.35">
      <c r="A556" s="25"/>
      <c r="B556" s="26"/>
      <c r="C556" s="25"/>
      <c r="D556" s="25"/>
      <c r="E556" s="26"/>
      <c r="F556" s="26"/>
    </row>
    <row r="557" spans="1:6" x14ac:dyDescent="0.35">
      <c r="A557" s="25"/>
      <c r="B557" s="26"/>
      <c r="C557" s="25"/>
      <c r="D557" s="25"/>
      <c r="E557" s="26"/>
      <c r="F557" s="26"/>
    </row>
    <row r="558" spans="1:6" x14ac:dyDescent="0.35">
      <c r="A558" s="25"/>
      <c r="B558" s="26"/>
      <c r="C558" s="25"/>
      <c r="D558" s="25"/>
      <c r="E558" s="26"/>
      <c r="F558" s="26"/>
    </row>
    <row r="559" spans="1:6" x14ac:dyDescent="0.35">
      <c r="A559" s="25"/>
      <c r="B559" s="26"/>
      <c r="C559" s="25"/>
      <c r="D559" s="25"/>
      <c r="E559" s="26"/>
      <c r="F559" s="26"/>
    </row>
    <row r="560" spans="1:6" x14ac:dyDescent="0.35">
      <c r="A560" s="25"/>
      <c r="B560" s="26"/>
      <c r="C560" s="25"/>
      <c r="D560" s="25"/>
      <c r="E560" s="26"/>
      <c r="F560" s="26"/>
    </row>
    <row r="561" spans="1:6" x14ac:dyDescent="0.35">
      <c r="A561" s="25"/>
      <c r="B561" s="26"/>
      <c r="C561" s="25"/>
      <c r="D561" s="25"/>
      <c r="E561" s="26"/>
      <c r="F561" s="26"/>
    </row>
    <row r="562" spans="1:6" x14ac:dyDescent="0.35">
      <c r="A562" s="25"/>
      <c r="B562" s="26"/>
      <c r="C562" s="25"/>
      <c r="D562" s="25"/>
      <c r="E562" s="26"/>
      <c r="F562" s="26"/>
    </row>
    <row r="563" spans="1:6" x14ac:dyDescent="0.35">
      <c r="A563" s="25"/>
      <c r="B563" s="26"/>
      <c r="C563" s="25"/>
      <c r="D563" s="25"/>
      <c r="E563" s="26"/>
      <c r="F563" s="26"/>
    </row>
    <row r="564" spans="1:6" x14ac:dyDescent="0.35">
      <c r="A564" s="25"/>
      <c r="B564" s="26"/>
      <c r="C564" s="25"/>
      <c r="D564" s="25"/>
      <c r="E564" s="26"/>
      <c r="F564" s="26"/>
    </row>
    <row r="565" spans="1:6" x14ac:dyDescent="0.35">
      <c r="A565" s="25"/>
      <c r="B565" s="26"/>
      <c r="C565" s="25"/>
      <c r="D565" s="25"/>
      <c r="E565" s="26"/>
      <c r="F565" s="26"/>
    </row>
    <row r="566" spans="1:6" x14ac:dyDescent="0.35">
      <c r="A566" s="25"/>
      <c r="B566" s="26"/>
      <c r="C566" s="25"/>
      <c r="D566" s="25"/>
      <c r="E566" s="26"/>
      <c r="F566" s="26"/>
    </row>
    <row r="567" spans="1:6" x14ac:dyDescent="0.35">
      <c r="A567" s="25"/>
      <c r="B567" s="26"/>
      <c r="C567" s="25"/>
      <c r="D567" s="25"/>
      <c r="E567" s="26"/>
      <c r="F567" s="26"/>
    </row>
    <row r="568" spans="1:6" x14ac:dyDescent="0.35">
      <c r="A568" s="25"/>
      <c r="B568" s="26"/>
      <c r="C568" s="25"/>
      <c r="D568" s="25"/>
      <c r="E568" s="26"/>
      <c r="F568" s="26"/>
    </row>
    <row r="569" spans="1:6" x14ac:dyDescent="0.35">
      <c r="A569" s="25"/>
      <c r="B569" s="26"/>
      <c r="C569" s="25"/>
      <c r="D569" s="25"/>
      <c r="E569" s="26"/>
      <c r="F569" s="26"/>
    </row>
    <row r="570" spans="1:6" x14ac:dyDescent="0.35">
      <c r="A570" s="25"/>
      <c r="B570" s="26"/>
      <c r="C570" s="25"/>
      <c r="D570" s="25"/>
      <c r="E570" s="26"/>
      <c r="F570" s="26"/>
    </row>
    <row r="571" spans="1:6" x14ac:dyDescent="0.35">
      <c r="A571" s="25"/>
      <c r="B571" s="26"/>
      <c r="C571" s="25"/>
      <c r="D571" s="25"/>
      <c r="E571" s="26"/>
      <c r="F571" s="26"/>
    </row>
    <row r="572" spans="1:6" x14ac:dyDescent="0.35">
      <c r="A572" s="25"/>
      <c r="B572" s="26"/>
      <c r="C572" s="25"/>
      <c r="D572" s="25"/>
      <c r="E572" s="26"/>
      <c r="F572" s="26"/>
    </row>
    <row r="573" spans="1:6" x14ac:dyDescent="0.35">
      <c r="A573" s="25"/>
      <c r="B573" s="26"/>
      <c r="C573" s="25"/>
      <c r="D573" s="25"/>
      <c r="E573" s="26"/>
      <c r="F573" s="26"/>
    </row>
    <row r="574" spans="1:6" x14ac:dyDescent="0.35">
      <c r="A574" s="25"/>
      <c r="B574" s="26"/>
      <c r="C574" s="25"/>
      <c r="D574" s="25"/>
      <c r="E574" s="26"/>
      <c r="F574" s="26"/>
    </row>
    <row r="575" spans="1:6" x14ac:dyDescent="0.35">
      <c r="A575" s="25"/>
      <c r="B575" s="26"/>
      <c r="C575" s="25"/>
      <c r="D575" s="25"/>
      <c r="E575" s="26"/>
      <c r="F575" s="26"/>
    </row>
    <row r="576" spans="1:6" x14ac:dyDescent="0.35">
      <c r="A576" s="25"/>
      <c r="B576" s="26"/>
      <c r="C576" s="25"/>
      <c r="D576" s="25"/>
      <c r="E576" s="26"/>
      <c r="F576" s="26"/>
    </row>
    <row r="577" spans="1:6" x14ac:dyDescent="0.35">
      <c r="A577" s="25"/>
      <c r="B577" s="26"/>
      <c r="C577" s="25"/>
      <c r="D577" s="25"/>
      <c r="E577" s="26"/>
      <c r="F577" s="26"/>
    </row>
    <row r="578" spans="1:6" x14ac:dyDescent="0.35">
      <c r="A578" s="25"/>
      <c r="B578" s="26"/>
      <c r="C578" s="25"/>
      <c r="D578" s="25"/>
      <c r="E578" s="26"/>
      <c r="F578" s="26"/>
    </row>
    <row r="579" spans="1:6" x14ac:dyDescent="0.35">
      <c r="A579" s="25"/>
      <c r="B579" s="26"/>
      <c r="C579" s="25"/>
      <c r="D579" s="25"/>
      <c r="E579" s="26"/>
      <c r="F579" s="26"/>
    </row>
    <row r="580" spans="1:6" x14ac:dyDescent="0.35">
      <c r="A580" s="25"/>
      <c r="B580" s="26"/>
      <c r="C580" s="25"/>
      <c r="D580" s="25"/>
      <c r="E580" s="26"/>
      <c r="F580" s="26"/>
    </row>
    <row r="581" spans="1:6" x14ac:dyDescent="0.35">
      <c r="A581" s="25"/>
      <c r="B581" s="26"/>
      <c r="C581" s="25"/>
      <c r="D581" s="25"/>
      <c r="E581" s="26"/>
      <c r="F581" s="26"/>
    </row>
    <row r="582" spans="1:6" x14ac:dyDescent="0.35">
      <c r="A582" s="25"/>
      <c r="B582" s="26"/>
      <c r="C582" s="25"/>
      <c r="D582" s="25"/>
      <c r="E582" s="26"/>
      <c r="F582" s="26"/>
    </row>
    <row r="583" spans="1:6" x14ac:dyDescent="0.35">
      <c r="A583" s="25"/>
      <c r="B583" s="26"/>
      <c r="C583" s="25"/>
      <c r="D583" s="25"/>
      <c r="E583" s="26"/>
      <c r="F583" s="26"/>
    </row>
    <row r="584" spans="1:6" x14ac:dyDescent="0.35">
      <c r="A584" s="25"/>
      <c r="B584" s="26"/>
      <c r="C584" s="25"/>
      <c r="D584" s="25"/>
      <c r="E584" s="26"/>
      <c r="F584" s="26"/>
    </row>
    <row r="585" spans="1:6" x14ac:dyDescent="0.35">
      <c r="A585" s="25"/>
      <c r="B585" s="26"/>
      <c r="C585" s="25"/>
      <c r="D585" s="25"/>
      <c r="E585" s="26"/>
      <c r="F585" s="26"/>
    </row>
    <row r="586" spans="1:6" x14ac:dyDescent="0.35">
      <c r="A586" s="25"/>
      <c r="B586" s="26"/>
      <c r="C586" s="25"/>
      <c r="D586" s="25"/>
      <c r="E586" s="26"/>
      <c r="F586" s="26"/>
    </row>
    <row r="587" spans="1:6" x14ac:dyDescent="0.35">
      <c r="A587" s="25"/>
      <c r="B587" s="26"/>
      <c r="C587" s="25"/>
      <c r="D587" s="25"/>
      <c r="E587" s="26"/>
      <c r="F587" s="26"/>
    </row>
    <row r="588" spans="1:6" x14ac:dyDescent="0.35">
      <c r="A588" s="25"/>
      <c r="B588" s="26"/>
      <c r="C588" s="25"/>
      <c r="D588" s="25"/>
      <c r="E588" s="26"/>
      <c r="F588" s="26"/>
    </row>
    <row r="589" spans="1:6" x14ac:dyDescent="0.35">
      <c r="A589" s="25"/>
      <c r="B589" s="26"/>
      <c r="C589" s="25"/>
      <c r="D589" s="25"/>
      <c r="E589" s="26"/>
      <c r="F589" s="26"/>
    </row>
    <row r="590" spans="1:6" x14ac:dyDescent="0.35">
      <c r="A590" s="25"/>
      <c r="B590" s="26"/>
      <c r="C590" s="25"/>
      <c r="D590" s="25"/>
      <c r="E590" s="26"/>
      <c r="F590" s="26"/>
    </row>
    <row r="591" spans="1:6" x14ac:dyDescent="0.35">
      <c r="A591" s="25"/>
      <c r="B591" s="26"/>
      <c r="C591" s="25"/>
      <c r="D591" s="25"/>
      <c r="E591" s="26"/>
      <c r="F591" s="26"/>
    </row>
    <row r="592" spans="1:6" x14ac:dyDescent="0.35">
      <c r="A592" s="25"/>
      <c r="B592" s="26"/>
      <c r="C592" s="25"/>
      <c r="D592" s="25"/>
      <c r="E592" s="26"/>
      <c r="F592" s="26"/>
    </row>
    <row r="593" spans="1:6" x14ac:dyDescent="0.35">
      <c r="A593" s="25"/>
      <c r="B593" s="26"/>
      <c r="C593" s="25"/>
      <c r="D593" s="25"/>
      <c r="E593" s="26"/>
      <c r="F593" s="26"/>
    </row>
    <row r="594" spans="1:6" x14ac:dyDescent="0.35">
      <c r="A594" s="25"/>
      <c r="B594" s="26"/>
      <c r="C594" s="25"/>
      <c r="D594" s="25"/>
      <c r="E594" s="26"/>
      <c r="F594" s="26"/>
    </row>
    <row r="595" spans="1:6" x14ac:dyDescent="0.35">
      <c r="A595" s="25"/>
      <c r="B595" s="26"/>
      <c r="C595" s="25"/>
      <c r="D595" s="25"/>
      <c r="E595" s="26"/>
      <c r="F595" s="26"/>
    </row>
    <row r="596" spans="1:6" x14ac:dyDescent="0.35">
      <c r="A596" s="25"/>
      <c r="B596" s="26"/>
      <c r="C596" s="25"/>
      <c r="D596" s="25"/>
      <c r="E596" s="26"/>
      <c r="F596" s="26"/>
    </row>
    <row r="597" spans="1:6" x14ac:dyDescent="0.35">
      <c r="A597" s="25"/>
      <c r="B597" s="26"/>
      <c r="C597" s="25"/>
      <c r="D597" s="25"/>
      <c r="E597" s="26"/>
      <c r="F597" s="26"/>
    </row>
    <row r="598" spans="1:6" x14ac:dyDescent="0.35">
      <c r="A598" s="25"/>
      <c r="B598" s="26"/>
      <c r="C598" s="25"/>
      <c r="D598" s="25"/>
      <c r="E598" s="26"/>
      <c r="F598" s="26"/>
    </row>
    <row r="599" spans="1:6" x14ac:dyDescent="0.35">
      <c r="A599" s="25"/>
      <c r="B599" s="26"/>
      <c r="C599" s="25"/>
      <c r="D599" s="25"/>
      <c r="E599" s="26"/>
      <c r="F599" s="26"/>
    </row>
    <row r="600" spans="1:6" x14ac:dyDescent="0.35">
      <c r="A600" s="25"/>
      <c r="B600" s="26"/>
      <c r="C600" s="25"/>
      <c r="D600" s="25"/>
      <c r="E600" s="26"/>
      <c r="F600" s="26"/>
    </row>
    <row r="601" spans="1:6" x14ac:dyDescent="0.35">
      <c r="A601" s="25"/>
      <c r="B601" s="26"/>
      <c r="C601" s="25"/>
      <c r="D601" s="25"/>
      <c r="E601" s="26"/>
      <c r="F601" s="26"/>
    </row>
    <row r="602" spans="1:6" x14ac:dyDescent="0.35">
      <c r="A602" s="25"/>
      <c r="B602" s="26"/>
      <c r="C602" s="25"/>
      <c r="D602" s="25"/>
      <c r="E602" s="26"/>
      <c r="F602" s="26"/>
    </row>
    <row r="603" spans="1:6" x14ac:dyDescent="0.35">
      <c r="A603" s="25"/>
      <c r="B603" s="26"/>
      <c r="C603" s="25"/>
      <c r="D603" s="25"/>
      <c r="E603" s="26"/>
      <c r="F603" s="26"/>
    </row>
    <row r="604" spans="1:6" x14ac:dyDescent="0.35">
      <c r="A604" s="25"/>
      <c r="B604" s="26"/>
      <c r="C604" s="25"/>
      <c r="D604" s="25"/>
      <c r="E604" s="26"/>
      <c r="F604" s="26"/>
    </row>
    <row r="605" spans="1:6" x14ac:dyDescent="0.35">
      <c r="A605" s="25"/>
      <c r="B605" s="26"/>
      <c r="C605" s="25"/>
      <c r="D605" s="25"/>
      <c r="E605" s="26"/>
      <c r="F605" s="26"/>
    </row>
    <row r="606" spans="1:6" x14ac:dyDescent="0.35">
      <c r="A606" s="25"/>
      <c r="B606" s="26"/>
      <c r="C606" s="25"/>
      <c r="D606" s="25"/>
      <c r="E606" s="26"/>
      <c r="F606" s="26"/>
    </row>
    <row r="607" spans="1:6" x14ac:dyDescent="0.35">
      <c r="A607" s="25"/>
      <c r="B607" s="26"/>
      <c r="C607" s="25"/>
      <c r="D607" s="25"/>
      <c r="E607" s="26"/>
      <c r="F607" s="26"/>
    </row>
    <row r="608" spans="1:6" x14ac:dyDescent="0.35">
      <c r="A608" s="25"/>
      <c r="B608" s="26"/>
      <c r="C608" s="25"/>
      <c r="D608" s="25"/>
      <c r="E608" s="26"/>
      <c r="F608" s="26"/>
    </row>
    <row r="609" spans="1:6" x14ac:dyDescent="0.35">
      <c r="A609" s="25"/>
      <c r="B609" s="26"/>
      <c r="C609" s="25"/>
      <c r="D609" s="25"/>
      <c r="E609" s="26"/>
      <c r="F609" s="26"/>
    </row>
    <row r="610" spans="1:6" x14ac:dyDescent="0.35">
      <c r="A610" s="25"/>
      <c r="B610" s="26"/>
      <c r="C610" s="25"/>
      <c r="D610" s="25"/>
      <c r="E610" s="26"/>
      <c r="F610" s="26"/>
    </row>
    <row r="611" spans="1:6" x14ac:dyDescent="0.35">
      <c r="A611" s="25"/>
      <c r="B611" s="26"/>
      <c r="C611" s="25"/>
      <c r="D611" s="25"/>
      <c r="E611" s="26"/>
      <c r="F611" s="26"/>
    </row>
    <row r="612" spans="1:6" x14ac:dyDescent="0.35">
      <c r="A612" s="25"/>
      <c r="B612" s="26"/>
      <c r="C612" s="25"/>
      <c r="D612" s="25"/>
      <c r="E612" s="26"/>
      <c r="F612" s="26"/>
    </row>
    <row r="613" spans="1:6" x14ac:dyDescent="0.35">
      <c r="A613" s="25"/>
      <c r="B613" s="26"/>
      <c r="C613" s="25"/>
      <c r="D613" s="25"/>
      <c r="E613" s="26"/>
      <c r="F613" s="26"/>
    </row>
    <row r="614" spans="1:6" x14ac:dyDescent="0.35">
      <c r="A614" s="25"/>
      <c r="B614" s="26"/>
      <c r="C614" s="25"/>
      <c r="D614" s="25"/>
      <c r="E614" s="26"/>
      <c r="F614" s="26"/>
    </row>
    <row r="615" spans="1:6" x14ac:dyDescent="0.35">
      <c r="A615" s="25"/>
      <c r="B615" s="26"/>
      <c r="C615" s="25"/>
      <c r="D615" s="25"/>
      <c r="E615" s="26"/>
      <c r="F615" s="26"/>
    </row>
    <row r="616" spans="1:6" x14ac:dyDescent="0.35">
      <c r="A616" s="25"/>
      <c r="B616" s="26"/>
      <c r="C616" s="25"/>
      <c r="D616" s="25"/>
      <c r="E616" s="26"/>
      <c r="F616" s="26"/>
    </row>
    <row r="617" spans="1:6" x14ac:dyDescent="0.35">
      <c r="A617" s="25"/>
      <c r="B617" s="26"/>
      <c r="C617" s="25"/>
      <c r="D617" s="25"/>
      <c r="E617" s="26"/>
      <c r="F617" s="26"/>
    </row>
    <row r="618" spans="1:6" x14ac:dyDescent="0.35">
      <c r="A618" s="25"/>
      <c r="B618" s="26"/>
      <c r="C618" s="25"/>
      <c r="D618" s="25"/>
      <c r="E618" s="26"/>
      <c r="F618" s="26"/>
    </row>
    <row r="619" spans="1:6" x14ac:dyDescent="0.35">
      <c r="A619" s="25"/>
      <c r="B619" s="26"/>
      <c r="C619" s="25"/>
      <c r="D619" s="25"/>
      <c r="E619" s="26"/>
      <c r="F619" s="26"/>
    </row>
    <row r="620" spans="1:6" x14ac:dyDescent="0.35">
      <c r="A620" s="25"/>
      <c r="B620" s="26"/>
      <c r="C620" s="25"/>
      <c r="D620" s="25"/>
      <c r="E620" s="26"/>
      <c r="F620" s="26"/>
    </row>
    <row r="621" spans="1:6" x14ac:dyDescent="0.35">
      <c r="A621" s="25"/>
      <c r="B621" s="26"/>
      <c r="C621" s="25"/>
      <c r="D621" s="25"/>
      <c r="E621" s="26"/>
      <c r="F621" s="26"/>
    </row>
    <row r="622" spans="1:6" x14ac:dyDescent="0.35">
      <c r="A622" s="25"/>
      <c r="B622" s="26"/>
      <c r="C622" s="25"/>
      <c r="D622" s="25"/>
      <c r="E622" s="26"/>
      <c r="F622" s="26"/>
    </row>
    <row r="623" spans="1:6" x14ac:dyDescent="0.35">
      <c r="A623" s="25"/>
      <c r="B623" s="26"/>
      <c r="C623" s="25"/>
      <c r="D623" s="25"/>
      <c r="E623" s="26"/>
      <c r="F623" s="26"/>
    </row>
    <row r="624" spans="1:6" x14ac:dyDescent="0.35">
      <c r="A624" s="25"/>
      <c r="B624" s="26"/>
      <c r="C624" s="25"/>
      <c r="D624" s="25"/>
      <c r="E624" s="26"/>
      <c r="F624" s="26"/>
    </row>
    <row r="625" spans="1:6" x14ac:dyDescent="0.35">
      <c r="A625" s="25"/>
      <c r="B625" s="26"/>
      <c r="C625" s="25"/>
      <c r="D625" s="25"/>
      <c r="E625" s="26"/>
      <c r="F625" s="26"/>
    </row>
    <row r="626" spans="1:6" x14ac:dyDescent="0.35">
      <c r="A626" s="25"/>
      <c r="B626" s="26"/>
      <c r="C626" s="25"/>
      <c r="D626" s="25"/>
      <c r="E626" s="26"/>
      <c r="F626" s="26"/>
    </row>
    <row r="627" spans="1:6" x14ac:dyDescent="0.35">
      <c r="A627" s="25"/>
      <c r="B627" s="26"/>
      <c r="C627" s="25"/>
      <c r="D627" s="25"/>
      <c r="E627" s="26"/>
      <c r="F627" s="26"/>
    </row>
    <row r="628" spans="1:6" x14ac:dyDescent="0.35">
      <c r="A628" s="25"/>
      <c r="B628" s="26"/>
      <c r="C628" s="25"/>
      <c r="D628" s="25"/>
      <c r="E628" s="26"/>
      <c r="F628" s="26"/>
    </row>
    <row r="629" spans="1:6" x14ac:dyDescent="0.35">
      <c r="A629" s="25"/>
      <c r="B629" s="26"/>
      <c r="C629" s="25"/>
      <c r="D629" s="25"/>
      <c r="E629" s="26"/>
      <c r="F629" s="26"/>
    </row>
    <row r="630" spans="1:6" x14ac:dyDescent="0.35">
      <c r="A630" s="25"/>
      <c r="B630" s="26"/>
      <c r="C630" s="25"/>
      <c r="D630" s="25"/>
      <c r="E630" s="26"/>
      <c r="F630" s="26"/>
    </row>
    <row r="631" spans="1:6" x14ac:dyDescent="0.35">
      <c r="A631" s="25"/>
      <c r="B631" s="26"/>
      <c r="C631" s="25"/>
      <c r="D631" s="25"/>
      <c r="E631" s="26"/>
      <c r="F631" s="26"/>
    </row>
    <row r="632" spans="1:6" x14ac:dyDescent="0.35">
      <c r="A632" s="25"/>
      <c r="B632" s="26"/>
      <c r="C632" s="25"/>
      <c r="D632" s="25"/>
      <c r="E632" s="26"/>
      <c r="F632" s="26"/>
    </row>
    <row r="633" spans="1:6" x14ac:dyDescent="0.35">
      <c r="A633" s="25"/>
      <c r="B633" s="26"/>
      <c r="C633" s="25"/>
      <c r="D633" s="25"/>
      <c r="E633" s="26"/>
      <c r="F633" s="26"/>
    </row>
    <row r="634" spans="1:6" x14ac:dyDescent="0.35">
      <c r="A634" s="25"/>
      <c r="B634" s="26"/>
      <c r="C634" s="25"/>
      <c r="D634" s="25"/>
      <c r="E634" s="26"/>
      <c r="F634" s="26"/>
    </row>
    <row r="635" spans="1:6" x14ac:dyDescent="0.35">
      <c r="A635" s="25"/>
      <c r="B635" s="26"/>
      <c r="C635" s="25"/>
      <c r="D635" s="25"/>
      <c r="E635" s="26"/>
      <c r="F635" s="26"/>
    </row>
    <row r="636" spans="1:6" x14ac:dyDescent="0.35">
      <c r="A636" s="25"/>
      <c r="B636" s="26"/>
      <c r="C636" s="25"/>
      <c r="D636" s="25"/>
      <c r="E636" s="26"/>
      <c r="F636" s="26"/>
    </row>
    <row r="637" spans="1:6" x14ac:dyDescent="0.35">
      <c r="A637" s="25"/>
      <c r="B637" s="26"/>
      <c r="C637" s="25"/>
      <c r="D637" s="25"/>
      <c r="E637" s="26"/>
      <c r="F637" s="26"/>
    </row>
    <row r="638" spans="1:6" x14ac:dyDescent="0.35">
      <c r="A638" s="25"/>
      <c r="B638" s="26"/>
      <c r="C638" s="25"/>
      <c r="D638" s="25"/>
      <c r="E638" s="26"/>
      <c r="F638" s="26"/>
    </row>
    <row r="639" spans="1:6" x14ac:dyDescent="0.35">
      <c r="A639" s="25"/>
      <c r="B639" s="26"/>
      <c r="C639" s="25"/>
      <c r="D639" s="25"/>
      <c r="E639" s="26"/>
      <c r="F639" s="26"/>
    </row>
    <row r="640" spans="1:6" x14ac:dyDescent="0.35">
      <c r="A640" s="25"/>
      <c r="B640" s="26"/>
      <c r="C640" s="25"/>
      <c r="D640" s="25"/>
      <c r="E640" s="26"/>
      <c r="F640" s="26"/>
    </row>
    <row r="641" spans="1:6" x14ac:dyDescent="0.35">
      <c r="A641" s="25"/>
      <c r="B641" s="26"/>
      <c r="C641" s="25"/>
      <c r="D641" s="25"/>
      <c r="E641" s="26"/>
      <c r="F641" s="26"/>
    </row>
    <row r="642" spans="1:6" x14ac:dyDescent="0.35">
      <c r="A642" s="25"/>
      <c r="B642" s="26"/>
      <c r="C642" s="25"/>
      <c r="D642" s="25"/>
      <c r="E642" s="26"/>
      <c r="F642" s="26"/>
    </row>
    <row r="643" spans="1:6" x14ac:dyDescent="0.35">
      <c r="A643" s="25"/>
      <c r="B643" s="26"/>
      <c r="C643" s="25"/>
      <c r="D643" s="25"/>
      <c r="E643" s="26"/>
      <c r="F643" s="26"/>
    </row>
    <row r="644" spans="1:6" x14ac:dyDescent="0.35">
      <c r="A644" s="25"/>
      <c r="B644" s="26"/>
      <c r="C644" s="25"/>
      <c r="D644" s="25"/>
      <c r="E644" s="26"/>
      <c r="F644" s="26"/>
    </row>
    <row r="645" spans="1:6" x14ac:dyDescent="0.35">
      <c r="A645" s="25"/>
      <c r="B645" s="26"/>
      <c r="C645" s="25"/>
      <c r="D645" s="25"/>
      <c r="E645" s="26"/>
      <c r="F645" s="26"/>
    </row>
    <row r="646" spans="1:6" x14ac:dyDescent="0.35">
      <c r="A646" s="25"/>
      <c r="B646" s="26"/>
      <c r="C646" s="25"/>
      <c r="D646" s="25"/>
      <c r="E646" s="26"/>
      <c r="F646" s="26"/>
    </row>
    <row r="647" spans="1:6" x14ac:dyDescent="0.35">
      <c r="A647" s="25"/>
      <c r="B647" s="26"/>
      <c r="C647" s="25"/>
      <c r="D647" s="25"/>
      <c r="E647" s="26"/>
      <c r="F647" s="26"/>
    </row>
    <row r="648" spans="1:6" x14ac:dyDescent="0.35">
      <c r="A648" s="25"/>
      <c r="B648" s="26"/>
      <c r="C648" s="25"/>
      <c r="D648" s="25"/>
      <c r="E648" s="26"/>
      <c r="F648" s="26"/>
    </row>
    <row r="649" spans="1:6" x14ac:dyDescent="0.35">
      <c r="A649" s="25"/>
      <c r="B649" s="26"/>
      <c r="C649" s="25"/>
      <c r="D649" s="25"/>
      <c r="E649" s="26"/>
      <c r="F649" s="26"/>
    </row>
    <row r="650" spans="1:6" x14ac:dyDescent="0.35">
      <c r="A650" s="25"/>
      <c r="B650" s="26"/>
      <c r="C650" s="25"/>
      <c r="D650" s="25"/>
      <c r="E650" s="26"/>
      <c r="F650" s="26"/>
    </row>
    <row r="651" spans="1:6" x14ac:dyDescent="0.35">
      <c r="A651" s="25"/>
      <c r="B651" s="26"/>
      <c r="C651" s="25"/>
      <c r="D651" s="25"/>
      <c r="E651" s="26"/>
      <c r="F651" s="26"/>
    </row>
    <row r="652" spans="1:6" x14ac:dyDescent="0.35">
      <c r="A652" s="25"/>
      <c r="B652" s="26"/>
      <c r="C652" s="25"/>
      <c r="D652" s="25"/>
      <c r="E652" s="26"/>
      <c r="F652" s="26"/>
    </row>
    <row r="653" spans="1:6" x14ac:dyDescent="0.35">
      <c r="A653" s="25"/>
      <c r="B653" s="26"/>
      <c r="C653" s="25"/>
      <c r="D653" s="25"/>
      <c r="E653" s="26"/>
      <c r="F653" s="26"/>
    </row>
    <row r="654" spans="1:6" x14ac:dyDescent="0.35">
      <c r="A654" s="25"/>
      <c r="B654" s="26"/>
      <c r="C654" s="25"/>
      <c r="D654" s="25"/>
      <c r="E654" s="26"/>
      <c r="F654" s="26"/>
    </row>
    <row r="655" spans="1:6" x14ac:dyDescent="0.35">
      <c r="A655" s="25"/>
      <c r="B655" s="26"/>
      <c r="C655" s="25"/>
      <c r="D655" s="25"/>
      <c r="E655" s="26"/>
      <c r="F655" s="26"/>
    </row>
    <row r="656" spans="1:6" x14ac:dyDescent="0.35">
      <c r="A656" s="25"/>
      <c r="B656" s="26"/>
      <c r="C656" s="25"/>
      <c r="D656" s="25"/>
      <c r="E656" s="26"/>
      <c r="F656" s="26"/>
    </row>
    <row r="657" spans="1:6" x14ac:dyDescent="0.35">
      <c r="A657" s="25"/>
      <c r="B657" s="26"/>
      <c r="C657" s="25"/>
      <c r="D657" s="25"/>
      <c r="E657" s="26"/>
      <c r="F657" s="26"/>
    </row>
    <row r="658" spans="1:6" x14ac:dyDescent="0.35">
      <c r="A658" s="25"/>
      <c r="B658" s="26"/>
      <c r="C658" s="25"/>
      <c r="D658" s="25"/>
      <c r="E658" s="26"/>
      <c r="F658" s="26"/>
    </row>
    <row r="659" spans="1:6" x14ac:dyDescent="0.35">
      <c r="A659" s="25"/>
      <c r="B659" s="26"/>
      <c r="C659" s="25"/>
      <c r="D659" s="25"/>
      <c r="E659" s="26"/>
      <c r="F659" s="26"/>
    </row>
    <row r="660" spans="1:6" x14ac:dyDescent="0.35">
      <c r="A660" s="25"/>
      <c r="B660" s="26"/>
      <c r="C660" s="25"/>
      <c r="D660" s="25"/>
      <c r="E660" s="26"/>
      <c r="F660" s="26"/>
    </row>
    <row r="661" spans="1:6" x14ac:dyDescent="0.35">
      <c r="A661" s="25"/>
      <c r="B661" s="26"/>
      <c r="C661" s="25"/>
      <c r="D661" s="25"/>
      <c r="E661" s="26"/>
      <c r="F661" s="26"/>
    </row>
    <row r="662" spans="1:6" x14ac:dyDescent="0.35">
      <c r="A662" s="25"/>
      <c r="B662" s="26"/>
      <c r="C662" s="25"/>
      <c r="D662" s="25"/>
      <c r="E662" s="26"/>
      <c r="F662" s="26"/>
    </row>
    <row r="663" spans="1:6" x14ac:dyDescent="0.35">
      <c r="A663" s="25"/>
      <c r="B663" s="26"/>
      <c r="C663" s="25"/>
      <c r="D663" s="25"/>
      <c r="E663" s="26"/>
      <c r="F663" s="26"/>
    </row>
    <row r="664" spans="1:6" x14ac:dyDescent="0.35">
      <c r="A664" s="25"/>
      <c r="B664" s="26"/>
      <c r="C664" s="25"/>
      <c r="D664" s="25"/>
      <c r="E664" s="26"/>
      <c r="F664" s="26"/>
    </row>
    <row r="665" spans="1:6" x14ac:dyDescent="0.35">
      <c r="A665" s="25"/>
      <c r="B665" s="26"/>
      <c r="C665" s="25"/>
      <c r="D665" s="25"/>
      <c r="E665" s="26"/>
      <c r="F665" s="26"/>
    </row>
    <row r="666" spans="1:6" x14ac:dyDescent="0.35">
      <c r="A666" s="25"/>
      <c r="B666" s="26"/>
      <c r="C666" s="25"/>
      <c r="D666" s="25"/>
      <c r="E666" s="26"/>
      <c r="F666" s="26"/>
    </row>
    <row r="667" spans="1:6" x14ac:dyDescent="0.35">
      <c r="A667" s="25"/>
      <c r="B667" s="26"/>
      <c r="C667" s="25"/>
      <c r="D667" s="25"/>
      <c r="E667" s="26"/>
      <c r="F667" s="26"/>
    </row>
    <row r="668" spans="1:6" x14ac:dyDescent="0.35">
      <c r="A668" s="25"/>
      <c r="B668" s="26"/>
      <c r="C668" s="25"/>
      <c r="D668" s="25"/>
      <c r="E668" s="26"/>
      <c r="F668" s="26"/>
    </row>
    <row r="669" spans="1:6" x14ac:dyDescent="0.35">
      <c r="A669" s="25"/>
      <c r="B669" s="26"/>
      <c r="C669" s="25"/>
      <c r="D669" s="25"/>
      <c r="E669" s="26"/>
      <c r="F669" s="26"/>
    </row>
    <row r="670" spans="1:6" x14ac:dyDescent="0.35">
      <c r="A670" s="25"/>
      <c r="B670" s="26"/>
      <c r="C670" s="25"/>
      <c r="D670" s="25"/>
      <c r="E670" s="26"/>
      <c r="F670" s="26"/>
    </row>
    <row r="671" spans="1:6" x14ac:dyDescent="0.35">
      <c r="A671" s="25"/>
      <c r="B671" s="26"/>
      <c r="C671" s="25"/>
      <c r="D671" s="25"/>
      <c r="E671" s="26"/>
      <c r="F671" s="26"/>
    </row>
    <row r="672" spans="1:6" x14ac:dyDescent="0.35">
      <c r="A672" s="25"/>
      <c r="B672" s="26"/>
      <c r="C672" s="25"/>
      <c r="D672" s="25"/>
      <c r="E672" s="26"/>
      <c r="F672" s="26"/>
    </row>
    <row r="673" spans="1:6" x14ac:dyDescent="0.35">
      <c r="A673" s="25"/>
      <c r="B673" s="26"/>
      <c r="C673" s="25"/>
      <c r="D673" s="25"/>
      <c r="E673" s="26"/>
      <c r="F673" s="26"/>
    </row>
    <row r="674" spans="1:6" x14ac:dyDescent="0.35">
      <c r="A674" s="25"/>
      <c r="B674" s="26"/>
      <c r="C674" s="25"/>
      <c r="D674" s="25"/>
      <c r="E674" s="26"/>
      <c r="F674" s="26"/>
    </row>
    <row r="675" spans="1:6" x14ac:dyDescent="0.35">
      <c r="A675" s="25"/>
      <c r="B675" s="26"/>
      <c r="C675" s="25"/>
      <c r="D675" s="25"/>
      <c r="E675" s="26"/>
      <c r="F675" s="26"/>
    </row>
    <row r="676" spans="1:6" x14ac:dyDescent="0.35">
      <c r="A676" s="25"/>
      <c r="B676" s="26"/>
      <c r="C676" s="25"/>
      <c r="D676" s="25"/>
      <c r="E676" s="26"/>
      <c r="F676" s="26"/>
    </row>
    <row r="677" spans="1:6" x14ac:dyDescent="0.35">
      <c r="A677" s="25"/>
      <c r="B677" s="26"/>
      <c r="C677" s="25"/>
      <c r="D677" s="25"/>
      <c r="E677" s="26"/>
      <c r="F677" s="26"/>
    </row>
    <row r="678" spans="1:6" x14ac:dyDescent="0.35">
      <c r="A678" s="25"/>
      <c r="B678" s="26"/>
      <c r="C678" s="25"/>
      <c r="D678" s="25"/>
      <c r="E678" s="26"/>
      <c r="F678" s="26"/>
    </row>
    <row r="679" spans="1:6" x14ac:dyDescent="0.35">
      <c r="A679" s="25"/>
      <c r="B679" s="26"/>
      <c r="C679" s="25"/>
      <c r="D679" s="25"/>
      <c r="E679" s="26"/>
      <c r="F679" s="26"/>
    </row>
    <row r="680" spans="1:6" x14ac:dyDescent="0.35">
      <c r="A680" s="25"/>
      <c r="B680" s="26"/>
      <c r="C680" s="25"/>
      <c r="D680" s="25"/>
      <c r="E680" s="26"/>
      <c r="F680" s="26"/>
    </row>
    <row r="681" spans="1:6" x14ac:dyDescent="0.35">
      <c r="A681" s="25"/>
      <c r="B681" s="26"/>
      <c r="C681" s="25"/>
      <c r="D681" s="25"/>
      <c r="E681" s="26"/>
      <c r="F681" s="26"/>
    </row>
    <row r="682" spans="1:6" x14ac:dyDescent="0.35">
      <c r="A682" s="25"/>
      <c r="B682" s="26"/>
      <c r="C682" s="25"/>
      <c r="D682" s="25"/>
      <c r="E682" s="26"/>
      <c r="F682" s="26"/>
    </row>
    <row r="683" spans="1:6" x14ac:dyDescent="0.35">
      <c r="A683" s="25"/>
      <c r="B683" s="26"/>
      <c r="C683" s="25"/>
      <c r="D683" s="25"/>
      <c r="E683" s="26"/>
      <c r="F683" s="26"/>
    </row>
    <row r="684" spans="1:6" x14ac:dyDescent="0.35">
      <c r="A684" s="25"/>
      <c r="B684" s="26"/>
      <c r="C684" s="25"/>
      <c r="D684" s="25"/>
      <c r="E684" s="26"/>
      <c r="F684" s="26"/>
    </row>
    <row r="685" spans="1:6" x14ac:dyDescent="0.35">
      <c r="A685" s="25"/>
      <c r="B685" s="26"/>
      <c r="C685" s="25"/>
      <c r="D685" s="25"/>
      <c r="E685" s="26"/>
      <c r="F685" s="26"/>
    </row>
    <row r="686" spans="1:6" x14ac:dyDescent="0.35">
      <c r="A686" s="25"/>
      <c r="B686" s="26"/>
      <c r="C686" s="25"/>
      <c r="D686" s="25"/>
      <c r="E686" s="26"/>
      <c r="F686" s="26"/>
    </row>
    <row r="687" spans="1:6" x14ac:dyDescent="0.35">
      <c r="A687" s="25"/>
      <c r="B687" s="26"/>
      <c r="C687" s="25"/>
      <c r="D687" s="25"/>
      <c r="E687" s="26"/>
      <c r="F687" s="26"/>
    </row>
    <row r="688" spans="1:6" x14ac:dyDescent="0.35">
      <c r="A688" s="25"/>
      <c r="B688" s="26"/>
      <c r="C688" s="25"/>
      <c r="D688" s="25"/>
      <c r="E688" s="26"/>
      <c r="F688" s="26"/>
    </row>
    <row r="689" spans="1:6" x14ac:dyDescent="0.35">
      <c r="A689" s="25"/>
      <c r="B689" s="26"/>
      <c r="C689" s="25"/>
      <c r="D689" s="25"/>
      <c r="E689" s="26"/>
      <c r="F689" s="26"/>
    </row>
    <row r="690" spans="1:6" x14ac:dyDescent="0.35">
      <c r="A690" s="25"/>
      <c r="B690" s="26"/>
      <c r="C690" s="25"/>
      <c r="D690" s="25"/>
      <c r="E690" s="26"/>
      <c r="F690" s="26"/>
    </row>
    <row r="691" spans="1:6" x14ac:dyDescent="0.35">
      <c r="A691" s="25"/>
      <c r="B691" s="26"/>
      <c r="C691" s="25"/>
      <c r="D691" s="25"/>
      <c r="E691" s="26"/>
      <c r="F691" s="26"/>
    </row>
    <row r="692" spans="1:6" x14ac:dyDescent="0.35">
      <c r="A692" s="25"/>
      <c r="B692" s="26"/>
      <c r="C692" s="25"/>
      <c r="D692" s="25"/>
      <c r="E692" s="26"/>
      <c r="F692" s="26"/>
    </row>
    <row r="693" spans="1:6" x14ac:dyDescent="0.35">
      <c r="A693" s="25"/>
      <c r="B693" s="26"/>
      <c r="C693" s="25"/>
      <c r="D693" s="25"/>
      <c r="E693" s="26"/>
      <c r="F693" s="26"/>
    </row>
    <row r="694" spans="1:6" x14ac:dyDescent="0.35">
      <c r="A694" s="25"/>
      <c r="B694" s="26"/>
      <c r="C694" s="25"/>
      <c r="D694" s="25"/>
      <c r="E694" s="26"/>
      <c r="F694" s="26"/>
    </row>
    <row r="695" spans="1:6" x14ac:dyDescent="0.35">
      <c r="A695" s="25"/>
      <c r="B695" s="26"/>
      <c r="C695" s="25"/>
      <c r="D695" s="25"/>
      <c r="E695" s="26"/>
      <c r="F695" s="26"/>
    </row>
    <row r="696" spans="1:6" x14ac:dyDescent="0.35">
      <c r="A696" s="25"/>
      <c r="B696" s="26"/>
      <c r="C696" s="25"/>
      <c r="D696" s="25"/>
      <c r="E696" s="26"/>
      <c r="F696" s="26"/>
    </row>
    <row r="697" spans="1:6" x14ac:dyDescent="0.35">
      <c r="A697" s="25"/>
      <c r="B697" s="26"/>
      <c r="C697" s="25"/>
      <c r="D697" s="25"/>
      <c r="E697" s="26"/>
      <c r="F697" s="26"/>
    </row>
    <row r="698" spans="1:6" x14ac:dyDescent="0.35">
      <c r="A698" s="25"/>
      <c r="B698" s="26"/>
      <c r="C698" s="25"/>
      <c r="D698" s="25"/>
      <c r="E698" s="26"/>
      <c r="F698" s="26"/>
    </row>
    <row r="699" spans="1:6" x14ac:dyDescent="0.35">
      <c r="A699" s="25"/>
      <c r="B699" s="26"/>
      <c r="C699" s="25"/>
      <c r="D699" s="25"/>
      <c r="E699" s="26"/>
      <c r="F699" s="26"/>
    </row>
    <row r="700" spans="1:6" x14ac:dyDescent="0.35">
      <c r="A700" s="25"/>
      <c r="B700" s="26"/>
      <c r="C700" s="25"/>
      <c r="D700" s="25"/>
      <c r="E700" s="26"/>
      <c r="F700" s="26"/>
    </row>
    <row r="701" spans="1:6" x14ac:dyDescent="0.35">
      <c r="A701" s="25"/>
      <c r="B701" s="26"/>
      <c r="C701" s="25"/>
      <c r="D701" s="25"/>
      <c r="E701" s="26"/>
      <c r="F701" s="26"/>
    </row>
    <row r="702" spans="1:6" x14ac:dyDescent="0.35">
      <c r="A702" s="25"/>
      <c r="B702" s="26"/>
      <c r="C702" s="25"/>
      <c r="D702" s="25"/>
      <c r="E702" s="26"/>
      <c r="F702" s="26"/>
    </row>
    <row r="703" spans="1:6" x14ac:dyDescent="0.35">
      <c r="A703" s="25"/>
      <c r="B703" s="26"/>
      <c r="C703" s="25"/>
      <c r="D703" s="25"/>
      <c r="E703" s="26"/>
      <c r="F703" s="26"/>
    </row>
    <row r="704" spans="1:6" x14ac:dyDescent="0.35">
      <c r="A704" s="25"/>
      <c r="B704" s="26"/>
      <c r="C704" s="25"/>
      <c r="D704" s="25"/>
      <c r="E704" s="26"/>
      <c r="F704" s="26"/>
    </row>
    <row r="705" spans="1:6" x14ac:dyDescent="0.35">
      <c r="A705" s="25"/>
      <c r="B705" s="26"/>
      <c r="C705" s="25"/>
      <c r="D705" s="25"/>
      <c r="E705" s="26"/>
      <c r="F705" s="26"/>
    </row>
    <row r="706" spans="1:6" x14ac:dyDescent="0.35">
      <c r="A706" s="25"/>
      <c r="B706" s="26"/>
      <c r="C706" s="25"/>
      <c r="D706" s="25"/>
      <c r="E706" s="26"/>
      <c r="F706" s="26"/>
    </row>
    <row r="707" spans="1:6" x14ac:dyDescent="0.35">
      <c r="A707" s="25"/>
      <c r="B707" s="26"/>
      <c r="C707" s="25"/>
      <c r="D707" s="25"/>
      <c r="E707" s="26"/>
      <c r="F707" s="26"/>
    </row>
    <row r="708" spans="1:6" x14ac:dyDescent="0.35">
      <c r="A708" s="25"/>
      <c r="B708" s="26"/>
      <c r="C708" s="25"/>
      <c r="D708" s="25"/>
      <c r="E708" s="26"/>
      <c r="F708" s="26"/>
    </row>
    <row r="709" spans="1:6" x14ac:dyDescent="0.35">
      <c r="A709" s="25"/>
      <c r="B709" s="26"/>
      <c r="C709" s="25"/>
      <c r="D709" s="25"/>
      <c r="E709" s="26"/>
      <c r="F709" s="26"/>
    </row>
    <row r="710" spans="1:6" x14ac:dyDescent="0.35">
      <c r="A710" s="25"/>
      <c r="B710" s="26"/>
      <c r="C710" s="25"/>
      <c r="D710" s="25"/>
      <c r="E710" s="26"/>
      <c r="F710" s="26"/>
    </row>
    <row r="711" spans="1:6" x14ac:dyDescent="0.35">
      <c r="A711" s="25"/>
      <c r="B711" s="26"/>
      <c r="C711" s="25"/>
      <c r="D711" s="25"/>
      <c r="E711" s="26"/>
      <c r="F711" s="26"/>
    </row>
    <row r="712" spans="1:6" x14ac:dyDescent="0.35">
      <c r="A712" s="25"/>
      <c r="B712" s="26"/>
      <c r="C712" s="25"/>
      <c r="D712" s="25"/>
      <c r="E712" s="26"/>
      <c r="F712" s="26"/>
    </row>
    <row r="713" spans="1:6" x14ac:dyDescent="0.35">
      <c r="A713" s="25"/>
      <c r="B713" s="26"/>
      <c r="C713" s="25"/>
      <c r="D713" s="25"/>
      <c r="E713" s="26"/>
      <c r="F713" s="26"/>
    </row>
    <row r="714" spans="1:6" x14ac:dyDescent="0.35">
      <c r="A714" s="25"/>
      <c r="B714" s="26"/>
      <c r="C714" s="25"/>
      <c r="D714" s="25"/>
      <c r="E714" s="26"/>
      <c r="F714" s="26"/>
    </row>
    <row r="715" spans="1:6" x14ac:dyDescent="0.35">
      <c r="A715" s="25"/>
      <c r="B715" s="26"/>
      <c r="C715" s="25"/>
      <c r="D715" s="25"/>
      <c r="E715" s="26"/>
      <c r="F715" s="26"/>
    </row>
    <row r="716" spans="1:6" x14ac:dyDescent="0.35">
      <c r="A716" s="25"/>
      <c r="B716" s="26"/>
      <c r="C716" s="25"/>
      <c r="D716" s="25"/>
      <c r="E716" s="26"/>
      <c r="F716" s="26"/>
    </row>
    <row r="717" spans="1:6" x14ac:dyDescent="0.35">
      <c r="A717" s="25"/>
      <c r="B717" s="26"/>
      <c r="C717" s="25"/>
      <c r="D717" s="25"/>
      <c r="E717" s="26"/>
      <c r="F717" s="26"/>
    </row>
    <row r="718" spans="1:6" x14ac:dyDescent="0.35">
      <c r="A718" s="25"/>
      <c r="B718" s="26"/>
      <c r="C718" s="25"/>
      <c r="D718" s="25"/>
      <c r="E718" s="26"/>
      <c r="F718" s="26"/>
    </row>
    <row r="719" spans="1:6" x14ac:dyDescent="0.35">
      <c r="A719" s="25"/>
      <c r="B719" s="26"/>
      <c r="C719" s="25"/>
      <c r="D719" s="25"/>
      <c r="E719" s="26"/>
      <c r="F719" s="26"/>
    </row>
    <row r="720" spans="1:6" x14ac:dyDescent="0.35">
      <c r="A720" s="25"/>
      <c r="B720" s="26"/>
      <c r="C720" s="25"/>
      <c r="D720" s="25"/>
      <c r="E720" s="26"/>
      <c r="F720" s="26"/>
    </row>
    <row r="721" spans="1:6" x14ac:dyDescent="0.35">
      <c r="A721" s="25"/>
      <c r="B721" s="26"/>
      <c r="C721" s="25"/>
      <c r="D721" s="25"/>
      <c r="E721" s="26"/>
      <c r="F721" s="26"/>
    </row>
    <row r="722" spans="1:6" x14ac:dyDescent="0.35">
      <c r="A722" s="25"/>
      <c r="B722" s="26"/>
      <c r="C722" s="25"/>
      <c r="D722" s="25"/>
      <c r="E722" s="26"/>
      <c r="F722" s="26"/>
    </row>
    <row r="723" spans="1:6" x14ac:dyDescent="0.35">
      <c r="A723" s="25"/>
      <c r="B723" s="26"/>
      <c r="C723" s="25"/>
      <c r="D723" s="25"/>
      <c r="E723" s="26"/>
      <c r="F723" s="26"/>
    </row>
    <row r="724" spans="1:6" x14ac:dyDescent="0.35">
      <c r="A724" s="25"/>
      <c r="B724" s="26"/>
      <c r="C724" s="25"/>
      <c r="D724" s="25"/>
      <c r="E724" s="26"/>
      <c r="F724" s="26"/>
    </row>
    <row r="725" spans="1:6" x14ac:dyDescent="0.35">
      <c r="A725" s="25"/>
      <c r="B725" s="26"/>
      <c r="C725" s="25"/>
      <c r="D725" s="25"/>
      <c r="E725" s="26"/>
      <c r="F725" s="26"/>
    </row>
    <row r="726" spans="1:6" x14ac:dyDescent="0.35">
      <c r="A726" s="25"/>
      <c r="B726" s="26"/>
      <c r="C726" s="25"/>
      <c r="D726" s="25"/>
      <c r="E726" s="26"/>
      <c r="F726" s="26"/>
    </row>
    <row r="727" spans="1:6" x14ac:dyDescent="0.35">
      <c r="A727" s="25"/>
      <c r="B727" s="26"/>
      <c r="C727" s="25"/>
      <c r="D727" s="25"/>
      <c r="E727" s="26"/>
      <c r="F727" s="26"/>
    </row>
    <row r="728" spans="1:6" x14ac:dyDescent="0.35">
      <c r="A728" s="25"/>
      <c r="B728" s="26"/>
      <c r="C728" s="25"/>
      <c r="D728" s="25"/>
      <c r="E728" s="26"/>
      <c r="F728" s="26"/>
    </row>
    <row r="729" spans="1:6" x14ac:dyDescent="0.35">
      <c r="A729" s="25"/>
      <c r="B729" s="26"/>
      <c r="C729" s="25"/>
      <c r="D729" s="25"/>
      <c r="E729" s="26"/>
      <c r="F729" s="26"/>
    </row>
    <row r="730" spans="1:6" x14ac:dyDescent="0.35">
      <c r="A730" s="25"/>
      <c r="B730" s="26"/>
      <c r="C730" s="25"/>
      <c r="D730" s="25"/>
      <c r="E730" s="26"/>
      <c r="F730" s="26"/>
    </row>
    <row r="731" spans="1:6" x14ac:dyDescent="0.35">
      <c r="A731" s="25"/>
      <c r="B731" s="26"/>
      <c r="C731" s="25"/>
      <c r="D731" s="25"/>
      <c r="E731" s="26"/>
      <c r="F731" s="26"/>
    </row>
    <row r="732" spans="1:6" x14ac:dyDescent="0.35">
      <c r="A732" s="25"/>
      <c r="B732" s="26"/>
      <c r="C732" s="25"/>
      <c r="D732" s="25"/>
      <c r="E732" s="26"/>
      <c r="F732" s="26"/>
    </row>
    <row r="733" spans="1:6" x14ac:dyDescent="0.35">
      <c r="A733" s="25"/>
      <c r="B733" s="26"/>
      <c r="C733" s="25"/>
      <c r="D733" s="25"/>
      <c r="E733" s="26"/>
      <c r="F733" s="26"/>
    </row>
    <row r="734" spans="1:6" x14ac:dyDescent="0.35">
      <c r="A734" s="25"/>
      <c r="B734" s="26"/>
      <c r="C734" s="25"/>
      <c r="D734" s="25"/>
      <c r="E734" s="26"/>
      <c r="F734" s="26"/>
    </row>
    <row r="735" spans="1:6" x14ac:dyDescent="0.35">
      <c r="A735" s="25"/>
      <c r="B735" s="26"/>
      <c r="C735" s="25"/>
      <c r="D735" s="25"/>
      <c r="E735" s="26"/>
      <c r="F735" s="26"/>
    </row>
    <row r="736" spans="1:6" x14ac:dyDescent="0.35">
      <c r="A736" s="25"/>
      <c r="B736" s="26"/>
      <c r="C736" s="25"/>
      <c r="D736" s="25"/>
      <c r="E736" s="26"/>
      <c r="F736" s="26"/>
    </row>
    <row r="737" spans="1:6" x14ac:dyDescent="0.35">
      <c r="A737" s="25"/>
      <c r="B737" s="26"/>
      <c r="C737" s="25"/>
      <c r="D737" s="25"/>
      <c r="E737" s="26"/>
      <c r="F737" s="26"/>
    </row>
    <row r="738" spans="1:6" x14ac:dyDescent="0.35">
      <c r="A738" s="25"/>
      <c r="B738" s="26"/>
      <c r="C738" s="25"/>
      <c r="D738" s="25"/>
      <c r="E738" s="26"/>
      <c r="F738" s="26"/>
    </row>
    <row r="739" spans="1:6" x14ac:dyDescent="0.35">
      <c r="A739" s="25"/>
      <c r="B739" s="26"/>
      <c r="C739" s="25"/>
      <c r="D739" s="25"/>
      <c r="E739" s="26"/>
      <c r="F739" s="26"/>
    </row>
    <row r="740" spans="1:6" x14ac:dyDescent="0.35">
      <c r="A740" s="25"/>
      <c r="B740" s="26"/>
      <c r="C740" s="25"/>
      <c r="D740" s="25"/>
      <c r="E740" s="26"/>
      <c r="F740" s="26"/>
    </row>
    <row r="741" spans="1:6" x14ac:dyDescent="0.35">
      <c r="A741" s="25"/>
      <c r="B741" s="26"/>
      <c r="C741" s="25"/>
      <c r="D741" s="25"/>
      <c r="E741" s="26"/>
      <c r="F741" s="26"/>
    </row>
    <row r="742" spans="1:6" x14ac:dyDescent="0.35">
      <c r="A742" s="25"/>
      <c r="B742" s="26"/>
      <c r="C742" s="25"/>
      <c r="D742" s="25"/>
      <c r="E742" s="26"/>
      <c r="F742" s="26"/>
    </row>
    <row r="743" spans="1:6" x14ac:dyDescent="0.35">
      <c r="A743" s="25"/>
      <c r="B743" s="26"/>
      <c r="C743" s="25"/>
      <c r="D743" s="25"/>
      <c r="E743" s="26"/>
      <c r="F743" s="26"/>
    </row>
    <row r="744" spans="1:6" x14ac:dyDescent="0.35">
      <c r="A744" s="25"/>
      <c r="B744" s="26"/>
      <c r="C744" s="25"/>
      <c r="D744" s="25"/>
      <c r="E744" s="26"/>
      <c r="F744" s="26"/>
    </row>
    <row r="745" spans="1:6" x14ac:dyDescent="0.35">
      <c r="A745" s="25"/>
      <c r="B745" s="26"/>
      <c r="C745" s="25"/>
      <c r="D745" s="25"/>
      <c r="E745" s="26"/>
      <c r="F745" s="26"/>
    </row>
    <row r="746" spans="1:6" x14ac:dyDescent="0.35">
      <c r="A746" s="25"/>
      <c r="B746" s="26"/>
      <c r="C746" s="25"/>
      <c r="D746" s="25"/>
      <c r="E746" s="26"/>
      <c r="F746" s="26"/>
    </row>
    <row r="747" spans="1:6" x14ac:dyDescent="0.35">
      <c r="A747" s="25"/>
      <c r="B747" s="26"/>
      <c r="C747" s="25"/>
      <c r="D747" s="25"/>
      <c r="E747" s="26"/>
      <c r="F747" s="26"/>
    </row>
    <row r="748" spans="1:6" x14ac:dyDescent="0.35">
      <c r="A748" s="25"/>
      <c r="B748" s="26"/>
      <c r="C748" s="25"/>
      <c r="D748" s="25"/>
      <c r="E748" s="26"/>
      <c r="F748" s="26"/>
    </row>
    <row r="749" spans="1:6" x14ac:dyDescent="0.35">
      <c r="A749" s="25"/>
      <c r="B749" s="26"/>
      <c r="C749" s="25"/>
      <c r="D749" s="25"/>
      <c r="E749" s="26"/>
      <c r="F749" s="26"/>
    </row>
    <row r="750" spans="1:6" x14ac:dyDescent="0.35">
      <c r="A750" s="25"/>
      <c r="B750" s="26"/>
      <c r="C750" s="25"/>
      <c r="D750" s="25"/>
      <c r="E750" s="26"/>
      <c r="F750" s="26"/>
    </row>
    <row r="751" spans="1:6" x14ac:dyDescent="0.35">
      <c r="A751" s="25"/>
      <c r="B751" s="26"/>
      <c r="C751" s="25"/>
      <c r="D751" s="25"/>
      <c r="E751" s="26"/>
      <c r="F751" s="26"/>
    </row>
    <row r="752" spans="1:6" x14ac:dyDescent="0.35">
      <c r="A752" s="25"/>
      <c r="B752" s="26"/>
      <c r="C752" s="25"/>
      <c r="D752" s="25"/>
      <c r="E752" s="26"/>
      <c r="F752" s="26"/>
    </row>
    <row r="753" spans="1:6" x14ac:dyDescent="0.35">
      <c r="A753" s="25"/>
      <c r="B753" s="26"/>
      <c r="C753" s="25"/>
      <c r="D753" s="25"/>
      <c r="E753" s="26"/>
      <c r="F753" s="26"/>
    </row>
    <row r="754" spans="1:6" x14ac:dyDescent="0.35">
      <c r="A754" s="25"/>
      <c r="B754" s="26"/>
      <c r="C754" s="25"/>
      <c r="D754" s="25"/>
      <c r="E754" s="26"/>
      <c r="F754" s="26"/>
    </row>
    <row r="755" spans="1:6" x14ac:dyDescent="0.35">
      <c r="A755" s="25"/>
      <c r="B755" s="26"/>
      <c r="C755" s="25"/>
      <c r="D755" s="25"/>
      <c r="E755" s="26"/>
      <c r="F755" s="26"/>
    </row>
    <row r="756" spans="1:6" x14ac:dyDescent="0.35">
      <c r="A756" s="25"/>
      <c r="B756" s="26"/>
      <c r="C756" s="25"/>
      <c r="D756" s="25"/>
      <c r="E756" s="26"/>
      <c r="F756" s="26"/>
    </row>
    <row r="757" spans="1:6" x14ac:dyDescent="0.35">
      <c r="A757" s="25"/>
      <c r="B757" s="26"/>
      <c r="C757" s="25"/>
      <c r="D757" s="25"/>
      <c r="E757" s="26"/>
      <c r="F757" s="26"/>
    </row>
    <row r="758" spans="1:6" x14ac:dyDescent="0.35">
      <c r="A758" s="25"/>
      <c r="B758" s="26"/>
      <c r="C758" s="25"/>
      <c r="D758" s="25"/>
      <c r="E758" s="26"/>
      <c r="F758" s="26"/>
    </row>
    <row r="759" spans="1:6" x14ac:dyDescent="0.35">
      <c r="A759" s="25"/>
      <c r="B759" s="26"/>
      <c r="C759" s="25"/>
      <c r="D759" s="25"/>
      <c r="E759" s="26"/>
      <c r="F759" s="26"/>
    </row>
    <row r="760" spans="1:6" x14ac:dyDescent="0.35">
      <c r="A760" s="25"/>
      <c r="B760" s="26"/>
      <c r="C760" s="25"/>
      <c r="D760" s="25"/>
      <c r="E760" s="26"/>
      <c r="F760" s="26"/>
    </row>
    <row r="761" spans="1:6" x14ac:dyDescent="0.35">
      <c r="A761" s="25"/>
      <c r="B761" s="26"/>
      <c r="C761" s="25"/>
      <c r="D761" s="25"/>
      <c r="E761" s="26"/>
      <c r="F761" s="26"/>
    </row>
    <row r="762" spans="1:6" x14ac:dyDescent="0.35">
      <c r="A762" s="25"/>
      <c r="B762" s="26"/>
      <c r="C762" s="25"/>
      <c r="D762" s="25"/>
      <c r="E762" s="26"/>
      <c r="F762" s="26"/>
    </row>
    <row r="763" spans="1:6" x14ac:dyDescent="0.35">
      <c r="A763" s="25"/>
      <c r="B763" s="26"/>
      <c r="C763" s="25"/>
      <c r="D763" s="25"/>
      <c r="E763" s="26"/>
      <c r="F763" s="26"/>
    </row>
    <row r="764" spans="1:6" x14ac:dyDescent="0.35">
      <c r="A764" s="25"/>
      <c r="B764" s="26"/>
      <c r="C764" s="25"/>
      <c r="D764" s="25"/>
      <c r="E764" s="26"/>
      <c r="F764" s="26"/>
    </row>
    <row r="765" spans="1:6" x14ac:dyDescent="0.35">
      <c r="A765" s="25"/>
      <c r="B765" s="26"/>
      <c r="C765" s="25"/>
      <c r="D765" s="25"/>
      <c r="E765" s="26"/>
      <c r="F765" s="26"/>
    </row>
    <row r="766" spans="1:6" x14ac:dyDescent="0.35">
      <c r="A766" s="25"/>
      <c r="B766" s="26"/>
      <c r="C766" s="25"/>
      <c r="D766" s="25"/>
      <c r="E766" s="26"/>
      <c r="F766" s="26"/>
    </row>
    <row r="767" spans="1:6" x14ac:dyDescent="0.35">
      <c r="A767" s="25"/>
      <c r="B767" s="26"/>
      <c r="C767" s="25"/>
      <c r="D767" s="25"/>
      <c r="E767" s="26"/>
      <c r="F767" s="26"/>
    </row>
    <row r="768" spans="1:6" x14ac:dyDescent="0.35">
      <c r="A768" s="25"/>
      <c r="B768" s="26"/>
      <c r="C768" s="25"/>
      <c r="D768" s="25"/>
      <c r="E768" s="26"/>
      <c r="F768" s="26"/>
    </row>
    <row r="769" spans="1:6" x14ac:dyDescent="0.35">
      <c r="A769" s="25"/>
      <c r="B769" s="26"/>
      <c r="C769" s="25"/>
      <c r="D769" s="25"/>
      <c r="E769" s="26"/>
      <c r="F769" s="26"/>
    </row>
    <row r="770" spans="1:6" x14ac:dyDescent="0.35">
      <c r="A770" s="25"/>
      <c r="B770" s="26"/>
      <c r="C770" s="25"/>
      <c r="D770" s="25"/>
      <c r="E770" s="26"/>
      <c r="F770" s="26"/>
    </row>
    <row r="771" spans="1:6" x14ac:dyDescent="0.35">
      <c r="A771" s="25"/>
      <c r="B771" s="26"/>
      <c r="C771" s="25"/>
      <c r="D771" s="25"/>
      <c r="E771" s="26"/>
      <c r="F771" s="26"/>
    </row>
    <row r="772" spans="1:6" x14ac:dyDescent="0.35">
      <c r="A772" s="25"/>
      <c r="B772" s="26"/>
      <c r="C772" s="25"/>
      <c r="D772" s="25"/>
      <c r="E772" s="26"/>
      <c r="F772" s="26"/>
    </row>
    <row r="773" spans="1:6" x14ac:dyDescent="0.35">
      <c r="A773" s="25"/>
      <c r="B773" s="26"/>
      <c r="C773" s="25"/>
      <c r="D773" s="25"/>
      <c r="E773" s="26"/>
      <c r="F773" s="26"/>
    </row>
    <row r="774" spans="1:6" x14ac:dyDescent="0.35">
      <c r="A774" s="25"/>
      <c r="B774" s="26"/>
      <c r="C774" s="25"/>
      <c r="D774" s="25"/>
      <c r="E774" s="26"/>
      <c r="F774" s="26"/>
    </row>
    <row r="775" spans="1:6" x14ac:dyDescent="0.35">
      <c r="A775" s="25"/>
      <c r="B775" s="26"/>
      <c r="C775" s="25"/>
      <c r="D775" s="25"/>
      <c r="E775" s="26"/>
      <c r="F775" s="26"/>
    </row>
    <row r="776" spans="1:6" x14ac:dyDescent="0.35">
      <c r="A776" s="25"/>
      <c r="B776" s="26"/>
      <c r="C776" s="25"/>
      <c r="D776" s="25"/>
      <c r="E776" s="26"/>
      <c r="F776" s="26"/>
    </row>
    <row r="777" spans="1:6" x14ac:dyDescent="0.35">
      <c r="A777" s="25"/>
      <c r="B777" s="26"/>
      <c r="C777" s="25"/>
      <c r="D777" s="25"/>
      <c r="E777" s="26"/>
      <c r="F777" s="26"/>
    </row>
    <row r="778" spans="1:6" x14ac:dyDescent="0.35">
      <c r="A778" s="25"/>
      <c r="B778" s="26"/>
      <c r="C778" s="25"/>
      <c r="D778" s="25"/>
      <c r="E778" s="26"/>
      <c r="F778" s="26"/>
    </row>
    <row r="779" spans="1:6" x14ac:dyDescent="0.35">
      <c r="A779" s="25"/>
      <c r="B779" s="26"/>
      <c r="C779" s="25"/>
      <c r="D779" s="25"/>
      <c r="E779" s="26"/>
      <c r="F779" s="26"/>
    </row>
    <row r="780" spans="1:6" x14ac:dyDescent="0.35">
      <c r="A780" s="25"/>
      <c r="B780" s="26"/>
      <c r="C780" s="25"/>
      <c r="D780" s="25"/>
      <c r="E780" s="26"/>
      <c r="F780" s="26"/>
    </row>
    <row r="781" spans="1:6" x14ac:dyDescent="0.35">
      <c r="A781" s="25"/>
      <c r="B781" s="26"/>
      <c r="C781" s="25"/>
      <c r="D781" s="25"/>
      <c r="E781" s="26"/>
      <c r="F781" s="26"/>
    </row>
    <row r="782" spans="1:6" x14ac:dyDescent="0.35">
      <c r="A782" s="25"/>
      <c r="B782" s="26"/>
      <c r="C782" s="25"/>
      <c r="D782" s="25"/>
      <c r="E782" s="26"/>
      <c r="F782" s="26"/>
    </row>
    <row r="783" spans="1:6" x14ac:dyDescent="0.35">
      <c r="A783" s="25"/>
      <c r="B783" s="26"/>
      <c r="C783" s="25"/>
      <c r="D783" s="25"/>
      <c r="E783" s="26"/>
      <c r="F783" s="26"/>
    </row>
    <row r="784" spans="1:6" x14ac:dyDescent="0.35">
      <c r="A784" s="25"/>
      <c r="B784" s="26"/>
      <c r="C784" s="25"/>
      <c r="D784" s="25"/>
      <c r="E784" s="26"/>
      <c r="F784" s="26"/>
    </row>
    <row r="785" spans="1:6" x14ac:dyDescent="0.35">
      <c r="A785" s="25"/>
      <c r="B785" s="26"/>
      <c r="C785" s="25"/>
      <c r="D785" s="25"/>
      <c r="E785" s="26"/>
      <c r="F785" s="26"/>
    </row>
    <row r="786" spans="1:6" x14ac:dyDescent="0.35">
      <c r="A786" s="25"/>
      <c r="B786" s="26"/>
      <c r="C786" s="25"/>
      <c r="D786" s="25"/>
      <c r="E786" s="26"/>
      <c r="F786" s="26"/>
    </row>
    <row r="787" spans="1:6" x14ac:dyDescent="0.35">
      <c r="A787" s="25"/>
      <c r="B787" s="26"/>
      <c r="C787" s="25"/>
      <c r="D787" s="25"/>
      <c r="E787" s="26"/>
      <c r="F787" s="26"/>
    </row>
    <row r="788" spans="1:6" x14ac:dyDescent="0.35">
      <c r="A788" s="25"/>
      <c r="B788" s="26"/>
      <c r="C788" s="25"/>
      <c r="D788" s="25"/>
      <c r="E788" s="26"/>
      <c r="F788" s="26"/>
    </row>
    <row r="789" spans="1:6" x14ac:dyDescent="0.35">
      <c r="A789" s="25"/>
      <c r="B789" s="26"/>
      <c r="C789" s="25"/>
      <c r="D789" s="25"/>
      <c r="E789" s="26"/>
      <c r="F789" s="26"/>
    </row>
    <row r="790" spans="1:6" x14ac:dyDescent="0.35">
      <c r="A790" s="25"/>
      <c r="B790" s="26"/>
      <c r="C790" s="25"/>
      <c r="D790" s="25"/>
      <c r="E790" s="26"/>
      <c r="F790" s="26"/>
    </row>
    <row r="791" spans="1:6" x14ac:dyDescent="0.35">
      <c r="A791" s="25"/>
      <c r="B791" s="26"/>
      <c r="C791" s="25"/>
      <c r="D791" s="25"/>
      <c r="E791" s="26"/>
      <c r="F791" s="26"/>
    </row>
    <row r="792" spans="1:6" x14ac:dyDescent="0.35">
      <c r="A792" s="25"/>
      <c r="B792" s="26"/>
      <c r="C792" s="25"/>
      <c r="D792" s="25"/>
      <c r="E792" s="26"/>
      <c r="F792" s="26"/>
    </row>
    <row r="793" spans="1:6" x14ac:dyDescent="0.35">
      <c r="A793" s="25"/>
      <c r="B793" s="26"/>
      <c r="C793" s="25"/>
      <c r="D793" s="25"/>
      <c r="E793" s="26"/>
      <c r="F793" s="26"/>
    </row>
    <row r="794" spans="1:6" x14ac:dyDescent="0.35">
      <c r="A794" s="25"/>
      <c r="B794" s="26"/>
      <c r="C794" s="25"/>
      <c r="D794" s="25"/>
      <c r="E794" s="26"/>
      <c r="F794" s="26"/>
    </row>
    <row r="795" spans="1:6" x14ac:dyDescent="0.35">
      <c r="A795" s="25"/>
      <c r="B795" s="26"/>
      <c r="C795" s="25"/>
      <c r="D795" s="25"/>
      <c r="E795" s="26"/>
      <c r="F795" s="26"/>
    </row>
    <row r="796" spans="1:6" x14ac:dyDescent="0.35">
      <c r="A796" s="25"/>
      <c r="B796" s="26"/>
      <c r="C796" s="25"/>
      <c r="D796" s="25"/>
      <c r="E796" s="26"/>
      <c r="F796" s="26"/>
    </row>
    <row r="797" spans="1:6" x14ac:dyDescent="0.35">
      <c r="A797" s="25"/>
      <c r="B797" s="26"/>
      <c r="C797" s="25"/>
      <c r="D797" s="25"/>
      <c r="E797" s="26"/>
      <c r="F797" s="26"/>
    </row>
    <row r="798" spans="1:6" x14ac:dyDescent="0.35">
      <c r="A798" s="25"/>
      <c r="B798" s="26"/>
      <c r="C798" s="25"/>
      <c r="D798" s="25"/>
      <c r="E798" s="26"/>
      <c r="F798" s="26"/>
    </row>
    <row r="799" spans="1:6" x14ac:dyDescent="0.35">
      <c r="A799" s="25"/>
      <c r="B799" s="26"/>
      <c r="C799" s="25"/>
      <c r="D799" s="25"/>
      <c r="E799" s="26"/>
      <c r="F799" s="26"/>
    </row>
    <row r="800" spans="1:6" x14ac:dyDescent="0.35">
      <c r="A800" s="25"/>
      <c r="B800" s="26"/>
      <c r="C800" s="25"/>
      <c r="D800" s="25"/>
      <c r="E800" s="26"/>
      <c r="F800" s="26"/>
    </row>
    <row r="801" spans="1:6" x14ac:dyDescent="0.35">
      <c r="A801" s="25"/>
      <c r="B801" s="26"/>
      <c r="C801" s="25"/>
      <c r="D801" s="25"/>
      <c r="E801" s="26"/>
      <c r="F801" s="26"/>
    </row>
    <row r="802" spans="1:6" x14ac:dyDescent="0.35">
      <c r="A802" s="25"/>
      <c r="B802" s="26"/>
      <c r="C802" s="25"/>
      <c r="D802" s="25"/>
      <c r="E802" s="26"/>
      <c r="F802" s="26"/>
    </row>
    <row r="803" spans="1:6" x14ac:dyDescent="0.35">
      <c r="A803" s="25"/>
      <c r="B803" s="26"/>
      <c r="C803" s="25"/>
      <c r="D803" s="25"/>
      <c r="E803" s="26"/>
      <c r="F803" s="26"/>
    </row>
    <row r="804" spans="1:6" x14ac:dyDescent="0.35">
      <c r="A804" s="25"/>
      <c r="B804" s="26"/>
      <c r="C804" s="25"/>
      <c r="D804" s="25"/>
      <c r="E804" s="26"/>
      <c r="F804" s="26"/>
    </row>
    <row r="805" spans="1:6" x14ac:dyDescent="0.35">
      <c r="A805" s="25"/>
      <c r="B805" s="26"/>
      <c r="C805" s="25"/>
      <c r="D805" s="25"/>
      <c r="E805" s="26"/>
      <c r="F805" s="26"/>
    </row>
    <row r="806" spans="1:6" x14ac:dyDescent="0.35">
      <c r="A806" s="25"/>
      <c r="B806" s="26"/>
      <c r="C806" s="25"/>
      <c r="D806" s="25"/>
      <c r="E806" s="26"/>
      <c r="F806" s="26"/>
    </row>
    <row r="807" spans="1:6" x14ac:dyDescent="0.35">
      <c r="A807" s="25"/>
      <c r="B807" s="26"/>
      <c r="C807" s="25"/>
      <c r="D807" s="25"/>
      <c r="E807" s="26"/>
      <c r="F807" s="26"/>
    </row>
    <row r="808" spans="1:6" x14ac:dyDescent="0.35">
      <c r="A808" s="25"/>
      <c r="B808" s="26"/>
      <c r="C808" s="25"/>
      <c r="D808" s="25"/>
      <c r="E808" s="26"/>
      <c r="F808" s="26"/>
    </row>
    <row r="809" spans="1:6" x14ac:dyDescent="0.35">
      <c r="A809" s="25"/>
      <c r="B809" s="26"/>
      <c r="C809" s="25"/>
      <c r="D809" s="25"/>
      <c r="E809" s="26"/>
      <c r="F809" s="26"/>
    </row>
    <row r="810" spans="1:6" x14ac:dyDescent="0.35">
      <c r="A810" s="25"/>
      <c r="B810" s="26"/>
      <c r="C810" s="25"/>
      <c r="D810" s="25"/>
      <c r="E810" s="26"/>
      <c r="F810" s="26"/>
    </row>
    <row r="811" spans="1:6" x14ac:dyDescent="0.35">
      <c r="A811" s="25"/>
      <c r="B811" s="26"/>
      <c r="C811" s="25"/>
      <c r="D811" s="25"/>
      <c r="E811" s="26"/>
      <c r="F811" s="26"/>
    </row>
    <row r="812" spans="1:6" x14ac:dyDescent="0.35">
      <c r="A812" s="25"/>
      <c r="B812" s="26"/>
      <c r="C812" s="25"/>
      <c r="D812" s="25"/>
      <c r="E812" s="26"/>
      <c r="F812" s="26"/>
    </row>
    <row r="813" spans="1:6" x14ac:dyDescent="0.35">
      <c r="A813" s="25"/>
      <c r="B813" s="26"/>
      <c r="C813" s="25"/>
      <c r="D813" s="25"/>
      <c r="E813" s="26"/>
      <c r="F813" s="26"/>
    </row>
    <row r="814" spans="1:6" x14ac:dyDescent="0.35">
      <c r="A814" s="25"/>
      <c r="B814" s="26"/>
      <c r="C814" s="25"/>
      <c r="D814" s="25"/>
      <c r="E814" s="26"/>
      <c r="F814" s="26"/>
    </row>
    <row r="815" spans="1:6" x14ac:dyDescent="0.35">
      <c r="A815" s="25"/>
      <c r="B815" s="26"/>
      <c r="C815" s="25"/>
      <c r="D815" s="25"/>
      <c r="E815" s="26"/>
      <c r="F815" s="26"/>
    </row>
    <row r="816" spans="1:6" x14ac:dyDescent="0.35">
      <c r="A816" s="25"/>
      <c r="B816" s="26"/>
      <c r="C816" s="25"/>
      <c r="D816" s="25"/>
      <c r="E816" s="26"/>
      <c r="F816" s="26"/>
    </row>
    <row r="817" spans="1:6" x14ac:dyDescent="0.35">
      <c r="A817" s="25"/>
      <c r="B817" s="26"/>
      <c r="C817" s="25"/>
      <c r="D817" s="25"/>
      <c r="E817" s="26"/>
      <c r="F817" s="26"/>
    </row>
    <row r="818" spans="1:6" x14ac:dyDescent="0.35">
      <c r="A818" s="25"/>
      <c r="B818" s="26"/>
      <c r="C818" s="25"/>
      <c r="D818" s="25"/>
      <c r="E818" s="26"/>
      <c r="F818" s="26"/>
    </row>
    <row r="819" spans="1:6" x14ac:dyDescent="0.35">
      <c r="A819" s="25"/>
      <c r="B819" s="26"/>
      <c r="C819" s="25"/>
      <c r="D819" s="25"/>
      <c r="E819" s="26"/>
      <c r="F819" s="26"/>
    </row>
    <row r="820" spans="1:6" x14ac:dyDescent="0.35">
      <c r="A820" s="25"/>
      <c r="B820" s="26"/>
      <c r="C820" s="25"/>
      <c r="D820" s="25"/>
      <c r="E820" s="26"/>
      <c r="F820" s="26"/>
    </row>
    <row r="821" spans="1:6" x14ac:dyDescent="0.35">
      <c r="A821" s="25"/>
      <c r="B821" s="26"/>
      <c r="C821" s="25"/>
      <c r="D821" s="25"/>
      <c r="E821" s="26"/>
      <c r="F821" s="26"/>
    </row>
    <row r="822" spans="1:6" x14ac:dyDescent="0.35">
      <c r="A822" s="25"/>
      <c r="B822" s="26"/>
      <c r="C822" s="25"/>
      <c r="D822" s="25"/>
      <c r="E822" s="26"/>
      <c r="F822" s="26"/>
    </row>
    <row r="823" spans="1:6" x14ac:dyDescent="0.35">
      <c r="A823" s="25"/>
      <c r="B823" s="26"/>
      <c r="C823" s="25"/>
      <c r="D823" s="25"/>
      <c r="E823" s="26"/>
      <c r="F823" s="26"/>
    </row>
    <row r="824" spans="1:6" x14ac:dyDescent="0.35">
      <c r="A824" s="25"/>
      <c r="B824" s="26"/>
      <c r="C824" s="25"/>
      <c r="D824" s="25"/>
      <c r="E824" s="26"/>
      <c r="F824" s="26"/>
    </row>
    <row r="825" spans="1:6" x14ac:dyDescent="0.35">
      <c r="A825" s="25"/>
      <c r="B825" s="26"/>
      <c r="C825" s="25"/>
      <c r="D825" s="25"/>
      <c r="E825" s="26"/>
      <c r="F825" s="26"/>
    </row>
    <row r="826" spans="1:6" x14ac:dyDescent="0.35">
      <c r="A826" s="25"/>
      <c r="B826" s="26"/>
      <c r="C826" s="25"/>
      <c r="D826" s="25"/>
      <c r="E826" s="26"/>
      <c r="F826" s="26"/>
    </row>
    <row r="827" spans="1:6" x14ac:dyDescent="0.35">
      <c r="A827" s="25"/>
      <c r="B827" s="26"/>
      <c r="C827" s="25"/>
      <c r="D827" s="25"/>
      <c r="E827" s="26"/>
      <c r="F827" s="26"/>
    </row>
    <row r="828" spans="1:6" x14ac:dyDescent="0.35">
      <c r="A828" s="25"/>
      <c r="B828" s="26"/>
      <c r="C828" s="25"/>
      <c r="D828" s="25"/>
      <c r="E828" s="26"/>
      <c r="F828" s="26"/>
    </row>
    <row r="829" spans="1:6" x14ac:dyDescent="0.35">
      <c r="A829" s="25"/>
      <c r="B829" s="26"/>
      <c r="C829" s="25"/>
      <c r="D829" s="25"/>
      <c r="E829" s="26"/>
      <c r="F829" s="26"/>
    </row>
    <row r="830" spans="1:6" x14ac:dyDescent="0.35">
      <c r="A830" s="25"/>
      <c r="B830" s="26"/>
      <c r="C830" s="25"/>
      <c r="D830" s="25"/>
      <c r="E830" s="26"/>
      <c r="F830" s="26"/>
    </row>
    <row r="831" spans="1:6" x14ac:dyDescent="0.35">
      <c r="A831" s="25"/>
      <c r="B831" s="26"/>
      <c r="C831" s="25"/>
      <c r="D831" s="25"/>
      <c r="E831" s="26"/>
      <c r="F831" s="26"/>
    </row>
    <row r="832" spans="1:6" x14ac:dyDescent="0.35">
      <c r="A832" s="25"/>
      <c r="B832" s="26"/>
      <c r="C832" s="25"/>
      <c r="D832" s="25"/>
      <c r="E832" s="26"/>
      <c r="F832" s="26"/>
    </row>
    <row r="833" spans="1:6" x14ac:dyDescent="0.35">
      <c r="A833" s="25"/>
      <c r="B833" s="26"/>
      <c r="C833" s="25"/>
      <c r="D833" s="25"/>
      <c r="E833" s="26"/>
      <c r="F833" s="26"/>
    </row>
    <row r="834" spans="1:6" x14ac:dyDescent="0.35">
      <c r="A834" s="25"/>
      <c r="B834" s="26"/>
      <c r="C834" s="25"/>
      <c r="D834" s="25"/>
      <c r="E834" s="26"/>
      <c r="F834" s="26"/>
    </row>
    <row r="835" spans="1:6" x14ac:dyDescent="0.35">
      <c r="A835" s="25"/>
      <c r="B835" s="26"/>
      <c r="C835" s="25"/>
      <c r="D835" s="25"/>
      <c r="E835" s="26"/>
      <c r="F835" s="26"/>
    </row>
    <row r="836" spans="1:6" x14ac:dyDescent="0.35">
      <c r="A836" s="25"/>
      <c r="B836" s="26"/>
      <c r="C836" s="25"/>
      <c r="D836" s="25"/>
      <c r="E836" s="26"/>
      <c r="F836" s="26"/>
    </row>
    <row r="837" spans="1:6" x14ac:dyDescent="0.35">
      <c r="A837" s="25"/>
      <c r="B837" s="26"/>
      <c r="C837" s="25"/>
      <c r="D837" s="25"/>
      <c r="E837" s="26"/>
      <c r="F837" s="26"/>
    </row>
    <row r="838" spans="1:6" x14ac:dyDescent="0.35">
      <c r="A838" s="25"/>
      <c r="B838" s="26"/>
      <c r="C838" s="25"/>
      <c r="D838" s="25"/>
      <c r="E838" s="26"/>
      <c r="F838" s="26"/>
    </row>
    <row r="839" spans="1:6" x14ac:dyDescent="0.35">
      <c r="A839" s="25"/>
      <c r="B839" s="26"/>
      <c r="C839" s="25"/>
      <c r="D839" s="25"/>
      <c r="E839" s="26"/>
      <c r="F839" s="26"/>
    </row>
    <row r="840" spans="1:6" x14ac:dyDescent="0.35">
      <c r="A840" s="25"/>
      <c r="B840" s="26"/>
      <c r="C840" s="25"/>
      <c r="D840" s="25"/>
      <c r="E840" s="26"/>
      <c r="F840" s="26"/>
    </row>
    <row r="841" spans="1:6" x14ac:dyDescent="0.35">
      <c r="A841" s="25"/>
      <c r="B841" s="26"/>
      <c r="C841" s="25"/>
      <c r="D841" s="25"/>
      <c r="E841" s="26"/>
      <c r="F841" s="26"/>
    </row>
    <row r="842" spans="1:6" x14ac:dyDescent="0.35">
      <c r="A842" s="25"/>
      <c r="B842" s="26"/>
      <c r="C842" s="25"/>
      <c r="D842" s="25"/>
      <c r="E842" s="26"/>
      <c r="F842" s="26"/>
    </row>
    <row r="843" spans="1:6" x14ac:dyDescent="0.35">
      <c r="A843" s="25"/>
      <c r="B843" s="26"/>
      <c r="C843" s="25"/>
      <c r="D843" s="25"/>
      <c r="E843" s="26"/>
      <c r="F843" s="26"/>
    </row>
    <row r="844" spans="1:6" x14ac:dyDescent="0.35">
      <c r="A844" s="25"/>
      <c r="B844" s="26"/>
      <c r="C844" s="25"/>
      <c r="D844" s="25"/>
      <c r="E844" s="26"/>
      <c r="F844" s="26"/>
    </row>
    <row r="845" spans="1:6" x14ac:dyDescent="0.35">
      <c r="A845" s="25"/>
      <c r="B845" s="26"/>
      <c r="C845" s="25"/>
      <c r="D845" s="25"/>
      <c r="E845" s="26"/>
      <c r="F845" s="26"/>
    </row>
    <row r="846" spans="1:6" x14ac:dyDescent="0.35">
      <c r="A846" s="25"/>
      <c r="B846" s="26"/>
      <c r="C846" s="25"/>
      <c r="D846" s="25"/>
      <c r="E846" s="26"/>
      <c r="F846" s="26"/>
    </row>
    <row r="847" spans="1:6" x14ac:dyDescent="0.35">
      <c r="A847" s="25"/>
      <c r="B847" s="26"/>
      <c r="C847" s="25"/>
      <c r="D847" s="25"/>
      <c r="E847" s="26"/>
      <c r="F847" s="26"/>
    </row>
    <row r="848" spans="1:6" x14ac:dyDescent="0.35">
      <c r="A848" s="25"/>
      <c r="B848" s="26"/>
      <c r="C848" s="25"/>
      <c r="D848" s="25"/>
      <c r="E848" s="26"/>
      <c r="F848" s="26"/>
    </row>
    <row r="849" spans="1:6" x14ac:dyDescent="0.35">
      <c r="A849" s="25"/>
      <c r="B849" s="26"/>
      <c r="C849" s="25"/>
      <c r="D849" s="25"/>
      <c r="E849" s="26"/>
      <c r="F849" s="26"/>
    </row>
    <row r="850" spans="1:6" x14ac:dyDescent="0.35">
      <c r="A850" s="25"/>
      <c r="B850" s="26"/>
      <c r="C850" s="25"/>
      <c r="D850" s="25"/>
      <c r="E850" s="26"/>
      <c r="F850" s="26"/>
    </row>
    <row r="851" spans="1:6" x14ac:dyDescent="0.35">
      <c r="A851" s="25"/>
      <c r="B851" s="26"/>
      <c r="C851" s="25"/>
      <c r="D851" s="25"/>
      <c r="E851" s="26"/>
      <c r="F851" s="26"/>
    </row>
    <row r="852" spans="1:6" x14ac:dyDescent="0.35">
      <c r="A852" s="25"/>
      <c r="B852" s="26"/>
      <c r="C852" s="25"/>
      <c r="D852" s="25"/>
      <c r="E852" s="26"/>
      <c r="F852" s="26"/>
    </row>
    <row r="853" spans="1:6" x14ac:dyDescent="0.35">
      <c r="A853" s="25"/>
      <c r="B853" s="26"/>
      <c r="C853" s="25"/>
      <c r="D853" s="25"/>
      <c r="E853" s="26"/>
      <c r="F853" s="26"/>
    </row>
    <row r="854" spans="1:6" x14ac:dyDescent="0.35">
      <c r="A854" s="25"/>
      <c r="B854" s="26"/>
      <c r="C854" s="25"/>
      <c r="D854" s="25"/>
      <c r="E854" s="26"/>
      <c r="F854" s="26"/>
    </row>
    <row r="855" spans="1:6" x14ac:dyDescent="0.35">
      <c r="A855" s="25"/>
      <c r="B855" s="26"/>
      <c r="C855" s="25"/>
      <c r="D855" s="25"/>
      <c r="E855" s="26"/>
      <c r="F855" s="26"/>
    </row>
    <row r="856" spans="1:6" x14ac:dyDescent="0.35">
      <c r="A856" s="25"/>
      <c r="B856" s="26"/>
      <c r="C856" s="25"/>
      <c r="D856" s="25"/>
      <c r="E856" s="26"/>
      <c r="F856" s="26"/>
    </row>
    <row r="857" spans="1:6" x14ac:dyDescent="0.35">
      <c r="A857" s="25"/>
      <c r="B857" s="26"/>
      <c r="C857" s="25"/>
      <c r="D857" s="25"/>
      <c r="E857" s="26"/>
      <c r="F857" s="26"/>
    </row>
    <row r="858" spans="1:6" x14ac:dyDescent="0.35">
      <c r="A858" s="25"/>
      <c r="B858" s="26"/>
      <c r="C858" s="25"/>
      <c r="D858" s="25"/>
      <c r="E858" s="26"/>
      <c r="F858" s="26"/>
    </row>
    <row r="859" spans="1:6" x14ac:dyDescent="0.35">
      <c r="A859" s="25"/>
      <c r="B859" s="26"/>
      <c r="C859" s="25"/>
      <c r="D859" s="25"/>
      <c r="E859" s="26"/>
      <c r="F859" s="26"/>
    </row>
    <row r="860" spans="1:6" x14ac:dyDescent="0.35">
      <c r="A860" s="25"/>
      <c r="B860" s="26"/>
      <c r="C860" s="25"/>
      <c r="D860" s="25"/>
      <c r="E860" s="26"/>
      <c r="F860" s="26"/>
    </row>
    <row r="861" spans="1:6" x14ac:dyDescent="0.35">
      <c r="A861" s="25"/>
      <c r="B861" s="26"/>
      <c r="C861" s="25"/>
      <c r="D861" s="25"/>
      <c r="E861" s="26"/>
      <c r="F861" s="26"/>
    </row>
    <row r="862" spans="1:6" x14ac:dyDescent="0.35">
      <c r="A862" s="25"/>
      <c r="B862" s="26"/>
      <c r="C862" s="25"/>
      <c r="D862" s="25"/>
      <c r="E862" s="26"/>
      <c r="F862" s="26"/>
    </row>
    <row r="863" spans="1:6" x14ac:dyDescent="0.35">
      <c r="A863" s="25"/>
      <c r="B863" s="26"/>
      <c r="C863" s="25"/>
      <c r="D863" s="25"/>
      <c r="E863" s="26"/>
      <c r="F863" s="26"/>
    </row>
    <row r="864" spans="1:6" x14ac:dyDescent="0.35">
      <c r="A864" s="25"/>
      <c r="B864" s="26"/>
      <c r="C864" s="25"/>
      <c r="D864" s="25"/>
      <c r="E864" s="26"/>
      <c r="F864" s="26"/>
    </row>
    <row r="865" spans="1:6" x14ac:dyDescent="0.35">
      <c r="A865" s="25"/>
      <c r="B865" s="26"/>
      <c r="C865" s="25"/>
      <c r="D865" s="25"/>
      <c r="E865" s="26"/>
      <c r="F865" s="26"/>
    </row>
    <row r="866" spans="1:6" x14ac:dyDescent="0.35">
      <c r="A866" s="25"/>
      <c r="B866" s="26"/>
      <c r="C866" s="25"/>
      <c r="D866" s="25"/>
      <c r="E866" s="26"/>
      <c r="F866" s="26"/>
    </row>
    <row r="867" spans="1:6" x14ac:dyDescent="0.35">
      <c r="A867" s="25"/>
      <c r="B867" s="26"/>
      <c r="C867" s="25"/>
      <c r="D867" s="25"/>
      <c r="E867" s="26"/>
      <c r="F867" s="26"/>
    </row>
    <row r="868" spans="1:6" x14ac:dyDescent="0.35">
      <c r="A868" s="25"/>
      <c r="B868" s="26"/>
      <c r="C868" s="25"/>
      <c r="D868" s="25"/>
      <c r="E868" s="26"/>
      <c r="F868" s="26"/>
    </row>
    <row r="869" spans="1:6" x14ac:dyDescent="0.35">
      <c r="A869" s="25"/>
      <c r="B869" s="26"/>
      <c r="C869" s="25"/>
      <c r="D869" s="25"/>
      <c r="E869" s="26"/>
      <c r="F869" s="26"/>
    </row>
    <row r="870" spans="1:6" x14ac:dyDescent="0.35">
      <c r="A870" s="25"/>
      <c r="B870" s="26"/>
      <c r="C870" s="25"/>
      <c r="D870" s="25"/>
      <c r="E870" s="26"/>
      <c r="F870" s="26"/>
    </row>
    <row r="871" spans="1:6" x14ac:dyDescent="0.35">
      <c r="A871" s="25"/>
      <c r="B871" s="26"/>
      <c r="C871" s="25"/>
      <c r="D871" s="25"/>
      <c r="E871" s="26"/>
      <c r="F871" s="26"/>
    </row>
    <row r="872" spans="1:6" x14ac:dyDescent="0.35">
      <c r="A872" s="25"/>
      <c r="B872" s="26"/>
      <c r="C872" s="25"/>
      <c r="D872" s="25"/>
      <c r="E872" s="26"/>
      <c r="F872" s="26"/>
    </row>
    <row r="873" spans="1:6" x14ac:dyDescent="0.35">
      <c r="A873" s="25"/>
      <c r="B873" s="26"/>
      <c r="C873" s="25"/>
      <c r="D873" s="25"/>
      <c r="E873" s="26"/>
      <c r="F873" s="26"/>
    </row>
    <row r="874" spans="1:6" x14ac:dyDescent="0.35">
      <c r="A874" s="25"/>
      <c r="B874" s="26"/>
      <c r="C874" s="25"/>
      <c r="D874" s="25"/>
      <c r="E874" s="26"/>
      <c r="F874" s="26"/>
    </row>
    <row r="875" spans="1:6" x14ac:dyDescent="0.35">
      <c r="A875" s="25"/>
      <c r="B875" s="26"/>
      <c r="C875" s="25"/>
      <c r="D875" s="25"/>
      <c r="E875" s="26"/>
      <c r="F875" s="26"/>
    </row>
    <row r="876" spans="1:6" x14ac:dyDescent="0.35">
      <c r="A876" s="25"/>
      <c r="B876" s="26"/>
      <c r="C876" s="25"/>
      <c r="D876" s="25"/>
      <c r="E876" s="26"/>
      <c r="F876" s="26"/>
    </row>
    <row r="877" spans="1:6" x14ac:dyDescent="0.35">
      <c r="A877" s="25"/>
      <c r="B877" s="26"/>
      <c r="C877" s="25"/>
      <c r="D877" s="25"/>
      <c r="E877" s="26"/>
      <c r="F877" s="26"/>
    </row>
    <row r="878" spans="1:6" x14ac:dyDescent="0.35">
      <c r="A878" s="25"/>
      <c r="B878" s="26"/>
      <c r="C878" s="25"/>
      <c r="D878" s="25"/>
      <c r="E878" s="26"/>
      <c r="F878" s="26"/>
    </row>
    <row r="879" spans="1:6" x14ac:dyDescent="0.35">
      <c r="A879" s="25"/>
      <c r="B879" s="26"/>
      <c r="C879" s="25"/>
      <c r="D879" s="25"/>
      <c r="E879" s="26"/>
      <c r="F879" s="26"/>
    </row>
    <row r="880" spans="1:6" x14ac:dyDescent="0.35">
      <c r="A880" s="25"/>
      <c r="B880" s="26"/>
      <c r="C880" s="25"/>
      <c r="D880" s="25"/>
      <c r="E880" s="26"/>
      <c r="F880" s="26"/>
    </row>
    <row r="881" spans="1:6" x14ac:dyDescent="0.35">
      <c r="A881" s="25"/>
      <c r="B881" s="26"/>
      <c r="C881" s="25"/>
      <c r="D881" s="25"/>
      <c r="E881" s="26"/>
      <c r="F881" s="26"/>
    </row>
    <row r="882" spans="1:6" x14ac:dyDescent="0.35">
      <c r="A882" s="25"/>
      <c r="B882" s="26"/>
      <c r="C882" s="25"/>
      <c r="D882" s="25"/>
      <c r="E882" s="26"/>
      <c r="F882" s="26"/>
    </row>
    <row r="883" spans="1:6" x14ac:dyDescent="0.35">
      <c r="A883" s="25"/>
      <c r="B883" s="26"/>
      <c r="C883" s="25"/>
      <c r="D883" s="25"/>
      <c r="E883" s="26"/>
      <c r="F883" s="26"/>
    </row>
    <row r="884" spans="1:6" x14ac:dyDescent="0.35">
      <c r="A884" s="25"/>
      <c r="B884" s="26"/>
      <c r="C884" s="25"/>
      <c r="D884" s="25"/>
      <c r="E884" s="26"/>
      <c r="F884" s="26"/>
    </row>
    <row r="885" spans="1:6" x14ac:dyDescent="0.35">
      <c r="A885" s="25"/>
      <c r="B885" s="26"/>
      <c r="C885" s="25"/>
      <c r="D885" s="25"/>
      <c r="E885" s="26"/>
      <c r="F885" s="26"/>
    </row>
    <row r="886" spans="1:6" x14ac:dyDescent="0.35">
      <c r="A886" s="25"/>
      <c r="B886" s="26"/>
      <c r="C886" s="25"/>
      <c r="D886" s="25"/>
      <c r="E886" s="26"/>
      <c r="F886" s="26"/>
    </row>
    <row r="887" spans="1:6" x14ac:dyDescent="0.35">
      <c r="A887" s="25"/>
      <c r="B887" s="26"/>
      <c r="C887" s="25"/>
      <c r="D887" s="25"/>
      <c r="E887" s="26"/>
      <c r="F887" s="26"/>
    </row>
    <row r="888" spans="1:6" x14ac:dyDescent="0.35">
      <c r="A888" s="25"/>
      <c r="B888" s="26"/>
      <c r="C888" s="25"/>
      <c r="D888" s="25"/>
      <c r="E888" s="26"/>
      <c r="F888" s="26"/>
    </row>
    <row r="889" spans="1:6" x14ac:dyDescent="0.35">
      <c r="A889" s="25"/>
      <c r="B889" s="26"/>
      <c r="C889" s="25"/>
      <c r="D889" s="25"/>
      <c r="E889" s="26"/>
      <c r="F889" s="26"/>
    </row>
    <row r="890" spans="1:6" x14ac:dyDescent="0.35">
      <c r="A890" s="25"/>
      <c r="B890" s="26"/>
      <c r="C890" s="25"/>
      <c r="D890" s="25"/>
      <c r="E890" s="26"/>
      <c r="F890" s="26"/>
    </row>
    <row r="891" spans="1:6" x14ac:dyDescent="0.35">
      <c r="A891" s="25"/>
      <c r="B891" s="26"/>
      <c r="C891" s="25"/>
      <c r="D891" s="25"/>
      <c r="E891" s="26"/>
      <c r="F891" s="26"/>
    </row>
    <row r="892" spans="1:6" x14ac:dyDescent="0.35">
      <c r="A892" s="25"/>
      <c r="B892" s="26"/>
      <c r="C892" s="25"/>
      <c r="D892" s="25"/>
      <c r="E892" s="26"/>
      <c r="F892" s="26"/>
    </row>
    <row r="893" spans="1:6" x14ac:dyDescent="0.35">
      <c r="A893" s="25"/>
      <c r="B893" s="26"/>
      <c r="C893" s="25"/>
      <c r="D893" s="25"/>
      <c r="E893" s="26"/>
      <c r="F893" s="26"/>
    </row>
    <row r="894" spans="1:6" x14ac:dyDescent="0.35">
      <c r="A894" s="25"/>
      <c r="B894" s="26"/>
      <c r="C894" s="25"/>
      <c r="D894" s="25"/>
      <c r="E894" s="26"/>
      <c r="F894" s="26"/>
    </row>
    <row r="895" spans="1:6" x14ac:dyDescent="0.35">
      <c r="A895" s="25"/>
      <c r="B895" s="26"/>
      <c r="C895" s="25"/>
      <c r="D895" s="25"/>
      <c r="E895" s="26"/>
      <c r="F895" s="26"/>
    </row>
    <row r="896" spans="1:6" x14ac:dyDescent="0.35">
      <c r="A896" s="25"/>
      <c r="B896" s="26"/>
      <c r="C896" s="25"/>
      <c r="D896" s="25"/>
      <c r="E896" s="26"/>
      <c r="F896" s="26"/>
    </row>
    <row r="897" spans="1:6" x14ac:dyDescent="0.35">
      <c r="A897" s="25"/>
      <c r="B897" s="26"/>
      <c r="C897" s="25"/>
      <c r="D897" s="25"/>
      <c r="E897" s="26"/>
      <c r="F897" s="26"/>
    </row>
    <row r="898" spans="1:6" x14ac:dyDescent="0.35">
      <c r="A898" s="25"/>
      <c r="B898" s="26"/>
      <c r="C898" s="25"/>
      <c r="D898" s="25"/>
      <c r="E898" s="26"/>
      <c r="F898" s="26"/>
    </row>
    <row r="899" spans="1:6" x14ac:dyDescent="0.35">
      <c r="A899" s="25"/>
      <c r="B899" s="26"/>
      <c r="C899" s="25"/>
      <c r="D899" s="25"/>
      <c r="E899" s="26"/>
      <c r="F899" s="26"/>
    </row>
    <row r="900" spans="1:6" x14ac:dyDescent="0.35">
      <c r="A900" s="25"/>
      <c r="B900" s="26"/>
      <c r="C900" s="25"/>
      <c r="D900" s="25"/>
      <c r="E900" s="26"/>
      <c r="F900" s="26"/>
    </row>
    <row r="901" spans="1:6" x14ac:dyDescent="0.35">
      <c r="A901" s="25"/>
      <c r="B901" s="26"/>
      <c r="C901" s="25"/>
      <c r="D901" s="25"/>
      <c r="E901" s="26"/>
      <c r="F901" s="26"/>
    </row>
    <row r="902" spans="1:6" x14ac:dyDescent="0.35">
      <c r="A902" s="25"/>
      <c r="B902" s="26"/>
      <c r="C902" s="25"/>
      <c r="D902" s="25"/>
      <c r="E902" s="26"/>
      <c r="F902" s="26"/>
    </row>
    <row r="903" spans="1:6" x14ac:dyDescent="0.35">
      <c r="A903" s="25"/>
      <c r="B903" s="26"/>
      <c r="C903" s="25"/>
      <c r="D903" s="25"/>
      <c r="E903" s="26"/>
      <c r="F903" s="26"/>
    </row>
    <row r="904" spans="1:6" x14ac:dyDescent="0.35">
      <c r="A904" s="25"/>
      <c r="B904" s="26"/>
      <c r="C904" s="25"/>
      <c r="D904" s="25"/>
      <c r="E904" s="26"/>
      <c r="F904" s="26"/>
    </row>
    <row r="905" spans="1:6" x14ac:dyDescent="0.35">
      <c r="A905" s="25"/>
      <c r="B905" s="26"/>
      <c r="C905" s="25"/>
      <c r="D905" s="25"/>
      <c r="E905" s="26"/>
      <c r="F905" s="26"/>
    </row>
    <row r="906" spans="1:6" x14ac:dyDescent="0.35">
      <c r="A906" s="25"/>
      <c r="B906" s="26"/>
      <c r="C906" s="25"/>
      <c r="D906" s="25"/>
      <c r="E906" s="26"/>
      <c r="F906" s="26"/>
    </row>
    <row r="907" spans="1:6" x14ac:dyDescent="0.35">
      <c r="A907" s="25"/>
      <c r="B907" s="26"/>
      <c r="C907" s="25"/>
      <c r="D907" s="25"/>
      <c r="E907" s="26"/>
      <c r="F907" s="26"/>
    </row>
    <row r="908" spans="1:6" x14ac:dyDescent="0.35">
      <c r="A908" s="25"/>
      <c r="B908" s="26"/>
      <c r="C908" s="25"/>
      <c r="D908" s="25"/>
      <c r="E908" s="26"/>
      <c r="F908" s="26"/>
    </row>
    <row r="909" spans="1:6" x14ac:dyDescent="0.35">
      <c r="A909" s="25"/>
      <c r="B909" s="26"/>
      <c r="C909" s="25"/>
      <c r="D909" s="25"/>
      <c r="E909" s="26"/>
      <c r="F909" s="26"/>
    </row>
    <row r="910" spans="1:6" x14ac:dyDescent="0.35">
      <c r="A910" s="25"/>
      <c r="B910" s="26"/>
      <c r="C910" s="25"/>
      <c r="D910" s="25"/>
      <c r="E910" s="26"/>
      <c r="F910" s="26"/>
    </row>
    <row r="911" spans="1:6" x14ac:dyDescent="0.35">
      <c r="A911" s="25"/>
      <c r="B911" s="26"/>
      <c r="C911" s="25"/>
      <c r="D911" s="25"/>
      <c r="E911" s="26"/>
      <c r="F911" s="26"/>
    </row>
    <row r="912" spans="1:6" x14ac:dyDescent="0.35">
      <c r="A912" s="25"/>
      <c r="B912" s="26"/>
      <c r="C912" s="25"/>
      <c r="D912" s="25"/>
      <c r="E912" s="26"/>
      <c r="F912" s="26"/>
    </row>
    <row r="913" spans="1:6" x14ac:dyDescent="0.35">
      <c r="A913" s="25"/>
      <c r="B913" s="26"/>
      <c r="C913" s="25"/>
      <c r="D913" s="25"/>
      <c r="E913" s="26"/>
      <c r="F913" s="26"/>
    </row>
    <row r="914" spans="1:6" x14ac:dyDescent="0.35">
      <c r="A914" s="25"/>
      <c r="B914" s="26"/>
      <c r="C914" s="25"/>
      <c r="D914" s="25"/>
      <c r="E914" s="26"/>
      <c r="F914" s="26"/>
    </row>
    <row r="915" spans="1:6" x14ac:dyDescent="0.35">
      <c r="A915" s="25"/>
      <c r="B915" s="26"/>
      <c r="C915" s="25"/>
      <c r="D915" s="25"/>
      <c r="E915" s="26"/>
      <c r="F915" s="26"/>
    </row>
    <row r="916" spans="1:6" x14ac:dyDescent="0.35">
      <c r="A916" s="25"/>
      <c r="B916" s="26"/>
      <c r="C916" s="25"/>
      <c r="D916" s="25"/>
      <c r="E916" s="26"/>
      <c r="F916" s="26"/>
    </row>
    <row r="917" spans="1:6" x14ac:dyDescent="0.35">
      <c r="A917" s="25"/>
      <c r="B917" s="26"/>
      <c r="C917" s="25"/>
      <c r="D917" s="25"/>
      <c r="E917" s="26"/>
      <c r="F917" s="26"/>
    </row>
    <row r="918" spans="1:6" x14ac:dyDescent="0.35">
      <c r="A918" s="25"/>
      <c r="B918" s="26"/>
      <c r="C918" s="25"/>
      <c r="D918" s="25"/>
      <c r="E918" s="26"/>
      <c r="F918" s="26"/>
    </row>
    <row r="919" spans="1:6" x14ac:dyDescent="0.35">
      <c r="A919" s="25"/>
      <c r="B919" s="26"/>
      <c r="C919" s="25"/>
      <c r="D919" s="25"/>
      <c r="E919" s="26"/>
      <c r="F919" s="26"/>
    </row>
    <row r="920" spans="1:6" x14ac:dyDescent="0.35">
      <c r="A920" s="25"/>
      <c r="B920" s="26"/>
      <c r="C920" s="25"/>
      <c r="D920" s="25"/>
      <c r="E920" s="26"/>
      <c r="F920" s="26"/>
    </row>
    <row r="921" spans="1:6" x14ac:dyDescent="0.35">
      <c r="A921" s="25"/>
      <c r="B921" s="26"/>
      <c r="C921" s="25"/>
      <c r="D921" s="25"/>
      <c r="E921" s="26"/>
      <c r="F921" s="26"/>
    </row>
    <row r="922" spans="1:6" x14ac:dyDescent="0.35">
      <c r="A922" s="25"/>
      <c r="B922" s="26"/>
      <c r="C922" s="25"/>
      <c r="D922" s="25"/>
      <c r="E922" s="26"/>
      <c r="F922" s="26"/>
    </row>
    <row r="923" spans="1:6" x14ac:dyDescent="0.35">
      <c r="A923" s="25"/>
      <c r="B923" s="26"/>
      <c r="C923" s="25"/>
      <c r="D923" s="25"/>
      <c r="E923" s="26"/>
      <c r="F923" s="26"/>
    </row>
    <row r="924" spans="1:6" x14ac:dyDescent="0.35">
      <c r="A924" s="25"/>
      <c r="B924" s="26"/>
      <c r="C924" s="25"/>
      <c r="D924" s="25"/>
      <c r="E924" s="26"/>
      <c r="F924" s="26"/>
    </row>
    <row r="925" spans="1:6" x14ac:dyDescent="0.35">
      <c r="A925" s="25"/>
      <c r="B925" s="26"/>
      <c r="C925" s="25"/>
      <c r="D925" s="25"/>
      <c r="E925" s="26"/>
      <c r="F925" s="26"/>
    </row>
    <row r="926" spans="1:6" x14ac:dyDescent="0.35">
      <c r="A926" s="25"/>
      <c r="B926" s="26"/>
      <c r="C926" s="25"/>
      <c r="D926" s="25"/>
      <c r="E926" s="26"/>
      <c r="F926" s="26"/>
    </row>
    <row r="927" spans="1:6" x14ac:dyDescent="0.35">
      <c r="A927" s="25"/>
      <c r="B927" s="26"/>
      <c r="C927" s="25"/>
      <c r="D927" s="25"/>
      <c r="E927" s="26"/>
      <c r="F927" s="26"/>
    </row>
    <row r="928" spans="1:6" x14ac:dyDescent="0.35">
      <c r="A928" s="25"/>
      <c r="B928" s="26"/>
      <c r="C928" s="25"/>
      <c r="D928" s="25"/>
      <c r="E928" s="26"/>
      <c r="F928" s="26"/>
    </row>
    <row r="929" spans="1:6" x14ac:dyDescent="0.35">
      <c r="A929" s="25"/>
      <c r="B929" s="26"/>
      <c r="C929" s="25"/>
      <c r="D929" s="25"/>
      <c r="E929" s="26"/>
      <c r="F929" s="26"/>
    </row>
    <row r="930" spans="1:6" x14ac:dyDescent="0.35">
      <c r="A930" s="25"/>
      <c r="B930" s="26"/>
      <c r="C930" s="25"/>
      <c r="D930" s="25"/>
      <c r="E930" s="26"/>
      <c r="F930" s="26"/>
    </row>
    <row r="931" spans="1:6" x14ac:dyDescent="0.35">
      <c r="A931" s="25"/>
      <c r="B931" s="26"/>
      <c r="C931" s="25"/>
      <c r="D931" s="25"/>
      <c r="E931" s="26"/>
      <c r="F931" s="26"/>
    </row>
    <row r="932" spans="1:6" x14ac:dyDescent="0.35">
      <c r="A932" s="25"/>
      <c r="B932" s="26"/>
      <c r="C932" s="25"/>
      <c r="D932" s="25"/>
      <c r="E932" s="26"/>
      <c r="F932" s="26"/>
    </row>
    <row r="933" spans="1:6" x14ac:dyDescent="0.35">
      <c r="A933" s="25"/>
      <c r="B933" s="26"/>
      <c r="C933" s="25"/>
      <c r="D933" s="25"/>
      <c r="E933" s="26"/>
      <c r="F933" s="26"/>
    </row>
    <row r="934" spans="1:6" x14ac:dyDescent="0.35">
      <c r="A934" s="25"/>
      <c r="B934" s="26"/>
      <c r="C934" s="25"/>
      <c r="D934" s="25"/>
      <c r="E934" s="26"/>
      <c r="F934" s="26"/>
    </row>
    <row r="935" spans="1:6" x14ac:dyDescent="0.35">
      <c r="A935" s="25"/>
      <c r="B935" s="26"/>
      <c r="C935" s="25"/>
      <c r="D935" s="25"/>
      <c r="E935" s="26"/>
      <c r="F935" s="26"/>
    </row>
    <row r="936" spans="1:6" x14ac:dyDescent="0.35">
      <c r="A936" s="25"/>
      <c r="B936" s="26"/>
      <c r="C936" s="25"/>
      <c r="D936" s="25"/>
      <c r="E936" s="26"/>
      <c r="F936" s="26"/>
    </row>
    <row r="937" spans="1:6" x14ac:dyDescent="0.35">
      <c r="A937" s="25"/>
      <c r="B937" s="26"/>
      <c r="C937" s="25"/>
      <c r="D937" s="25"/>
      <c r="E937" s="26"/>
      <c r="F937" s="26"/>
    </row>
    <row r="938" spans="1:6" x14ac:dyDescent="0.35">
      <c r="A938" s="25"/>
      <c r="B938" s="26"/>
      <c r="C938" s="25"/>
      <c r="D938" s="25"/>
      <c r="E938" s="26"/>
      <c r="F938" s="26"/>
    </row>
    <row r="939" spans="1:6" x14ac:dyDescent="0.35">
      <c r="A939" s="25"/>
      <c r="B939" s="26"/>
      <c r="C939" s="25"/>
      <c r="D939" s="25"/>
      <c r="E939" s="26"/>
      <c r="F939" s="26"/>
    </row>
    <row r="940" spans="1:6" x14ac:dyDescent="0.35">
      <c r="A940" s="25"/>
      <c r="B940" s="26"/>
      <c r="C940" s="25"/>
      <c r="D940" s="25"/>
      <c r="E940" s="26"/>
      <c r="F940" s="26"/>
    </row>
    <row r="941" spans="1:6" x14ac:dyDescent="0.35">
      <c r="A941" s="25"/>
      <c r="B941" s="26"/>
      <c r="C941" s="25"/>
      <c r="D941" s="25"/>
      <c r="E941" s="26"/>
      <c r="F941" s="26"/>
    </row>
    <row r="942" spans="1:6" x14ac:dyDescent="0.35">
      <c r="A942" s="25"/>
      <c r="B942" s="26"/>
      <c r="C942" s="25"/>
      <c r="D942" s="25"/>
      <c r="E942" s="26"/>
      <c r="F942" s="26"/>
    </row>
    <row r="943" spans="1:6" x14ac:dyDescent="0.35">
      <c r="A943" s="25"/>
      <c r="B943" s="26"/>
      <c r="C943" s="25"/>
      <c r="D943" s="25"/>
      <c r="E943" s="26"/>
      <c r="F943" s="26"/>
    </row>
    <row r="944" spans="1:6" x14ac:dyDescent="0.35">
      <c r="A944" s="25"/>
      <c r="B944" s="26"/>
      <c r="C944" s="25"/>
      <c r="D944" s="25"/>
      <c r="E944" s="26"/>
      <c r="F944" s="26"/>
    </row>
    <row r="945" spans="1:6" x14ac:dyDescent="0.35">
      <c r="A945" s="25"/>
      <c r="B945" s="26"/>
      <c r="C945" s="25"/>
      <c r="D945" s="25"/>
      <c r="E945" s="26"/>
      <c r="F945" s="26"/>
    </row>
    <row r="946" spans="1:6" x14ac:dyDescent="0.35">
      <c r="A946" s="25"/>
      <c r="B946" s="26"/>
      <c r="C946" s="25"/>
      <c r="D946" s="25"/>
      <c r="E946" s="26"/>
      <c r="F946" s="26"/>
    </row>
    <row r="947" spans="1:6" x14ac:dyDescent="0.35">
      <c r="A947" s="25"/>
      <c r="B947" s="26"/>
      <c r="C947" s="25"/>
      <c r="D947" s="25"/>
      <c r="E947" s="26"/>
      <c r="F947" s="26"/>
    </row>
    <row r="948" spans="1:6" x14ac:dyDescent="0.35">
      <c r="A948" s="25"/>
      <c r="B948" s="26"/>
      <c r="C948" s="25"/>
      <c r="D948" s="25"/>
      <c r="E948" s="26"/>
      <c r="F948" s="26"/>
    </row>
    <row r="949" spans="1:6" x14ac:dyDescent="0.35">
      <c r="A949" s="25"/>
      <c r="B949" s="26"/>
      <c r="C949" s="25"/>
      <c r="D949" s="25"/>
      <c r="E949" s="26"/>
      <c r="F949" s="26"/>
    </row>
    <row r="950" spans="1:6" x14ac:dyDescent="0.35">
      <c r="A950" s="25"/>
      <c r="B950" s="26"/>
      <c r="C950" s="25"/>
      <c r="D950" s="25"/>
      <c r="E950" s="26"/>
      <c r="F950" s="26"/>
    </row>
    <row r="951" spans="1:6" x14ac:dyDescent="0.35">
      <c r="A951" s="25"/>
      <c r="B951" s="26"/>
      <c r="C951" s="25"/>
      <c r="D951" s="25"/>
      <c r="E951" s="26"/>
      <c r="F951" s="26"/>
    </row>
    <row r="952" spans="1:6" x14ac:dyDescent="0.35">
      <c r="A952" s="25"/>
      <c r="B952" s="26"/>
      <c r="C952" s="25"/>
      <c r="D952" s="25"/>
      <c r="E952" s="26"/>
      <c r="F952" s="26"/>
    </row>
    <row r="953" spans="1:6" x14ac:dyDescent="0.35">
      <c r="A953" s="25"/>
      <c r="B953" s="26"/>
      <c r="C953" s="25"/>
      <c r="D953" s="25"/>
      <c r="E953" s="26"/>
      <c r="F953" s="26"/>
    </row>
    <row r="954" spans="1:6" x14ac:dyDescent="0.35">
      <c r="A954" s="25"/>
      <c r="B954" s="26"/>
      <c r="C954" s="25"/>
      <c r="D954" s="25"/>
      <c r="E954" s="26"/>
      <c r="F954" s="26"/>
    </row>
    <row r="955" spans="1:6" x14ac:dyDescent="0.35">
      <c r="A955" s="25"/>
      <c r="B955" s="26"/>
      <c r="C955" s="25"/>
      <c r="D955" s="25"/>
      <c r="E955" s="26"/>
      <c r="F955" s="26"/>
    </row>
    <row r="956" spans="1:6" x14ac:dyDescent="0.35">
      <c r="A956" s="25"/>
      <c r="B956" s="26"/>
      <c r="C956" s="25"/>
      <c r="D956" s="25"/>
      <c r="E956" s="26"/>
      <c r="F956" s="26"/>
    </row>
  </sheetData>
  <sheetProtection sheet="1" objects="1" scenarios="1"/>
  <mergeCells count="2">
    <mergeCell ref="A2:E2"/>
    <mergeCell ref="F2:G2"/>
  </mergeCells>
  <hyperlinks>
    <hyperlink ref="F2" location="'15 Preisblatt'!A51" display="Preisblatt - _x000a_Implementierungsaufwand für Workflows, Kampagnen und Reports" xr:uid="{8D19C3AC-0B21-4B1C-8CF4-90EB6F452A59}"/>
    <hyperlink ref="F2:G2" location="'15 Preisblatt'!A52" display="'15 Preisblatt'!A52" xr:uid="{B00B4DB2-EA67-4098-B0C7-AFB82BE4DC3B}"/>
  </hyperlinks>
  <pageMargins left="0.7" right="0.7" top="0.78740157499999996" bottom="0.78740157499999996" header="0" footer="0"/>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2">
    <tabColor theme="5"/>
  </sheetPr>
  <dimension ref="A1:AD966"/>
  <sheetViews>
    <sheetView zoomScale="85" zoomScaleNormal="85" workbookViewId="0">
      <selection activeCell="F6" sqref="F6"/>
    </sheetView>
  </sheetViews>
  <sheetFormatPr baseColWidth="10" defaultColWidth="14.36328125" defaultRowHeight="14.5" x14ac:dyDescent="0.35"/>
  <cols>
    <col min="1" max="1" width="33.08984375" customWidth="1"/>
    <col min="2" max="2" width="32.6328125" customWidth="1"/>
    <col min="3" max="3" width="20.81640625" customWidth="1"/>
    <col min="4" max="4" width="18.36328125" customWidth="1"/>
    <col min="5" max="5" width="26.26953125" customWidth="1"/>
    <col min="6" max="6" width="82.81640625" customWidth="1"/>
    <col min="7" max="7" width="15.6328125" customWidth="1"/>
    <col min="8" max="8" width="25.6328125" customWidth="1"/>
    <col min="9" max="9" width="26.26953125" customWidth="1"/>
    <col min="10" max="10" width="23.36328125" customWidth="1"/>
    <col min="11" max="11" width="27.36328125" customWidth="1"/>
    <col min="12" max="30" width="11.36328125" customWidth="1"/>
  </cols>
  <sheetData>
    <row r="1" spans="1:30" ht="21" x14ac:dyDescent="0.35">
      <c r="A1" s="615" t="s">
        <v>19</v>
      </c>
      <c r="B1" s="615"/>
      <c r="C1" s="615"/>
      <c r="D1" s="615"/>
      <c r="E1" s="615"/>
      <c r="F1" s="615"/>
      <c r="G1" s="615"/>
      <c r="H1" s="615"/>
      <c r="I1" s="615"/>
      <c r="J1" s="1"/>
      <c r="K1" s="1"/>
      <c r="L1" s="1"/>
      <c r="M1" s="1"/>
      <c r="N1" s="1"/>
      <c r="O1" s="1"/>
      <c r="P1" s="1"/>
      <c r="Q1" s="1"/>
      <c r="R1" s="1"/>
      <c r="S1" s="1"/>
      <c r="T1" s="1"/>
      <c r="U1" s="1"/>
      <c r="V1" s="1"/>
      <c r="W1" s="1"/>
      <c r="X1" s="1"/>
      <c r="Y1" s="1"/>
      <c r="Z1" s="1"/>
      <c r="AA1" s="1"/>
      <c r="AB1" s="1"/>
      <c r="AC1" s="1"/>
      <c r="AD1" s="1"/>
    </row>
    <row r="2" spans="1:30" ht="91.5" customHeight="1" thickBot="1" x14ac:dyDescent="0.4">
      <c r="A2" s="658" t="s">
        <v>1205</v>
      </c>
      <c r="B2" s="658"/>
      <c r="C2" s="658"/>
      <c r="D2" s="658"/>
      <c r="E2" s="658"/>
      <c r="F2" s="658"/>
      <c r="G2" s="658"/>
      <c r="H2" s="646" t="s">
        <v>1206</v>
      </c>
      <c r="I2" s="646"/>
      <c r="J2" s="1"/>
      <c r="K2" s="1"/>
      <c r="L2" s="1"/>
      <c r="M2" s="1"/>
      <c r="N2" s="1"/>
      <c r="O2" s="1"/>
      <c r="P2" s="1"/>
      <c r="Q2" s="1"/>
      <c r="R2" s="1"/>
      <c r="S2" s="1"/>
      <c r="T2" s="1"/>
      <c r="U2" s="1"/>
      <c r="V2" s="1"/>
      <c r="W2" s="1"/>
      <c r="X2" s="1"/>
      <c r="Y2" s="1"/>
      <c r="Z2" s="1"/>
      <c r="AA2" s="1"/>
      <c r="AB2" s="1"/>
      <c r="AC2" s="1"/>
      <c r="AD2" s="1"/>
    </row>
    <row r="3" spans="1:30" ht="23.5" x14ac:dyDescent="0.35">
      <c r="A3" s="659" t="s">
        <v>1207</v>
      </c>
      <c r="B3" s="660"/>
      <c r="C3" s="660"/>
      <c r="D3" s="660"/>
      <c r="E3" s="660"/>
      <c r="F3" s="660"/>
      <c r="G3" s="660"/>
      <c r="H3" s="660"/>
      <c r="I3" s="661"/>
    </row>
    <row r="4" spans="1:30" ht="55.5" x14ac:dyDescent="0.35">
      <c r="A4" s="279" t="s">
        <v>1208</v>
      </c>
      <c r="B4" s="122" t="s">
        <v>1209</v>
      </c>
      <c r="C4" s="122" t="s">
        <v>1210</v>
      </c>
      <c r="D4" s="122" t="s">
        <v>1211</v>
      </c>
      <c r="E4" s="122" t="s">
        <v>1212</v>
      </c>
      <c r="F4" s="122" t="s">
        <v>1213</v>
      </c>
      <c r="G4" s="280" t="s">
        <v>1214</v>
      </c>
      <c r="H4" s="280" t="s">
        <v>1215</v>
      </c>
      <c r="I4" s="281" t="s">
        <v>1216</v>
      </c>
    </row>
    <row r="5" spans="1:30" x14ac:dyDescent="0.35">
      <c r="A5" s="654" t="s">
        <v>1217</v>
      </c>
      <c r="B5" s="8" t="s">
        <v>1218</v>
      </c>
      <c r="C5" s="8" t="s">
        <v>1219</v>
      </c>
      <c r="D5" s="8" t="s">
        <v>1219</v>
      </c>
      <c r="E5" s="8"/>
      <c r="F5" s="18" t="s">
        <v>1220</v>
      </c>
      <c r="G5" s="650" t="s">
        <v>1221</v>
      </c>
      <c r="H5" s="282" t="s">
        <v>1222</v>
      </c>
      <c r="I5" s="283" t="s">
        <v>1223</v>
      </c>
    </row>
    <row r="6" spans="1:30" ht="72.5" x14ac:dyDescent="0.35">
      <c r="A6" s="655"/>
      <c r="B6" s="8" t="s">
        <v>1224</v>
      </c>
      <c r="C6" s="8" t="s">
        <v>1218</v>
      </c>
      <c r="D6" s="8" t="s">
        <v>1225</v>
      </c>
      <c r="E6" s="8"/>
      <c r="F6" s="18" t="s">
        <v>1226</v>
      </c>
      <c r="G6" s="651"/>
      <c r="H6" s="282" t="s">
        <v>1222</v>
      </c>
      <c r="I6" s="283" t="s">
        <v>1223</v>
      </c>
    </row>
    <row r="7" spans="1:30" ht="29" x14ac:dyDescent="0.35">
      <c r="A7" s="448" t="s">
        <v>1227</v>
      </c>
      <c r="B7" s="8" t="s">
        <v>1218</v>
      </c>
      <c r="C7" s="8" t="s">
        <v>1227</v>
      </c>
      <c r="D7" s="8" t="s">
        <v>1228</v>
      </c>
      <c r="E7" s="8" t="s">
        <v>1229</v>
      </c>
      <c r="F7" s="18" t="s">
        <v>1230</v>
      </c>
      <c r="G7" s="282" t="s">
        <v>1231</v>
      </c>
      <c r="H7" s="282" t="s">
        <v>1232</v>
      </c>
      <c r="I7" s="283" t="s">
        <v>1233</v>
      </c>
    </row>
    <row r="8" spans="1:30" ht="43.5" x14ac:dyDescent="0.35">
      <c r="A8" s="654" t="s">
        <v>1234</v>
      </c>
      <c r="B8" s="8" t="s">
        <v>1218</v>
      </c>
      <c r="C8" s="8" t="s">
        <v>1234</v>
      </c>
      <c r="D8" s="8" t="s">
        <v>1228</v>
      </c>
      <c r="E8" s="656" t="s">
        <v>1229</v>
      </c>
      <c r="F8" s="18" t="s">
        <v>1235</v>
      </c>
      <c r="G8" s="650" t="s">
        <v>1221</v>
      </c>
      <c r="H8" s="282" t="s">
        <v>1232</v>
      </c>
      <c r="I8" s="283" t="s">
        <v>1233</v>
      </c>
    </row>
    <row r="9" spans="1:30" ht="87" x14ac:dyDescent="0.35">
      <c r="A9" s="655"/>
      <c r="B9" s="12" t="s">
        <v>1236</v>
      </c>
      <c r="C9" s="8" t="s">
        <v>1218</v>
      </c>
      <c r="D9" s="8" t="s">
        <v>1228</v>
      </c>
      <c r="E9" s="657"/>
      <c r="F9" s="18" t="s">
        <v>1237</v>
      </c>
      <c r="G9" s="651"/>
      <c r="H9" s="282" t="s">
        <v>1232</v>
      </c>
      <c r="I9" s="283" t="s">
        <v>1233</v>
      </c>
    </row>
    <row r="10" spans="1:30" x14ac:dyDescent="0.35">
      <c r="A10" s="654" t="s">
        <v>1238</v>
      </c>
      <c r="B10" s="8" t="s">
        <v>1218</v>
      </c>
      <c r="C10" s="8" t="s">
        <v>1238</v>
      </c>
      <c r="D10" s="8" t="s">
        <v>1228</v>
      </c>
      <c r="E10" s="656" t="s">
        <v>1229</v>
      </c>
      <c r="F10" s="18" t="s">
        <v>1239</v>
      </c>
      <c r="G10" s="650" t="s">
        <v>1221</v>
      </c>
      <c r="H10" s="282" t="s">
        <v>1232</v>
      </c>
      <c r="I10" s="283" t="s">
        <v>1233</v>
      </c>
    </row>
    <row r="11" spans="1:30" ht="72.5" x14ac:dyDescent="0.35">
      <c r="A11" s="655"/>
      <c r="B11" s="12" t="s">
        <v>1240</v>
      </c>
      <c r="C11" s="8" t="s">
        <v>1218</v>
      </c>
      <c r="D11" s="8" t="s">
        <v>1228</v>
      </c>
      <c r="E11" s="657"/>
      <c r="F11" s="18" t="s">
        <v>1241</v>
      </c>
      <c r="G11" s="651"/>
      <c r="H11" s="282" t="s">
        <v>1232</v>
      </c>
      <c r="I11" s="283" t="s">
        <v>1233</v>
      </c>
    </row>
    <row r="12" spans="1:30" ht="28.5" customHeight="1" x14ac:dyDescent="0.35">
      <c r="A12" s="272" t="s">
        <v>1242</v>
      </c>
      <c r="B12" s="12" t="s">
        <v>1242</v>
      </c>
      <c r="C12" s="8" t="s">
        <v>1218</v>
      </c>
      <c r="D12" s="8" t="s">
        <v>1228</v>
      </c>
      <c r="E12" s="21" t="s">
        <v>1243</v>
      </c>
      <c r="F12" s="18" t="s">
        <v>1244</v>
      </c>
      <c r="G12" s="282"/>
      <c r="H12" s="282"/>
      <c r="I12" s="283"/>
    </row>
    <row r="13" spans="1:30" x14ac:dyDescent="0.35">
      <c r="A13" s="272" t="s">
        <v>1245</v>
      </c>
      <c r="B13" s="12" t="s">
        <v>1218</v>
      </c>
      <c r="C13" s="8" t="s">
        <v>1245</v>
      </c>
      <c r="D13" s="8" t="s">
        <v>1228</v>
      </c>
      <c r="E13" s="21" t="s">
        <v>1229</v>
      </c>
      <c r="F13" s="18" t="s">
        <v>1246</v>
      </c>
      <c r="G13" s="282" t="s">
        <v>1231</v>
      </c>
      <c r="H13" s="282" t="s">
        <v>1232</v>
      </c>
      <c r="I13" s="283" t="s">
        <v>1233</v>
      </c>
    </row>
    <row r="14" spans="1:30" ht="29" x14ac:dyDescent="0.35">
      <c r="A14" s="273" t="s">
        <v>1247</v>
      </c>
      <c r="B14" s="8" t="s">
        <v>1218</v>
      </c>
      <c r="C14" s="8" t="s">
        <v>1248</v>
      </c>
      <c r="D14" s="8" t="s">
        <v>1228</v>
      </c>
      <c r="E14" s="22" t="s">
        <v>1229</v>
      </c>
      <c r="F14" s="18" t="s">
        <v>1249</v>
      </c>
      <c r="G14" s="282" t="s">
        <v>1231</v>
      </c>
      <c r="H14" s="282" t="s">
        <v>1232</v>
      </c>
      <c r="I14" s="283" t="s">
        <v>1223</v>
      </c>
    </row>
    <row r="15" spans="1:30" ht="29" x14ac:dyDescent="0.35">
      <c r="A15" s="274" t="s">
        <v>1250</v>
      </c>
      <c r="B15" s="19" t="s">
        <v>1251</v>
      </c>
      <c r="C15" s="8" t="s">
        <v>1218</v>
      </c>
      <c r="D15" s="8" t="s">
        <v>1228</v>
      </c>
      <c r="E15" s="22" t="s">
        <v>1229</v>
      </c>
      <c r="F15" s="18" t="s">
        <v>1252</v>
      </c>
      <c r="G15" s="282" t="s">
        <v>1231</v>
      </c>
      <c r="H15" s="282" t="s">
        <v>1253</v>
      </c>
      <c r="I15" s="283" t="s">
        <v>1223</v>
      </c>
    </row>
    <row r="16" spans="1:30" ht="29" x14ac:dyDescent="0.35">
      <c r="A16" s="449" t="s">
        <v>1254</v>
      </c>
      <c r="B16" s="19" t="s">
        <v>1254</v>
      </c>
      <c r="C16" s="8" t="s">
        <v>1218</v>
      </c>
      <c r="D16" s="8" t="s">
        <v>1228</v>
      </c>
      <c r="E16" s="22" t="s">
        <v>1229</v>
      </c>
      <c r="F16" s="18" t="s">
        <v>1252</v>
      </c>
      <c r="G16" s="282" t="s">
        <v>1231</v>
      </c>
      <c r="H16" s="282" t="s">
        <v>1253</v>
      </c>
      <c r="I16" s="283" t="s">
        <v>1223</v>
      </c>
    </row>
    <row r="17" spans="1:9" ht="29" x14ac:dyDescent="0.35">
      <c r="A17" s="648" t="s">
        <v>1255</v>
      </c>
      <c r="B17" s="12" t="s">
        <v>1255</v>
      </c>
      <c r="C17" s="8" t="s">
        <v>1218</v>
      </c>
      <c r="D17" s="8" t="s">
        <v>1256</v>
      </c>
      <c r="E17" s="8"/>
      <c r="F17" s="18" t="s">
        <v>1486</v>
      </c>
      <c r="G17" s="650" t="s">
        <v>1221</v>
      </c>
      <c r="H17" s="282" t="s">
        <v>1253</v>
      </c>
      <c r="I17" s="283" t="s">
        <v>1223</v>
      </c>
    </row>
    <row r="18" spans="1:9" ht="29" x14ac:dyDescent="0.35">
      <c r="A18" s="649"/>
      <c r="B18" s="12" t="s">
        <v>1218</v>
      </c>
      <c r="C18" s="8" t="s">
        <v>1255</v>
      </c>
      <c r="D18" s="8" t="s">
        <v>1256</v>
      </c>
      <c r="E18" s="8"/>
      <c r="F18" s="18" t="s">
        <v>1487</v>
      </c>
      <c r="G18" s="651"/>
      <c r="H18" s="282" t="s">
        <v>1253</v>
      </c>
      <c r="I18" s="283" t="s">
        <v>1223</v>
      </c>
    </row>
    <row r="19" spans="1:9" ht="29" x14ac:dyDescent="0.35">
      <c r="A19" s="652" t="s">
        <v>1257</v>
      </c>
      <c r="B19" s="12" t="s">
        <v>1257</v>
      </c>
      <c r="C19" s="8" t="s">
        <v>1218</v>
      </c>
      <c r="D19" s="8" t="s">
        <v>1256</v>
      </c>
      <c r="E19" s="8"/>
      <c r="F19" s="18" t="s">
        <v>1258</v>
      </c>
      <c r="G19" s="650" t="s">
        <v>1221</v>
      </c>
      <c r="H19" s="282" t="s">
        <v>1253</v>
      </c>
      <c r="I19" s="283" t="s">
        <v>1223</v>
      </c>
    </row>
    <row r="20" spans="1:9" ht="29" x14ac:dyDescent="0.35">
      <c r="A20" s="653"/>
      <c r="B20" s="8" t="s">
        <v>1218</v>
      </c>
      <c r="C20" s="12" t="s">
        <v>1257</v>
      </c>
      <c r="D20" s="8" t="s">
        <v>1256</v>
      </c>
      <c r="E20" s="8"/>
      <c r="F20" s="18" t="s">
        <v>1259</v>
      </c>
      <c r="G20" s="651"/>
      <c r="H20" s="282" t="s">
        <v>1253</v>
      </c>
      <c r="I20" s="283" t="s">
        <v>1223</v>
      </c>
    </row>
    <row r="21" spans="1:9" x14ac:dyDescent="0.35">
      <c r="A21" s="448" t="s">
        <v>1260</v>
      </c>
      <c r="B21" s="8" t="s">
        <v>1260</v>
      </c>
      <c r="C21" s="8" t="s">
        <v>1218</v>
      </c>
      <c r="D21" s="8" t="s">
        <v>1261</v>
      </c>
      <c r="E21" s="8"/>
      <c r="F21" s="20" t="s">
        <v>1262</v>
      </c>
      <c r="G21" s="282" t="s">
        <v>1231</v>
      </c>
      <c r="H21" s="282" t="s">
        <v>1253</v>
      </c>
      <c r="I21" s="283" t="s">
        <v>1223</v>
      </c>
    </row>
    <row r="22" spans="1:9" ht="72.5" x14ac:dyDescent="0.35">
      <c r="A22" s="271" t="s">
        <v>1263</v>
      </c>
      <c r="B22" s="8" t="s">
        <v>1263</v>
      </c>
      <c r="C22" s="8" t="s">
        <v>1218</v>
      </c>
      <c r="D22" s="8" t="s">
        <v>1228</v>
      </c>
      <c r="E22" s="45" t="s">
        <v>1264</v>
      </c>
      <c r="F22" s="20" t="s">
        <v>1265</v>
      </c>
      <c r="G22" s="282" t="s">
        <v>1221</v>
      </c>
      <c r="H22" s="282" t="s">
        <v>1253</v>
      </c>
      <c r="I22" s="283" t="s">
        <v>1266</v>
      </c>
    </row>
    <row r="23" spans="1:9" ht="29.5" thickBot="1" x14ac:dyDescent="0.4">
      <c r="A23" s="358" t="s">
        <v>1267</v>
      </c>
      <c r="B23" s="275" t="s">
        <v>1267</v>
      </c>
      <c r="C23" s="275" t="s">
        <v>1218</v>
      </c>
      <c r="D23" s="275" t="s">
        <v>1261</v>
      </c>
      <c r="E23" s="276"/>
      <c r="F23" s="277" t="s">
        <v>1268</v>
      </c>
      <c r="G23" s="284"/>
      <c r="H23" s="284"/>
      <c r="I23" s="285"/>
    </row>
    <row r="24" spans="1:9" x14ac:dyDescent="0.35">
      <c r="A24" s="9"/>
      <c r="B24" s="9"/>
      <c r="C24" s="9"/>
      <c r="D24" s="9"/>
      <c r="E24" s="9"/>
      <c r="F24" s="10"/>
      <c r="G24" s="10"/>
      <c r="H24" s="10"/>
      <c r="I24" s="11"/>
    </row>
    <row r="25" spans="1:9" x14ac:dyDescent="0.35">
      <c r="A25" s="9"/>
      <c r="B25" s="9"/>
      <c r="C25" s="9"/>
      <c r="D25" s="9"/>
      <c r="E25" s="9"/>
      <c r="F25" s="10"/>
      <c r="G25" s="10"/>
      <c r="H25" s="10"/>
      <c r="I25" s="11"/>
    </row>
    <row r="26" spans="1:9" x14ac:dyDescent="0.35">
      <c r="A26" s="9"/>
      <c r="B26" s="9"/>
      <c r="C26" s="9"/>
      <c r="D26" s="9"/>
      <c r="E26" s="9"/>
      <c r="F26" s="10"/>
      <c r="G26" s="10"/>
      <c r="H26" s="10"/>
      <c r="I26" s="11"/>
    </row>
    <row r="27" spans="1:9" x14ac:dyDescent="0.35">
      <c r="A27" s="9"/>
      <c r="B27" s="9"/>
      <c r="C27" s="9"/>
      <c r="D27" s="9"/>
      <c r="E27" s="9"/>
      <c r="F27" s="10"/>
      <c r="G27" s="10"/>
      <c r="H27" s="10"/>
      <c r="I27" s="11"/>
    </row>
    <row r="28" spans="1:9" x14ac:dyDescent="0.35">
      <c r="A28" s="9"/>
      <c r="B28" s="9"/>
      <c r="C28" s="9"/>
      <c r="D28" s="9"/>
      <c r="E28" s="9"/>
      <c r="F28" s="10"/>
      <c r="G28" s="10"/>
      <c r="H28" s="10"/>
      <c r="I28" s="11"/>
    </row>
    <row r="29" spans="1:9" x14ac:dyDescent="0.35">
      <c r="A29" s="9"/>
      <c r="B29" s="9"/>
      <c r="C29" s="9"/>
      <c r="D29" s="9"/>
      <c r="E29" s="9"/>
      <c r="F29" s="10"/>
      <c r="G29" s="10"/>
      <c r="H29" s="10"/>
      <c r="I29" s="11"/>
    </row>
    <row r="30" spans="1:9" x14ac:dyDescent="0.35">
      <c r="A30" s="9"/>
      <c r="B30" s="9"/>
      <c r="C30" s="9"/>
      <c r="D30" s="9"/>
      <c r="E30" s="9"/>
      <c r="F30" s="10"/>
      <c r="G30" s="10"/>
      <c r="H30" s="10"/>
      <c r="I30" s="11"/>
    </row>
    <row r="31" spans="1:9" x14ac:dyDescent="0.35">
      <c r="A31" s="9"/>
      <c r="B31" s="9"/>
      <c r="C31" s="9"/>
      <c r="D31" s="9"/>
      <c r="E31" s="9"/>
      <c r="F31" s="10"/>
      <c r="G31" s="10"/>
      <c r="H31" s="10"/>
      <c r="I31" s="11"/>
    </row>
    <row r="32" spans="1:9" x14ac:dyDescent="0.35">
      <c r="A32" s="9"/>
      <c r="B32" s="9"/>
      <c r="C32" s="9"/>
      <c r="D32" s="9"/>
      <c r="E32" s="9"/>
      <c r="F32" s="10"/>
      <c r="G32" s="10"/>
      <c r="H32" s="10"/>
      <c r="I32" s="11"/>
    </row>
    <row r="33" spans="1:9" x14ac:dyDescent="0.35">
      <c r="A33" s="9"/>
      <c r="B33" s="9"/>
      <c r="C33" s="9"/>
      <c r="D33" s="9"/>
      <c r="E33" s="9"/>
      <c r="F33" s="10"/>
      <c r="G33" s="10"/>
      <c r="H33" s="10"/>
      <c r="I33" s="11"/>
    </row>
    <row r="34" spans="1:9" x14ac:dyDescent="0.35">
      <c r="A34" s="9"/>
      <c r="B34" s="9"/>
      <c r="C34" s="9"/>
      <c r="D34" s="9"/>
      <c r="E34" s="9"/>
      <c r="F34" s="10"/>
      <c r="G34" s="10"/>
      <c r="H34" s="10"/>
      <c r="I34" s="11"/>
    </row>
    <row r="35" spans="1:9" x14ac:dyDescent="0.35">
      <c r="A35" s="9"/>
      <c r="B35" s="9"/>
      <c r="C35" s="9"/>
      <c r="D35" s="9"/>
      <c r="E35" s="9"/>
      <c r="F35" s="10"/>
      <c r="G35" s="10"/>
      <c r="H35" s="10"/>
      <c r="I35" s="11"/>
    </row>
    <row r="36" spans="1:9" x14ac:dyDescent="0.35">
      <c r="A36" s="9"/>
      <c r="B36" s="9"/>
      <c r="C36" s="9"/>
      <c r="D36" s="9"/>
      <c r="E36" s="9"/>
      <c r="F36" s="10"/>
      <c r="G36" s="10"/>
      <c r="H36" s="10"/>
      <c r="I36" s="11"/>
    </row>
    <row r="37" spans="1:9" x14ac:dyDescent="0.35">
      <c r="A37" s="9"/>
      <c r="B37" s="9"/>
      <c r="C37" s="9"/>
      <c r="D37" s="9"/>
      <c r="E37" s="9"/>
      <c r="F37" s="10"/>
      <c r="G37" s="10"/>
      <c r="H37" s="10"/>
      <c r="I37" s="11"/>
    </row>
    <row r="38" spans="1:9" x14ac:dyDescent="0.35">
      <c r="A38" s="9"/>
      <c r="B38" s="9"/>
      <c r="C38" s="9"/>
      <c r="D38" s="9"/>
      <c r="E38" s="9"/>
      <c r="F38" s="10"/>
      <c r="G38" s="10"/>
      <c r="H38" s="10"/>
      <c r="I38" s="11"/>
    </row>
    <row r="39" spans="1:9" x14ac:dyDescent="0.35">
      <c r="A39" s="9"/>
      <c r="B39" s="9"/>
      <c r="C39" s="9"/>
      <c r="D39" s="9"/>
      <c r="E39" s="9"/>
      <c r="F39" s="10"/>
      <c r="G39" s="10"/>
      <c r="H39" s="10"/>
      <c r="I39" s="11"/>
    </row>
    <row r="40" spans="1:9" x14ac:dyDescent="0.35">
      <c r="A40" s="9"/>
      <c r="B40" s="9"/>
      <c r="C40" s="9"/>
      <c r="D40" s="9"/>
      <c r="E40" s="9"/>
      <c r="F40" s="10"/>
      <c r="G40" s="10"/>
      <c r="H40" s="10"/>
      <c r="I40" s="11"/>
    </row>
    <row r="41" spans="1:9" x14ac:dyDescent="0.35">
      <c r="A41" s="9"/>
      <c r="B41" s="9"/>
      <c r="C41" s="9"/>
      <c r="D41" s="9"/>
      <c r="E41" s="9"/>
      <c r="F41" s="10"/>
      <c r="G41" s="10"/>
      <c r="H41" s="10"/>
      <c r="I41" s="11"/>
    </row>
    <row r="42" spans="1:9" x14ac:dyDescent="0.35">
      <c r="A42" s="9"/>
      <c r="B42" s="9"/>
      <c r="C42" s="9"/>
      <c r="D42" s="9"/>
      <c r="E42" s="9"/>
      <c r="F42" s="10"/>
      <c r="G42" s="10"/>
      <c r="H42" s="10"/>
      <c r="I42" s="11"/>
    </row>
    <row r="43" spans="1:9" x14ac:dyDescent="0.35">
      <c r="A43" s="9"/>
      <c r="B43" s="9"/>
      <c r="C43" s="9"/>
      <c r="D43" s="9"/>
      <c r="E43" s="9"/>
      <c r="F43" s="10"/>
      <c r="G43" s="10"/>
      <c r="H43" s="10"/>
      <c r="I43" s="11"/>
    </row>
    <row r="44" spans="1:9" x14ac:dyDescent="0.35">
      <c r="A44" s="9"/>
      <c r="B44" s="9"/>
      <c r="C44" s="9"/>
      <c r="D44" s="9"/>
      <c r="E44" s="9"/>
      <c r="F44" s="10"/>
      <c r="G44" s="10"/>
      <c r="H44" s="10"/>
      <c r="I44" s="11"/>
    </row>
    <row r="45" spans="1:9" x14ac:dyDescent="0.35">
      <c r="A45" s="9"/>
      <c r="B45" s="9"/>
      <c r="C45" s="9"/>
      <c r="D45" s="9"/>
      <c r="E45" s="9"/>
      <c r="F45" s="10"/>
      <c r="G45" s="10"/>
      <c r="H45" s="10"/>
      <c r="I45" s="11"/>
    </row>
    <row r="46" spans="1:9" x14ac:dyDescent="0.35">
      <c r="A46" s="9"/>
      <c r="B46" s="9"/>
      <c r="C46" s="9"/>
      <c r="D46" s="9"/>
      <c r="E46" s="9"/>
      <c r="F46" s="10"/>
      <c r="G46" s="10"/>
      <c r="H46" s="10"/>
      <c r="I46" s="11"/>
    </row>
    <row r="47" spans="1:9" x14ac:dyDescent="0.35">
      <c r="A47" s="9"/>
      <c r="B47" s="9"/>
      <c r="C47" s="9"/>
      <c r="D47" s="9"/>
      <c r="E47" s="9"/>
      <c r="F47" s="10"/>
      <c r="G47" s="10"/>
      <c r="H47" s="10"/>
      <c r="I47" s="11"/>
    </row>
    <row r="48" spans="1:9" x14ac:dyDescent="0.35">
      <c r="A48" s="9"/>
      <c r="B48" s="9"/>
      <c r="C48" s="9"/>
      <c r="D48" s="9"/>
      <c r="E48" s="9"/>
      <c r="F48" s="10"/>
      <c r="G48" s="10"/>
      <c r="H48" s="10"/>
      <c r="I48" s="11"/>
    </row>
    <row r="49" spans="1:9" x14ac:dyDescent="0.35">
      <c r="A49" s="9"/>
      <c r="B49" s="9"/>
      <c r="C49" s="9"/>
      <c r="D49" s="9"/>
      <c r="E49" s="9"/>
      <c r="F49" s="10"/>
      <c r="G49" s="10"/>
      <c r="H49" s="10"/>
      <c r="I49" s="11"/>
    </row>
    <row r="50" spans="1:9" x14ac:dyDescent="0.35">
      <c r="A50" s="9"/>
      <c r="B50" s="9"/>
      <c r="C50" s="9"/>
      <c r="D50" s="9"/>
      <c r="E50" s="9"/>
      <c r="F50" s="10"/>
      <c r="G50" s="10"/>
      <c r="H50" s="10"/>
      <c r="I50" s="11"/>
    </row>
    <row r="51" spans="1:9" x14ac:dyDescent="0.35">
      <c r="A51" s="9"/>
      <c r="B51" s="9"/>
      <c r="C51" s="9"/>
      <c r="D51" s="9"/>
      <c r="E51" s="9"/>
      <c r="F51" s="10"/>
      <c r="G51" s="10"/>
      <c r="H51" s="10"/>
      <c r="I51" s="11"/>
    </row>
    <row r="52" spans="1:9" x14ac:dyDescent="0.35">
      <c r="A52" s="9"/>
      <c r="B52" s="9"/>
      <c r="C52" s="9"/>
      <c r="D52" s="9"/>
      <c r="E52" s="9"/>
      <c r="F52" s="10"/>
      <c r="G52" s="10"/>
      <c r="H52" s="10"/>
      <c r="I52" s="11"/>
    </row>
    <row r="53" spans="1:9" x14ac:dyDescent="0.35">
      <c r="A53" s="9"/>
      <c r="B53" s="9"/>
      <c r="C53" s="9"/>
      <c r="D53" s="9"/>
      <c r="E53" s="9"/>
      <c r="F53" s="10"/>
      <c r="G53" s="10"/>
      <c r="H53" s="10"/>
      <c r="I53" s="11"/>
    </row>
    <row r="54" spans="1:9" x14ac:dyDescent="0.35">
      <c r="A54" s="9"/>
      <c r="B54" s="9"/>
      <c r="C54" s="9"/>
      <c r="D54" s="9"/>
      <c r="E54" s="9"/>
      <c r="F54" s="10"/>
      <c r="G54" s="10"/>
      <c r="H54" s="10"/>
      <c r="I54" s="11"/>
    </row>
    <row r="55" spans="1:9" x14ac:dyDescent="0.35">
      <c r="A55" s="9"/>
      <c r="B55" s="9"/>
      <c r="C55" s="9"/>
      <c r="D55" s="9"/>
      <c r="E55" s="9"/>
      <c r="F55" s="10"/>
      <c r="G55" s="10"/>
      <c r="H55" s="10"/>
      <c r="I55" s="11"/>
    </row>
    <row r="56" spans="1:9" x14ac:dyDescent="0.35">
      <c r="A56" s="9"/>
      <c r="B56" s="9"/>
      <c r="C56" s="9"/>
      <c r="D56" s="9"/>
      <c r="E56" s="9"/>
      <c r="F56" s="10"/>
      <c r="G56" s="10"/>
      <c r="H56" s="10"/>
      <c r="I56" s="11"/>
    </row>
    <row r="57" spans="1:9" x14ac:dyDescent="0.35">
      <c r="A57" s="9"/>
      <c r="B57" s="9"/>
      <c r="C57" s="9"/>
      <c r="D57" s="9"/>
      <c r="E57" s="9"/>
      <c r="F57" s="10"/>
      <c r="G57" s="10"/>
      <c r="H57" s="10"/>
      <c r="I57" s="11"/>
    </row>
    <row r="58" spans="1:9" x14ac:dyDescent="0.35">
      <c r="A58" s="9"/>
      <c r="B58" s="9"/>
      <c r="C58" s="9"/>
      <c r="D58" s="9"/>
      <c r="E58" s="9"/>
      <c r="F58" s="10"/>
      <c r="G58" s="10"/>
      <c r="H58" s="10"/>
      <c r="I58" s="11"/>
    </row>
    <row r="59" spans="1:9" x14ac:dyDescent="0.35">
      <c r="A59" s="9"/>
      <c r="B59" s="9"/>
      <c r="C59" s="9"/>
      <c r="D59" s="9"/>
      <c r="E59" s="9"/>
      <c r="F59" s="10"/>
      <c r="G59" s="10"/>
      <c r="H59" s="10"/>
      <c r="I59" s="11"/>
    </row>
    <row r="60" spans="1:9" x14ac:dyDescent="0.35">
      <c r="A60" s="9"/>
      <c r="B60" s="9"/>
      <c r="C60" s="9"/>
      <c r="D60" s="9"/>
      <c r="E60" s="9"/>
      <c r="F60" s="10"/>
      <c r="G60" s="10"/>
      <c r="H60" s="10"/>
      <c r="I60" s="11"/>
    </row>
    <row r="61" spans="1:9" x14ac:dyDescent="0.35">
      <c r="A61" s="9"/>
      <c r="B61" s="9"/>
      <c r="C61" s="9"/>
      <c r="D61" s="9"/>
      <c r="E61" s="9"/>
      <c r="F61" s="10"/>
      <c r="G61" s="10"/>
      <c r="H61" s="10"/>
      <c r="I61" s="11"/>
    </row>
    <row r="62" spans="1:9" x14ac:dyDescent="0.35">
      <c r="A62" s="9"/>
      <c r="B62" s="9"/>
      <c r="C62" s="9"/>
      <c r="D62" s="9"/>
      <c r="E62" s="9"/>
      <c r="F62" s="10"/>
      <c r="G62" s="10"/>
      <c r="H62" s="10"/>
      <c r="I62" s="11"/>
    </row>
    <row r="63" spans="1:9" x14ac:dyDescent="0.35">
      <c r="A63" s="9"/>
      <c r="B63" s="9"/>
      <c r="C63" s="9"/>
      <c r="D63" s="9"/>
      <c r="E63" s="9"/>
      <c r="F63" s="10"/>
      <c r="G63" s="10"/>
      <c r="H63" s="10"/>
      <c r="I63" s="11"/>
    </row>
    <row r="64" spans="1:9" x14ac:dyDescent="0.35">
      <c r="A64" s="9"/>
      <c r="B64" s="9"/>
      <c r="C64" s="9"/>
      <c r="D64" s="9"/>
      <c r="E64" s="9"/>
      <c r="F64" s="10"/>
      <c r="G64" s="10"/>
      <c r="H64" s="10"/>
      <c r="I64" s="11"/>
    </row>
    <row r="65" spans="1:9" x14ac:dyDescent="0.35">
      <c r="A65" s="9"/>
      <c r="B65" s="9"/>
      <c r="C65" s="9"/>
      <c r="D65" s="9"/>
      <c r="E65" s="9"/>
      <c r="F65" s="10"/>
      <c r="G65" s="10"/>
      <c r="H65" s="10"/>
      <c r="I65" s="11"/>
    </row>
    <row r="66" spans="1:9" x14ac:dyDescent="0.35">
      <c r="A66" s="9"/>
      <c r="B66" s="9"/>
      <c r="C66" s="9"/>
      <c r="D66" s="9"/>
      <c r="E66" s="9"/>
      <c r="F66" s="10"/>
      <c r="G66" s="10"/>
      <c r="H66" s="10"/>
      <c r="I66" s="11"/>
    </row>
    <row r="67" spans="1:9" x14ac:dyDescent="0.35">
      <c r="A67" s="9"/>
      <c r="B67" s="9"/>
      <c r="C67" s="9"/>
      <c r="D67" s="9"/>
      <c r="E67" s="9"/>
      <c r="F67" s="10"/>
      <c r="G67" s="10"/>
      <c r="H67" s="10"/>
      <c r="I67" s="11"/>
    </row>
    <row r="68" spans="1:9" x14ac:dyDescent="0.35">
      <c r="A68" s="9"/>
      <c r="B68" s="9"/>
      <c r="C68" s="9"/>
      <c r="D68" s="9"/>
      <c r="E68" s="9"/>
      <c r="F68" s="10"/>
      <c r="G68" s="10"/>
      <c r="H68" s="10"/>
      <c r="I68" s="11"/>
    </row>
    <row r="69" spans="1:9" x14ac:dyDescent="0.35">
      <c r="A69" s="9"/>
      <c r="B69" s="9"/>
      <c r="C69" s="9"/>
      <c r="D69" s="9"/>
      <c r="E69" s="9"/>
      <c r="F69" s="10"/>
      <c r="G69" s="10"/>
      <c r="H69" s="10"/>
      <c r="I69" s="11"/>
    </row>
    <row r="70" spans="1:9" x14ac:dyDescent="0.35">
      <c r="A70" s="9"/>
      <c r="B70" s="9"/>
      <c r="C70" s="9"/>
      <c r="D70" s="9"/>
      <c r="E70" s="9"/>
      <c r="F70" s="10"/>
      <c r="G70" s="10"/>
      <c r="H70" s="10"/>
      <c r="I70" s="11"/>
    </row>
    <row r="71" spans="1:9" x14ac:dyDescent="0.35">
      <c r="A71" s="9"/>
      <c r="B71" s="9"/>
      <c r="C71" s="9"/>
      <c r="D71" s="9"/>
      <c r="E71" s="9"/>
      <c r="F71" s="10"/>
      <c r="G71" s="10"/>
      <c r="H71" s="10"/>
      <c r="I71" s="11"/>
    </row>
    <row r="72" spans="1:9" x14ac:dyDescent="0.35">
      <c r="A72" s="9"/>
      <c r="B72" s="9"/>
      <c r="C72" s="9"/>
      <c r="D72" s="9"/>
      <c r="E72" s="9"/>
      <c r="F72" s="10"/>
      <c r="G72" s="10"/>
      <c r="H72" s="10"/>
      <c r="I72" s="11"/>
    </row>
    <row r="73" spans="1:9" x14ac:dyDescent="0.35">
      <c r="A73" s="9"/>
      <c r="B73" s="9"/>
      <c r="C73" s="9"/>
      <c r="D73" s="9"/>
      <c r="E73" s="9"/>
      <c r="F73" s="10"/>
      <c r="G73" s="10"/>
      <c r="H73" s="10"/>
      <c r="I73" s="11"/>
    </row>
    <row r="74" spans="1:9" x14ac:dyDescent="0.35">
      <c r="A74" s="9"/>
      <c r="B74" s="9"/>
      <c r="C74" s="9"/>
      <c r="D74" s="9"/>
      <c r="E74" s="9"/>
      <c r="F74" s="10"/>
      <c r="G74" s="10"/>
      <c r="H74" s="10"/>
      <c r="I74" s="11"/>
    </row>
    <row r="75" spans="1:9" x14ac:dyDescent="0.35">
      <c r="A75" s="9"/>
      <c r="B75" s="9"/>
      <c r="C75" s="9"/>
      <c r="D75" s="9"/>
      <c r="E75" s="9"/>
      <c r="F75" s="10"/>
      <c r="G75" s="10"/>
      <c r="H75" s="10"/>
      <c r="I75" s="11"/>
    </row>
    <row r="76" spans="1:9" x14ac:dyDescent="0.35">
      <c r="A76" s="9"/>
      <c r="B76" s="9"/>
      <c r="C76" s="9"/>
      <c r="D76" s="9"/>
      <c r="E76" s="9"/>
      <c r="F76" s="10"/>
      <c r="G76" s="10"/>
      <c r="H76" s="10"/>
      <c r="I76" s="11"/>
    </row>
    <row r="77" spans="1:9" x14ac:dyDescent="0.35">
      <c r="A77" s="9"/>
      <c r="B77" s="9"/>
      <c r="C77" s="9"/>
      <c r="D77" s="9"/>
      <c r="E77" s="9"/>
      <c r="F77" s="10"/>
      <c r="G77" s="10"/>
      <c r="H77" s="10"/>
      <c r="I77" s="11"/>
    </row>
    <row r="78" spans="1:9" x14ac:dyDescent="0.35">
      <c r="A78" s="9"/>
      <c r="B78" s="9"/>
      <c r="C78" s="9"/>
      <c r="D78" s="9"/>
      <c r="E78" s="9"/>
      <c r="F78" s="10"/>
      <c r="G78" s="10"/>
      <c r="H78" s="10"/>
      <c r="I78" s="11"/>
    </row>
    <row r="79" spans="1:9" x14ac:dyDescent="0.35">
      <c r="A79" s="9"/>
      <c r="B79" s="9"/>
      <c r="C79" s="9"/>
      <c r="D79" s="9"/>
      <c r="E79" s="9"/>
      <c r="F79" s="10"/>
      <c r="G79" s="10"/>
      <c r="H79" s="10"/>
      <c r="I79" s="11"/>
    </row>
    <row r="80" spans="1:9" x14ac:dyDescent="0.35">
      <c r="A80" s="9"/>
      <c r="B80" s="9"/>
      <c r="C80" s="9"/>
      <c r="D80" s="9"/>
      <c r="E80" s="9"/>
      <c r="F80" s="10"/>
      <c r="G80" s="10"/>
      <c r="H80" s="10"/>
      <c r="I80" s="11"/>
    </row>
    <row r="81" spans="1:9" x14ac:dyDescent="0.35">
      <c r="A81" s="9"/>
      <c r="B81" s="9"/>
      <c r="C81" s="9"/>
      <c r="D81" s="9"/>
      <c r="E81" s="9"/>
      <c r="F81" s="10"/>
      <c r="G81" s="10"/>
      <c r="H81" s="10"/>
      <c r="I81" s="11"/>
    </row>
    <row r="82" spans="1:9" x14ac:dyDescent="0.35">
      <c r="A82" s="9"/>
      <c r="B82" s="9"/>
      <c r="C82" s="9"/>
      <c r="D82" s="9"/>
      <c r="E82" s="9"/>
      <c r="F82" s="10"/>
      <c r="G82" s="10"/>
      <c r="H82" s="10"/>
      <c r="I82" s="11"/>
    </row>
    <row r="83" spans="1:9" x14ac:dyDescent="0.35">
      <c r="A83" s="9"/>
      <c r="B83" s="9"/>
      <c r="C83" s="9"/>
      <c r="D83" s="9"/>
      <c r="E83" s="9"/>
      <c r="F83" s="10"/>
      <c r="G83" s="10"/>
      <c r="H83" s="10"/>
      <c r="I83" s="11"/>
    </row>
    <row r="84" spans="1:9" x14ac:dyDescent="0.35">
      <c r="A84" s="9"/>
      <c r="B84" s="9"/>
      <c r="C84" s="9"/>
      <c r="D84" s="9"/>
      <c r="E84" s="9"/>
      <c r="F84" s="10"/>
      <c r="G84" s="10"/>
      <c r="H84" s="10"/>
      <c r="I84" s="11"/>
    </row>
    <row r="85" spans="1:9" x14ac:dyDescent="0.35">
      <c r="A85" s="9"/>
      <c r="B85" s="9"/>
      <c r="C85" s="9"/>
      <c r="D85" s="9"/>
      <c r="E85" s="9"/>
      <c r="F85" s="10"/>
      <c r="G85" s="10"/>
      <c r="H85" s="10"/>
      <c r="I85" s="11"/>
    </row>
    <row r="86" spans="1:9" x14ac:dyDescent="0.35">
      <c r="A86" s="9"/>
      <c r="B86" s="9"/>
      <c r="C86" s="9"/>
      <c r="D86" s="9"/>
      <c r="E86" s="9"/>
      <c r="F86" s="10"/>
      <c r="G86" s="10"/>
      <c r="H86" s="10"/>
      <c r="I86" s="11"/>
    </row>
    <row r="87" spans="1:9" x14ac:dyDescent="0.35">
      <c r="A87" s="9"/>
      <c r="B87" s="9"/>
      <c r="C87" s="9"/>
      <c r="D87" s="9"/>
      <c r="E87" s="9"/>
      <c r="F87" s="10"/>
      <c r="G87" s="10"/>
      <c r="H87" s="10"/>
      <c r="I87" s="11"/>
    </row>
    <row r="88" spans="1:9" x14ac:dyDescent="0.35">
      <c r="A88" s="9"/>
      <c r="B88" s="9"/>
      <c r="C88" s="9"/>
      <c r="D88" s="9"/>
      <c r="E88" s="9"/>
      <c r="F88" s="10"/>
      <c r="G88" s="10"/>
      <c r="H88" s="10"/>
      <c r="I88" s="11"/>
    </row>
    <row r="89" spans="1:9" x14ac:dyDescent="0.35">
      <c r="A89" s="9"/>
      <c r="B89" s="9"/>
      <c r="C89" s="9"/>
      <c r="D89" s="9"/>
      <c r="E89" s="9"/>
      <c r="F89" s="10"/>
      <c r="G89" s="10"/>
      <c r="H89" s="10"/>
      <c r="I89" s="11"/>
    </row>
    <row r="90" spans="1:9" x14ac:dyDescent="0.35">
      <c r="A90" s="9"/>
      <c r="B90" s="9"/>
      <c r="C90" s="9"/>
      <c r="D90" s="9"/>
      <c r="E90" s="9"/>
      <c r="F90" s="10"/>
      <c r="G90" s="10"/>
      <c r="H90" s="10"/>
      <c r="I90" s="11"/>
    </row>
    <row r="91" spans="1:9" x14ac:dyDescent="0.35">
      <c r="A91" s="9"/>
      <c r="B91" s="9"/>
      <c r="C91" s="9"/>
      <c r="D91" s="9"/>
      <c r="E91" s="9"/>
      <c r="F91" s="10"/>
      <c r="G91" s="10"/>
      <c r="H91" s="10"/>
      <c r="I91" s="11"/>
    </row>
    <row r="92" spans="1:9" x14ac:dyDescent="0.35">
      <c r="A92" s="9"/>
      <c r="B92" s="9"/>
      <c r="C92" s="9"/>
      <c r="D92" s="9"/>
      <c r="E92" s="9"/>
      <c r="F92" s="10"/>
      <c r="G92" s="10"/>
      <c r="H92" s="10"/>
      <c r="I92" s="11"/>
    </row>
    <row r="93" spans="1:9" x14ac:dyDescent="0.35">
      <c r="A93" s="9"/>
      <c r="B93" s="9"/>
      <c r="C93" s="9"/>
      <c r="D93" s="9"/>
      <c r="E93" s="9"/>
      <c r="F93" s="10"/>
      <c r="G93" s="10"/>
      <c r="H93" s="10"/>
      <c r="I93" s="11"/>
    </row>
    <row r="94" spans="1:9" x14ac:dyDescent="0.35">
      <c r="A94" s="9"/>
      <c r="B94" s="9"/>
      <c r="C94" s="9"/>
      <c r="D94" s="9"/>
      <c r="E94" s="9"/>
      <c r="F94" s="10"/>
      <c r="G94" s="10"/>
      <c r="H94" s="10"/>
      <c r="I94" s="11"/>
    </row>
    <row r="95" spans="1:9" x14ac:dyDescent="0.35">
      <c r="A95" s="9"/>
      <c r="B95" s="9"/>
      <c r="C95" s="9"/>
      <c r="D95" s="9"/>
      <c r="E95" s="9"/>
      <c r="F95" s="10"/>
      <c r="G95" s="10"/>
      <c r="H95" s="10"/>
      <c r="I95" s="11"/>
    </row>
    <row r="96" spans="1:9" x14ac:dyDescent="0.35">
      <c r="A96" s="9"/>
      <c r="B96" s="9"/>
      <c r="C96" s="9"/>
      <c r="D96" s="9"/>
      <c r="E96" s="9"/>
      <c r="F96" s="10"/>
      <c r="G96" s="10"/>
      <c r="H96" s="10"/>
      <c r="I96" s="11"/>
    </row>
    <row r="97" spans="1:9" x14ac:dyDescent="0.35">
      <c r="A97" s="9"/>
      <c r="B97" s="9"/>
      <c r="C97" s="9"/>
      <c r="D97" s="9"/>
      <c r="E97" s="9"/>
      <c r="F97" s="10"/>
      <c r="G97" s="10"/>
      <c r="H97" s="10"/>
      <c r="I97" s="11"/>
    </row>
    <row r="98" spans="1:9" x14ac:dyDescent="0.35">
      <c r="A98" s="9"/>
      <c r="B98" s="9"/>
      <c r="C98" s="9"/>
      <c r="D98" s="9"/>
      <c r="E98" s="9"/>
      <c r="F98" s="10"/>
      <c r="G98" s="10"/>
      <c r="H98" s="10"/>
      <c r="I98" s="11"/>
    </row>
    <row r="99" spans="1:9" x14ac:dyDescent="0.35">
      <c r="A99" s="9"/>
      <c r="B99" s="9"/>
      <c r="C99" s="9"/>
      <c r="D99" s="9"/>
      <c r="E99" s="9"/>
      <c r="F99" s="10"/>
      <c r="G99" s="10"/>
      <c r="H99" s="10"/>
      <c r="I99" s="11"/>
    </row>
    <row r="100" spans="1:9" x14ac:dyDescent="0.35">
      <c r="A100" s="9"/>
      <c r="B100" s="9"/>
      <c r="C100" s="9"/>
      <c r="D100" s="9"/>
      <c r="E100" s="9"/>
      <c r="F100" s="10"/>
      <c r="G100" s="10"/>
      <c r="H100" s="10"/>
      <c r="I100" s="11"/>
    </row>
    <row r="101" spans="1:9" x14ac:dyDescent="0.35">
      <c r="A101" s="9"/>
      <c r="B101" s="9"/>
      <c r="C101" s="9"/>
      <c r="D101" s="9"/>
      <c r="E101" s="9"/>
      <c r="F101" s="10"/>
      <c r="G101" s="10"/>
      <c r="H101" s="10"/>
      <c r="I101" s="11"/>
    </row>
    <row r="102" spans="1:9" x14ac:dyDescent="0.35">
      <c r="A102" s="9"/>
      <c r="B102" s="9"/>
      <c r="C102" s="9"/>
      <c r="D102" s="9"/>
      <c r="E102" s="9"/>
      <c r="F102" s="10"/>
      <c r="G102" s="10"/>
      <c r="H102" s="10"/>
      <c r="I102" s="11"/>
    </row>
    <row r="103" spans="1:9" x14ac:dyDescent="0.35">
      <c r="A103" s="9"/>
      <c r="B103" s="9"/>
      <c r="C103" s="9"/>
      <c r="D103" s="9"/>
      <c r="E103" s="9"/>
      <c r="F103" s="10"/>
      <c r="G103" s="10"/>
      <c r="H103" s="10"/>
      <c r="I103" s="11"/>
    </row>
    <row r="104" spans="1:9" x14ac:dyDescent="0.35">
      <c r="A104" s="9"/>
      <c r="B104" s="9"/>
      <c r="C104" s="9"/>
      <c r="D104" s="9"/>
      <c r="E104" s="9"/>
      <c r="F104" s="10"/>
      <c r="G104" s="10"/>
      <c r="H104" s="10"/>
      <c r="I104" s="11"/>
    </row>
    <row r="105" spans="1:9" x14ac:dyDescent="0.35">
      <c r="A105" s="9"/>
      <c r="B105" s="9"/>
      <c r="C105" s="9"/>
      <c r="D105" s="9"/>
      <c r="E105" s="9"/>
      <c r="F105" s="10"/>
      <c r="G105" s="10"/>
      <c r="H105" s="10"/>
      <c r="I105" s="11"/>
    </row>
    <row r="106" spans="1:9" x14ac:dyDescent="0.35">
      <c r="A106" s="9"/>
      <c r="B106" s="9"/>
      <c r="C106" s="9"/>
      <c r="D106" s="9"/>
      <c r="E106" s="9"/>
      <c r="F106" s="10"/>
      <c r="G106" s="10"/>
      <c r="H106" s="10"/>
      <c r="I106" s="11"/>
    </row>
    <row r="107" spans="1:9" x14ac:dyDescent="0.35">
      <c r="A107" s="9"/>
      <c r="B107" s="9"/>
      <c r="C107" s="9"/>
      <c r="D107" s="9"/>
      <c r="E107" s="9"/>
      <c r="F107" s="10"/>
      <c r="G107" s="10"/>
      <c r="H107" s="10"/>
      <c r="I107" s="11"/>
    </row>
    <row r="108" spans="1:9" x14ac:dyDescent="0.35">
      <c r="A108" s="9"/>
      <c r="B108" s="9"/>
      <c r="C108" s="9"/>
      <c r="D108" s="9"/>
      <c r="E108" s="9"/>
      <c r="F108" s="10"/>
      <c r="G108" s="10"/>
      <c r="H108" s="10"/>
      <c r="I108" s="11"/>
    </row>
    <row r="109" spans="1:9" x14ac:dyDescent="0.35">
      <c r="A109" s="9"/>
      <c r="B109" s="9"/>
      <c r="C109" s="9"/>
      <c r="D109" s="9"/>
      <c r="E109" s="9"/>
      <c r="F109" s="10"/>
      <c r="G109" s="10"/>
      <c r="H109" s="10"/>
      <c r="I109" s="11"/>
    </row>
    <row r="110" spans="1:9" x14ac:dyDescent="0.35">
      <c r="A110" s="9"/>
      <c r="B110" s="9"/>
      <c r="C110" s="9"/>
      <c r="D110" s="9"/>
      <c r="E110" s="9"/>
      <c r="F110" s="10"/>
      <c r="G110" s="10"/>
      <c r="H110" s="10"/>
      <c r="I110" s="11"/>
    </row>
    <row r="111" spans="1:9" x14ac:dyDescent="0.35">
      <c r="A111" s="9"/>
      <c r="B111" s="9"/>
      <c r="C111" s="9"/>
      <c r="D111" s="9"/>
      <c r="E111" s="9"/>
      <c r="F111" s="10"/>
      <c r="G111" s="10"/>
      <c r="H111" s="10"/>
      <c r="I111" s="11"/>
    </row>
    <row r="112" spans="1:9" x14ac:dyDescent="0.35">
      <c r="A112" s="9"/>
      <c r="B112" s="9"/>
      <c r="C112" s="9"/>
      <c r="D112" s="9"/>
      <c r="E112" s="9"/>
      <c r="F112" s="10"/>
      <c r="G112" s="10"/>
      <c r="H112" s="10"/>
      <c r="I112" s="11"/>
    </row>
    <row r="113" spans="1:9" x14ac:dyDescent="0.35">
      <c r="A113" s="9"/>
      <c r="B113" s="9"/>
      <c r="C113" s="9"/>
      <c r="D113" s="9"/>
      <c r="E113" s="9"/>
      <c r="F113" s="10"/>
      <c r="G113" s="10"/>
      <c r="H113" s="10"/>
      <c r="I113" s="11"/>
    </row>
    <row r="114" spans="1:9" x14ac:dyDescent="0.35">
      <c r="A114" s="9"/>
      <c r="B114" s="9"/>
      <c r="C114" s="9"/>
      <c r="D114" s="9"/>
      <c r="E114" s="9"/>
      <c r="F114" s="10"/>
      <c r="G114" s="10"/>
      <c r="H114" s="10"/>
      <c r="I114" s="11"/>
    </row>
    <row r="115" spans="1:9" x14ac:dyDescent="0.35">
      <c r="A115" s="9"/>
      <c r="B115" s="9"/>
      <c r="C115" s="9"/>
      <c r="D115" s="9"/>
      <c r="E115" s="9"/>
      <c r="F115" s="10"/>
      <c r="G115" s="10"/>
      <c r="H115" s="10"/>
      <c r="I115" s="11"/>
    </row>
    <row r="116" spans="1:9" x14ac:dyDescent="0.35">
      <c r="A116" s="9"/>
      <c r="B116" s="9"/>
      <c r="C116" s="9"/>
      <c r="D116" s="9"/>
      <c r="E116" s="9"/>
      <c r="F116" s="10"/>
      <c r="G116" s="10"/>
      <c r="H116" s="10"/>
      <c r="I116" s="11"/>
    </row>
    <row r="117" spans="1:9" x14ac:dyDescent="0.35">
      <c r="A117" s="9"/>
      <c r="B117" s="9"/>
      <c r="C117" s="9"/>
      <c r="D117" s="9"/>
      <c r="E117" s="9"/>
      <c r="F117" s="10"/>
      <c r="G117" s="10"/>
      <c r="H117" s="10"/>
      <c r="I117" s="11"/>
    </row>
    <row r="118" spans="1:9" x14ac:dyDescent="0.35">
      <c r="A118" s="9"/>
      <c r="B118" s="9"/>
      <c r="C118" s="9"/>
      <c r="D118" s="9"/>
      <c r="E118" s="9"/>
      <c r="F118" s="10"/>
      <c r="G118" s="10"/>
      <c r="H118" s="10"/>
      <c r="I118" s="11"/>
    </row>
    <row r="119" spans="1:9" x14ac:dyDescent="0.35">
      <c r="A119" s="9"/>
      <c r="B119" s="9"/>
      <c r="C119" s="9"/>
      <c r="D119" s="9"/>
      <c r="E119" s="9"/>
      <c r="F119" s="10"/>
      <c r="G119" s="10"/>
      <c r="H119" s="10"/>
      <c r="I119" s="11"/>
    </row>
    <row r="120" spans="1:9" x14ac:dyDescent="0.35">
      <c r="A120" s="9"/>
      <c r="B120" s="9"/>
      <c r="C120" s="9"/>
      <c r="D120" s="9"/>
      <c r="E120" s="9"/>
      <c r="F120" s="10"/>
      <c r="G120" s="10"/>
      <c r="H120" s="10"/>
      <c r="I120" s="11"/>
    </row>
    <row r="121" spans="1:9" x14ac:dyDescent="0.35">
      <c r="A121" s="9"/>
      <c r="B121" s="9"/>
      <c r="C121" s="9"/>
      <c r="D121" s="9"/>
      <c r="E121" s="9"/>
      <c r="F121" s="10"/>
      <c r="G121" s="10"/>
      <c r="H121" s="10"/>
      <c r="I121" s="11"/>
    </row>
    <row r="122" spans="1:9" x14ac:dyDescent="0.35">
      <c r="A122" s="9"/>
      <c r="B122" s="9"/>
      <c r="C122" s="9"/>
      <c r="D122" s="9"/>
      <c r="E122" s="9"/>
      <c r="F122" s="10"/>
      <c r="G122" s="10"/>
      <c r="H122" s="10"/>
      <c r="I122" s="11"/>
    </row>
    <row r="123" spans="1:9" x14ac:dyDescent="0.35">
      <c r="A123" s="9"/>
      <c r="B123" s="9"/>
      <c r="C123" s="9"/>
      <c r="D123" s="9"/>
      <c r="E123" s="9"/>
      <c r="F123" s="10"/>
      <c r="G123" s="10"/>
      <c r="H123" s="10"/>
      <c r="I123" s="11"/>
    </row>
    <row r="124" spans="1:9" x14ac:dyDescent="0.35">
      <c r="A124" s="9"/>
      <c r="B124" s="9"/>
      <c r="C124" s="9"/>
      <c r="D124" s="9"/>
      <c r="E124" s="9"/>
      <c r="F124" s="10"/>
      <c r="G124" s="10"/>
      <c r="H124" s="10"/>
      <c r="I124" s="11"/>
    </row>
    <row r="125" spans="1:9" x14ac:dyDescent="0.35">
      <c r="A125" s="9"/>
      <c r="B125" s="9"/>
      <c r="C125" s="9"/>
      <c r="D125" s="9"/>
      <c r="E125" s="9"/>
      <c r="F125" s="10"/>
      <c r="G125" s="10"/>
      <c r="H125" s="10"/>
      <c r="I125" s="11"/>
    </row>
    <row r="126" spans="1:9" x14ac:dyDescent="0.35">
      <c r="A126" s="9"/>
      <c r="B126" s="9"/>
      <c r="C126" s="9"/>
      <c r="D126" s="9"/>
      <c r="E126" s="9"/>
      <c r="F126" s="10"/>
      <c r="G126" s="10"/>
      <c r="H126" s="10"/>
      <c r="I126" s="11"/>
    </row>
    <row r="127" spans="1:9" x14ac:dyDescent="0.35">
      <c r="A127" s="9"/>
      <c r="B127" s="9"/>
      <c r="C127" s="9"/>
      <c r="D127" s="9"/>
      <c r="E127" s="9"/>
      <c r="F127" s="10"/>
      <c r="G127" s="10"/>
      <c r="H127" s="10"/>
      <c r="I127" s="11"/>
    </row>
    <row r="128" spans="1:9" x14ac:dyDescent="0.35">
      <c r="A128" s="9"/>
      <c r="B128" s="9"/>
      <c r="C128" s="9"/>
      <c r="D128" s="9"/>
      <c r="E128" s="9"/>
      <c r="F128" s="10"/>
      <c r="G128" s="10"/>
      <c r="H128" s="10"/>
      <c r="I128" s="11"/>
    </row>
    <row r="129" spans="1:9" x14ac:dyDescent="0.35">
      <c r="A129" s="9"/>
      <c r="B129" s="9"/>
      <c r="C129" s="9"/>
      <c r="D129" s="9"/>
      <c r="E129" s="9"/>
      <c r="F129" s="10"/>
      <c r="G129" s="10"/>
      <c r="H129" s="10"/>
      <c r="I129" s="11"/>
    </row>
    <row r="130" spans="1:9" x14ac:dyDescent="0.35">
      <c r="A130" s="9"/>
      <c r="B130" s="9"/>
      <c r="C130" s="9"/>
      <c r="D130" s="9"/>
      <c r="E130" s="9"/>
      <c r="F130" s="10"/>
      <c r="G130" s="10"/>
      <c r="H130" s="10"/>
      <c r="I130" s="11"/>
    </row>
    <row r="131" spans="1:9" x14ac:dyDescent="0.35">
      <c r="A131" s="9"/>
      <c r="B131" s="9"/>
      <c r="C131" s="9"/>
      <c r="D131" s="9"/>
      <c r="E131" s="9"/>
      <c r="F131" s="10"/>
      <c r="G131" s="10"/>
      <c r="H131" s="10"/>
      <c r="I131" s="11"/>
    </row>
    <row r="132" spans="1:9" x14ac:dyDescent="0.35">
      <c r="A132" s="9"/>
      <c r="B132" s="9"/>
      <c r="C132" s="9"/>
      <c r="D132" s="9"/>
      <c r="E132" s="9"/>
      <c r="F132" s="10"/>
      <c r="G132" s="10"/>
      <c r="H132" s="10"/>
      <c r="I132" s="11"/>
    </row>
    <row r="133" spans="1:9" x14ac:dyDescent="0.35">
      <c r="A133" s="9"/>
      <c r="B133" s="9"/>
      <c r="C133" s="9"/>
      <c r="D133" s="9"/>
      <c r="E133" s="9"/>
      <c r="F133" s="10"/>
      <c r="G133" s="10"/>
      <c r="H133" s="10"/>
      <c r="I133" s="11"/>
    </row>
    <row r="134" spans="1:9" x14ac:dyDescent="0.35">
      <c r="A134" s="9"/>
      <c r="B134" s="9"/>
      <c r="C134" s="9"/>
      <c r="D134" s="9"/>
      <c r="E134" s="9"/>
      <c r="F134" s="10"/>
      <c r="G134" s="10"/>
      <c r="H134" s="10"/>
      <c r="I134" s="11"/>
    </row>
    <row r="135" spans="1:9" x14ac:dyDescent="0.35">
      <c r="A135" s="9"/>
      <c r="B135" s="9"/>
      <c r="C135" s="9"/>
      <c r="D135" s="9"/>
      <c r="E135" s="9"/>
      <c r="F135" s="10"/>
      <c r="G135" s="10"/>
      <c r="H135" s="10"/>
      <c r="I135" s="11"/>
    </row>
    <row r="136" spans="1:9" x14ac:dyDescent="0.35">
      <c r="A136" s="9"/>
      <c r="B136" s="9"/>
      <c r="C136" s="9"/>
      <c r="D136" s="9"/>
      <c r="E136" s="9"/>
      <c r="F136" s="10"/>
      <c r="G136" s="10"/>
      <c r="H136" s="10"/>
      <c r="I136" s="11"/>
    </row>
    <row r="137" spans="1:9" x14ac:dyDescent="0.35">
      <c r="A137" s="9"/>
      <c r="B137" s="9"/>
      <c r="C137" s="9"/>
      <c r="D137" s="9"/>
      <c r="E137" s="9"/>
      <c r="F137" s="10"/>
      <c r="G137" s="10"/>
      <c r="H137" s="10"/>
      <c r="I137" s="11"/>
    </row>
    <row r="138" spans="1:9" x14ac:dyDescent="0.35">
      <c r="A138" s="9"/>
      <c r="B138" s="9"/>
      <c r="C138" s="9"/>
      <c r="D138" s="9"/>
      <c r="E138" s="9"/>
      <c r="F138" s="10"/>
      <c r="G138" s="10"/>
      <c r="H138" s="10"/>
      <c r="I138" s="11"/>
    </row>
    <row r="139" spans="1:9" x14ac:dyDescent="0.35">
      <c r="A139" s="9"/>
      <c r="B139" s="9"/>
      <c r="C139" s="9"/>
      <c r="D139" s="9"/>
      <c r="E139" s="9"/>
      <c r="F139" s="10"/>
      <c r="G139" s="10"/>
      <c r="H139" s="10"/>
      <c r="I139" s="11"/>
    </row>
    <row r="140" spans="1:9" x14ac:dyDescent="0.35">
      <c r="A140" s="9"/>
      <c r="B140" s="9"/>
      <c r="C140" s="9"/>
      <c r="D140" s="9"/>
      <c r="E140" s="9"/>
      <c r="F140" s="10"/>
      <c r="G140" s="10"/>
      <c r="H140" s="10"/>
      <c r="I140" s="11"/>
    </row>
    <row r="141" spans="1:9" x14ac:dyDescent="0.35">
      <c r="A141" s="9"/>
      <c r="B141" s="9"/>
      <c r="C141" s="9"/>
      <c r="D141" s="9"/>
      <c r="E141" s="9"/>
      <c r="F141" s="10"/>
      <c r="G141" s="10"/>
      <c r="H141" s="10"/>
      <c r="I141" s="11"/>
    </row>
    <row r="142" spans="1:9" x14ac:dyDescent="0.35">
      <c r="A142" s="9"/>
      <c r="B142" s="9"/>
      <c r="C142" s="9"/>
      <c r="D142" s="9"/>
      <c r="E142" s="9"/>
      <c r="F142" s="10"/>
      <c r="G142" s="10"/>
      <c r="H142" s="10"/>
      <c r="I142" s="11"/>
    </row>
    <row r="143" spans="1:9" x14ac:dyDescent="0.35">
      <c r="A143" s="9"/>
      <c r="B143" s="9"/>
      <c r="C143" s="9"/>
      <c r="D143" s="9"/>
      <c r="E143" s="9"/>
      <c r="F143" s="10"/>
      <c r="G143" s="10"/>
      <c r="H143" s="10"/>
      <c r="I143" s="11"/>
    </row>
    <row r="144" spans="1:9" x14ac:dyDescent="0.35">
      <c r="A144" s="9"/>
      <c r="B144" s="9"/>
      <c r="C144" s="9"/>
      <c r="D144" s="9"/>
      <c r="E144" s="9"/>
      <c r="F144" s="10"/>
      <c r="G144" s="10"/>
      <c r="H144" s="10"/>
      <c r="I144" s="11"/>
    </row>
    <row r="145" spans="1:9" x14ac:dyDescent="0.35">
      <c r="A145" s="9"/>
      <c r="B145" s="9"/>
      <c r="C145" s="9"/>
      <c r="D145" s="9"/>
      <c r="E145" s="9"/>
      <c r="F145" s="10"/>
      <c r="G145" s="10"/>
      <c r="H145" s="10"/>
      <c r="I145" s="11"/>
    </row>
    <row r="146" spans="1:9" x14ac:dyDescent="0.35">
      <c r="A146" s="9"/>
      <c r="B146" s="9"/>
      <c r="C146" s="9"/>
      <c r="D146" s="9"/>
      <c r="E146" s="9"/>
      <c r="F146" s="10"/>
      <c r="G146" s="10"/>
      <c r="H146" s="10"/>
      <c r="I146" s="11"/>
    </row>
    <row r="147" spans="1:9" x14ac:dyDescent="0.35">
      <c r="A147" s="9"/>
      <c r="B147" s="9"/>
      <c r="C147" s="9"/>
      <c r="D147" s="9"/>
      <c r="E147" s="9"/>
      <c r="F147" s="10"/>
      <c r="G147" s="10"/>
      <c r="H147" s="10"/>
      <c r="I147" s="11"/>
    </row>
    <row r="148" spans="1:9" x14ac:dyDescent="0.35">
      <c r="A148" s="9"/>
      <c r="B148" s="9"/>
      <c r="C148" s="9"/>
      <c r="D148" s="9"/>
      <c r="E148" s="9"/>
      <c r="F148" s="10"/>
      <c r="G148" s="10"/>
      <c r="H148" s="10"/>
      <c r="I148" s="11"/>
    </row>
    <row r="149" spans="1:9" x14ac:dyDescent="0.35">
      <c r="A149" s="9"/>
      <c r="B149" s="9"/>
      <c r="C149" s="9"/>
      <c r="D149" s="9"/>
      <c r="E149" s="9"/>
      <c r="F149" s="10"/>
      <c r="G149" s="10"/>
      <c r="H149" s="10"/>
      <c r="I149" s="11"/>
    </row>
    <row r="150" spans="1:9" x14ac:dyDescent="0.35">
      <c r="A150" s="9"/>
      <c r="B150" s="9"/>
      <c r="C150" s="9"/>
      <c r="D150" s="9"/>
      <c r="E150" s="9"/>
      <c r="F150" s="10"/>
      <c r="G150" s="10"/>
      <c r="H150" s="10"/>
      <c r="I150" s="11"/>
    </row>
    <row r="151" spans="1:9" x14ac:dyDescent="0.35">
      <c r="A151" s="9"/>
      <c r="B151" s="9"/>
      <c r="C151" s="9"/>
      <c r="D151" s="9"/>
      <c r="E151" s="9"/>
      <c r="F151" s="10"/>
      <c r="G151" s="10"/>
      <c r="H151" s="10"/>
      <c r="I151" s="11"/>
    </row>
    <row r="152" spans="1:9" x14ac:dyDescent="0.35">
      <c r="A152" s="9"/>
      <c r="B152" s="9"/>
      <c r="C152" s="9"/>
      <c r="D152" s="9"/>
      <c r="E152" s="9"/>
      <c r="F152" s="10"/>
      <c r="G152" s="10"/>
      <c r="H152" s="10"/>
      <c r="I152" s="11"/>
    </row>
    <row r="153" spans="1:9" x14ac:dyDescent="0.35">
      <c r="A153" s="9"/>
      <c r="B153" s="9"/>
      <c r="C153" s="9"/>
      <c r="D153" s="9"/>
      <c r="E153" s="9"/>
      <c r="F153" s="10"/>
      <c r="G153" s="10"/>
      <c r="H153" s="10"/>
      <c r="I153" s="11"/>
    </row>
    <row r="154" spans="1:9" x14ac:dyDescent="0.35">
      <c r="A154" s="9"/>
      <c r="B154" s="9"/>
      <c r="C154" s="9"/>
      <c r="D154" s="9"/>
      <c r="E154" s="9"/>
      <c r="F154" s="10"/>
      <c r="G154" s="10"/>
      <c r="H154" s="10"/>
      <c r="I154" s="11"/>
    </row>
    <row r="155" spans="1:9" x14ac:dyDescent="0.35">
      <c r="A155" s="9"/>
      <c r="B155" s="9"/>
      <c r="C155" s="9"/>
      <c r="D155" s="9"/>
      <c r="E155" s="9"/>
      <c r="F155" s="10"/>
      <c r="G155" s="10"/>
      <c r="H155" s="10"/>
      <c r="I155" s="11"/>
    </row>
    <row r="156" spans="1:9" x14ac:dyDescent="0.35">
      <c r="A156" s="9"/>
      <c r="B156" s="9"/>
      <c r="C156" s="9"/>
      <c r="D156" s="9"/>
      <c r="E156" s="9"/>
      <c r="F156" s="10"/>
      <c r="G156" s="10"/>
      <c r="H156" s="10"/>
      <c r="I156" s="11"/>
    </row>
    <row r="157" spans="1:9" x14ac:dyDescent="0.35">
      <c r="A157" s="9"/>
      <c r="B157" s="9"/>
      <c r="C157" s="9"/>
      <c r="D157" s="9"/>
      <c r="E157" s="9"/>
      <c r="F157" s="10"/>
      <c r="G157" s="10"/>
      <c r="H157" s="10"/>
      <c r="I157" s="11"/>
    </row>
    <row r="158" spans="1:9" x14ac:dyDescent="0.35">
      <c r="A158" s="9"/>
      <c r="B158" s="9"/>
      <c r="C158" s="9"/>
      <c r="D158" s="9"/>
      <c r="E158" s="9"/>
      <c r="F158" s="10"/>
      <c r="G158" s="10"/>
      <c r="H158" s="10"/>
      <c r="I158" s="11"/>
    </row>
    <row r="159" spans="1:9" x14ac:dyDescent="0.35">
      <c r="A159" s="9"/>
      <c r="B159" s="9"/>
      <c r="C159" s="9"/>
      <c r="D159" s="9"/>
      <c r="E159" s="9"/>
      <c r="F159" s="10"/>
      <c r="G159" s="10"/>
      <c r="H159" s="10"/>
      <c r="I159" s="11"/>
    </row>
    <row r="160" spans="1:9" x14ac:dyDescent="0.35">
      <c r="A160" s="9"/>
      <c r="B160" s="9"/>
      <c r="C160" s="9"/>
      <c r="D160" s="9"/>
      <c r="E160" s="9"/>
      <c r="F160" s="10"/>
      <c r="G160" s="10"/>
      <c r="H160" s="10"/>
      <c r="I160" s="11"/>
    </row>
    <row r="161" spans="1:9" x14ac:dyDescent="0.35">
      <c r="A161" s="9"/>
      <c r="B161" s="9"/>
      <c r="C161" s="9"/>
      <c r="D161" s="9"/>
      <c r="E161" s="9"/>
      <c r="F161" s="10"/>
      <c r="G161" s="10"/>
      <c r="H161" s="10"/>
      <c r="I161" s="11"/>
    </row>
    <row r="162" spans="1:9" x14ac:dyDescent="0.35">
      <c r="A162" s="9"/>
      <c r="B162" s="9"/>
      <c r="C162" s="9"/>
      <c r="D162" s="9"/>
      <c r="E162" s="9"/>
      <c r="F162" s="10"/>
      <c r="G162" s="10"/>
      <c r="H162" s="10"/>
      <c r="I162" s="11"/>
    </row>
    <row r="163" spans="1:9" x14ac:dyDescent="0.35">
      <c r="A163" s="9"/>
      <c r="B163" s="9"/>
      <c r="C163" s="9"/>
      <c r="D163" s="9"/>
      <c r="E163" s="9"/>
      <c r="F163" s="10"/>
      <c r="G163" s="10"/>
      <c r="H163" s="10"/>
      <c r="I163" s="11"/>
    </row>
    <row r="164" spans="1:9" x14ac:dyDescent="0.35">
      <c r="A164" s="9"/>
      <c r="B164" s="9"/>
      <c r="C164" s="9"/>
      <c r="D164" s="9"/>
      <c r="E164" s="9"/>
      <c r="F164" s="10"/>
      <c r="G164" s="10"/>
      <c r="H164" s="10"/>
      <c r="I164" s="11"/>
    </row>
    <row r="165" spans="1:9" x14ac:dyDescent="0.35">
      <c r="A165" s="9"/>
      <c r="B165" s="9"/>
      <c r="C165" s="9"/>
      <c r="D165" s="9"/>
      <c r="E165" s="9"/>
      <c r="F165" s="10"/>
      <c r="G165" s="10"/>
      <c r="H165" s="10"/>
      <c r="I165" s="11"/>
    </row>
    <row r="166" spans="1:9" x14ac:dyDescent="0.35">
      <c r="A166" s="9"/>
      <c r="B166" s="9"/>
      <c r="C166" s="9"/>
      <c r="D166" s="9"/>
      <c r="E166" s="9"/>
      <c r="F166" s="10"/>
      <c r="G166" s="10"/>
      <c r="H166" s="10"/>
      <c r="I166" s="11"/>
    </row>
    <row r="167" spans="1:9" x14ac:dyDescent="0.35">
      <c r="A167" s="9"/>
      <c r="B167" s="9"/>
      <c r="C167" s="9"/>
      <c r="D167" s="9"/>
      <c r="E167" s="9"/>
      <c r="F167" s="10"/>
      <c r="G167" s="10"/>
      <c r="H167" s="10"/>
      <c r="I167" s="11"/>
    </row>
    <row r="168" spans="1:9" x14ac:dyDescent="0.35">
      <c r="A168" s="9"/>
      <c r="B168" s="9"/>
      <c r="C168" s="9"/>
      <c r="D168" s="9"/>
      <c r="E168" s="9"/>
      <c r="F168" s="10"/>
      <c r="G168" s="10"/>
      <c r="H168" s="10"/>
      <c r="I168" s="11"/>
    </row>
    <row r="169" spans="1:9" x14ac:dyDescent="0.35">
      <c r="A169" s="9"/>
      <c r="B169" s="9"/>
      <c r="C169" s="9"/>
      <c r="D169" s="9"/>
      <c r="E169" s="9"/>
      <c r="F169" s="10"/>
      <c r="G169" s="10"/>
      <c r="H169" s="10"/>
      <c r="I169" s="11"/>
    </row>
    <row r="170" spans="1:9" x14ac:dyDescent="0.35">
      <c r="A170" s="9"/>
      <c r="B170" s="9"/>
      <c r="C170" s="9"/>
      <c r="D170" s="9"/>
      <c r="E170" s="9"/>
      <c r="F170" s="10"/>
      <c r="G170" s="10"/>
      <c r="H170" s="10"/>
      <c r="I170" s="11"/>
    </row>
    <row r="171" spans="1:9" x14ac:dyDescent="0.35">
      <c r="A171" s="9"/>
      <c r="B171" s="9"/>
      <c r="C171" s="9"/>
      <c r="D171" s="9"/>
      <c r="E171" s="9"/>
      <c r="F171" s="10"/>
      <c r="G171" s="10"/>
      <c r="H171" s="10"/>
      <c r="I171" s="11"/>
    </row>
    <row r="172" spans="1:9" x14ac:dyDescent="0.35">
      <c r="A172" s="9"/>
      <c r="B172" s="9"/>
      <c r="C172" s="9"/>
      <c r="D172" s="9"/>
      <c r="E172" s="9"/>
      <c r="F172" s="10"/>
      <c r="G172" s="10"/>
      <c r="H172" s="10"/>
      <c r="I172" s="11"/>
    </row>
    <row r="173" spans="1:9" x14ac:dyDescent="0.35">
      <c r="A173" s="9"/>
      <c r="B173" s="9"/>
      <c r="C173" s="9"/>
      <c r="D173" s="9"/>
      <c r="E173" s="9"/>
      <c r="F173" s="10"/>
      <c r="G173" s="10"/>
      <c r="H173" s="10"/>
      <c r="I173" s="11"/>
    </row>
    <row r="174" spans="1:9" x14ac:dyDescent="0.35">
      <c r="A174" s="9"/>
      <c r="B174" s="9"/>
      <c r="C174" s="9"/>
      <c r="D174" s="9"/>
      <c r="E174" s="9"/>
      <c r="F174" s="10"/>
      <c r="G174" s="10"/>
      <c r="H174" s="10"/>
      <c r="I174" s="11"/>
    </row>
    <row r="175" spans="1:9" x14ac:dyDescent="0.35">
      <c r="A175" s="9"/>
      <c r="B175" s="9"/>
      <c r="C175" s="9"/>
      <c r="D175" s="9"/>
      <c r="E175" s="9"/>
      <c r="F175" s="10"/>
      <c r="G175" s="10"/>
      <c r="H175" s="10"/>
      <c r="I175" s="11"/>
    </row>
    <row r="176" spans="1:9" x14ac:dyDescent="0.35">
      <c r="A176" s="9"/>
      <c r="B176" s="9"/>
      <c r="C176" s="9"/>
      <c r="D176" s="9"/>
      <c r="E176" s="9"/>
      <c r="F176" s="10"/>
      <c r="G176" s="10"/>
      <c r="H176" s="10"/>
      <c r="I176" s="11"/>
    </row>
    <row r="177" spans="1:9" x14ac:dyDescent="0.35">
      <c r="A177" s="9"/>
      <c r="B177" s="9"/>
      <c r="C177" s="9"/>
      <c r="D177" s="9"/>
      <c r="E177" s="9"/>
      <c r="F177" s="10"/>
      <c r="G177" s="10"/>
      <c r="H177" s="10"/>
      <c r="I177" s="11"/>
    </row>
    <row r="178" spans="1:9" x14ac:dyDescent="0.35">
      <c r="A178" s="9"/>
      <c r="B178" s="9"/>
      <c r="C178" s="9"/>
      <c r="D178" s="9"/>
      <c r="E178" s="9"/>
      <c r="F178" s="10"/>
      <c r="G178" s="10"/>
      <c r="H178" s="10"/>
      <c r="I178" s="11"/>
    </row>
    <row r="179" spans="1:9" x14ac:dyDescent="0.35">
      <c r="A179" s="9"/>
      <c r="B179" s="9"/>
      <c r="C179" s="9"/>
      <c r="D179" s="9"/>
      <c r="E179" s="9"/>
      <c r="F179" s="10"/>
      <c r="G179" s="10"/>
      <c r="H179" s="10"/>
      <c r="I179" s="11"/>
    </row>
    <row r="180" spans="1:9" x14ac:dyDescent="0.35">
      <c r="A180" s="9"/>
      <c r="B180" s="9"/>
      <c r="C180" s="9"/>
      <c r="D180" s="9"/>
      <c r="E180" s="9"/>
      <c r="F180" s="10"/>
      <c r="G180" s="10"/>
      <c r="H180" s="10"/>
      <c r="I180" s="11"/>
    </row>
    <row r="181" spans="1:9" x14ac:dyDescent="0.35">
      <c r="A181" s="9"/>
      <c r="B181" s="9"/>
      <c r="C181" s="9"/>
      <c r="D181" s="9"/>
      <c r="E181" s="9"/>
      <c r="F181" s="10"/>
      <c r="G181" s="10"/>
      <c r="H181" s="10"/>
      <c r="I181" s="11"/>
    </row>
    <row r="182" spans="1:9" x14ac:dyDescent="0.35">
      <c r="A182" s="9"/>
      <c r="B182" s="9"/>
      <c r="C182" s="9"/>
      <c r="D182" s="9"/>
      <c r="E182" s="9"/>
      <c r="F182" s="10"/>
      <c r="G182" s="10"/>
      <c r="H182" s="10"/>
      <c r="I182" s="11"/>
    </row>
    <row r="183" spans="1:9" x14ac:dyDescent="0.35">
      <c r="A183" s="9"/>
      <c r="B183" s="9"/>
      <c r="C183" s="9"/>
      <c r="D183" s="9"/>
      <c r="E183" s="9"/>
      <c r="F183" s="10"/>
      <c r="G183" s="10"/>
      <c r="H183" s="10"/>
      <c r="I183" s="11"/>
    </row>
    <row r="184" spans="1:9" x14ac:dyDescent="0.35">
      <c r="A184" s="9"/>
      <c r="B184" s="9"/>
      <c r="C184" s="9"/>
      <c r="D184" s="9"/>
      <c r="E184" s="9"/>
      <c r="F184" s="10"/>
      <c r="G184" s="10"/>
      <c r="H184" s="10"/>
      <c r="I184" s="11"/>
    </row>
    <row r="185" spans="1:9" x14ac:dyDescent="0.35">
      <c r="A185" s="9"/>
      <c r="B185" s="9"/>
      <c r="C185" s="9"/>
      <c r="D185" s="9"/>
      <c r="E185" s="9"/>
      <c r="F185" s="10"/>
      <c r="G185" s="10"/>
      <c r="H185" s="10"/>
      <c r="I185" s="11"/>
    </row>
    <row r="186" spans="1:9" x14ac:dyDescent="0.35">
      <c r="A186" s="9"/>
      <c r="B186" s="9"/>
      <c r="C186" s="9"/>
      <c r="D186" s="9"/>
      <c r="E186" s="9"/>
      <c r="F186" s="10"/>
      <c r="G186" s="10"/>
      <c r="H186" s="10"/>
      <c r="I186" s="11"/>
    </row>
    <row r="187" spans="1:9" x14ac:dyDescent="0.35">
      <c r="A187" s="9"/>
      <c r="B187" s="9"/>
      <c r="C187" s="9"/>
      <c r="D187" s="9"/>
      <c r="E187" s="9"/>
      <c r="F187" s="10"/>
      <c r="G187" s="10"/>
      <c r="H187" s="10"/>
      <c r="I187" s="11"/>
    </row>
    <row r="188" spans="1:9" x14ac:dyDescent="0.35">
      <c r="A188" s="9"/>
      <c r="B188" s="9"/>
      <c r="C188" s="9"/>
      <c r="D188" s="9"/>
      <c r="E188" s="9"/>
      <c r="F188" s="10"/>
      <c r="G188" s="10"/>
      <c r="H188" s="10"/>
      <c r="I188" s="11"/>
    </row>
    <row r="189" spans="1:9" x14ac:dyDescent="0.35">
      <c r="A189" s="9"/>
      <c r="B189" s="9"/>
      <c r="C189" s="9"/>
      <c r="D189" s="9"/>
      <c r="E189" s="9"/>
      <c r="F189" s="10"/>
      <c r="G189" s="10"/>
      <c r="H189" s="10"/>
      <c r="I189" s="11"/>
    </row>
    <row r="190" spans="1:9" x14ac:dyDescent="0.35">
      <c r="A190" s="9"/>
      <c r="B190" s="9"/>
      <c r="C190" s="9"/>
      <c r="D190" s="9"/>
      <c r="E190" s="9"/>
      <c r="F190" s="10"/>
      <c r="G190" s="10"/>
      <c r="H190" s="10"/>
      <c r="I190" s="11"/>
    </row>
    <row r="191" spans="1:9" x14ac:dyDescent="0.35">
      <c r="A191" s="9"/>
      <c r="B191" s="9"/>
      <c r="C191" s="9"/>
      <c r="D191" s="9"/>
      <c r="E191" s="9"/>
      <c r="F191" s="10"/>
      <c r="G191" s="10"/>
      <c r="H191" s="10"/>
      <c r="I191" s="11"/>
    </row>
    <row r="192" spans="1:9" x14ac:dyDescent="0.35">
      <c r="A192" s="9"/>
      <c r="B192" s="9"/>
      <c r="C192" s="9"/>
      <c r="D192" s="9"/>
      <c r="E192" s="9"/>
      <c r="F192" s="10"/>
      <c r="G192" s="10"/>
      <c r="H192" s="10"/>
      <c r="I192" s="11"/>
    </row>
    <row r="193" spans="1:9" x14ac:dyDescent="0.35">
      <c r="A193" s="9"/>
      <c r="B193" s="9"/>
      <c r="C193" s="9"/>
      <c r="D193" s="9"/>
      <c r="E193" s="9"/>
      <c r="F193" s="10"/>
      <c r="G193" s="10"/>
      <c r="H193" s="10"/>
      <c r="I193" s="11"/>
    </row>
    <row r="194" spans="1:9" x14ac:dyDescent="0.35">
      <c r="A194" s="9"/>
      <c r="B194" s="9"/>
      <c r="C194" s="9"/>
      <c r="D194" s="9"/>
      <c r="E194" s="9"/>
      <c r="F194" s="10"/>
      <c r="G194" s="10"/>
      <c r="H194" s="10"/>
      <c r="I194" s="11"/>
    </row>
    <row r="195" spans="1:9" x14ac:dyDescent="0.35">
      <c r="A195" s="9"/>
      <c r="B195" s="9"/>
      <c r="C195" s="9"/>
      <c r="D195" s="9"/>
      <c r="E195" s="9"/>
      <c r="F195" s="10"/>
      <c r="G195" s="10"/>
      <c r="H195" s="10"/>
      <c r="I195" s="11"/>
    </row>
    <row r="196" spans="1:9" x14ac:dyDescent="0.35">
      <c r="A196" s="9"/>
      <c r="B196" s="9"/>
      <c r="C196" s="9"/>
      <c r="D196" s="9"/>
      <c r="E196" s="9"/>
      <c r="F196" s="10"/>
      <c r="G196" s="10"/>
      <c r="H196" s="10"/>
      <c r="I196" s="11"/>
    </row>
    <row r="197" spans="1:9" x14ac:dyDescent="0.35">
      <c r="A197" s="9"/>
      <c r="B197" s="9"/>
      <c r="C197" s="9"/>
      <c r="D197" s="9"/>
      <c r="E197" s="9"/>
      <c r="F197" s="10"/>
      <c r="G197" s="10"/>
      <c r="H197" s="10"/>
      <c r="I197" s="11"/>
    </row>
    <row r="198" spans="1:9" x14ac:dyDescent="0.35">
      <c r="A198" s="9"/>
      <c r="B198" s="9"/>
      <c r="C198" s="9"/>
      <c r="D198" s="9"/>
      <c r="E198" s="9"/>
      <c r="F198" s="10"/>
      <c r="G198" s="10"/>
      <c r="H198" s="10"/>
      <c r="I198" s="11"/>
    </row>
    <row r="199" spans="1:9" x14ac:dyDescent="0.35">
      <c r="A199" s="9"/>
      <c r="B199" s="9"/>
      <c r="C199" s="9"/>
      <c r="D199" s="9"/>
      <c r="E199" s="9"/>
      <c r="F199" s="10"/>
      <c r="G199" s="10"/>
      <c r="H199" s="10"/>
      <c r="I199" s="11"/>
    </row>
    <row r="200" spans="1:9" x14ac:dyDescent="0.35">
      <c r="A200" s="9"/>
      <c r="B200" s="9"/>
      <c r="C200" s="9"/>
      <c r="D200" s="9"/>
      <c r="E200" s="9"/>
      <c r="F200" s="10"/>
      <c r="G200" s="10"/>
      <c r="H200" s="10"/>
      <c r="I200" s="11"/>
    </row>
    <row r="201" spans="1:9" x14ac:dyDescent="0.35">
      <c r="A201" s="9"/>
      <c r="B201" s="9"/>
      <c r="C201" s="9"/>
      <c r="D201" s="9"/>
      <c r="E201" s="9"/>
      <c r="F201" s="10"/>
      <c r="G201" s="10"/>
      <c r="H201" s="10"/>
      <c r="I201" s="11"/>
    </row>
    <row r="202" spans="1:9" x14ac:dyDescent="0.35">
      <c r="A202" s="9"/>
      <c r="B202" s="9"/>
      <c r="C202" s="9"/>
      <c r="D202" s="9"/>
      <c r="E202" s="9"/>
      <c r="F202" s="10"/>
      <c r="G202" s="10"/>
      <c r="H202" s="10"/>
      <c r="I202" s="11"/>
    </row>
    <row r="203" spans="1:9" x14ac:dyDescent="0.35">
      <c r="A203" s="9"/>
      <c r="B203" s="9"/>
      <c r="C203" s="9"/>
      <c r="D203" s="9"/>
      <c r="E203" s="9"/>
      <c r="F203" s="10"/>
      <c r="G203" s="10"/>
      <c r="H203" s="10"/>
      <c r="I203" s="11"/>
    </row>
    <row r="204" spans="1:9" x14ac:dyDescent="0.35">
      <c r="A204" s="9"/>
      <c r="B204" s="9"/>
      <c r="C204" s="9"/>
      <c r="D204" s="9"/>
      <c r="E204" s="9"/>
      <c r="F204" s="10"/>
      <c r="G204" s="10"/>
      <c r="H204" s="10"/>
      <c r="I204" s="11"/>
    </row>
    <row r="205" spans="1:9" x14ac:dyDescent="0.35">
      <c r="A205" s="9"/>
      <c r="B205" s="9"/>
      <c r="C205" s="9"/>
      <c r="D205" s="9"/>
      <c r="E205" s="9"/>
      <c r="F205" s="10"/>
      <c r="G205" s="10"/>
      <c r="H205" s="10"/>
      <c r="I205" s="11"/>
    </row>
    <row r="206" spans="1:9" x14ac:dyDescent="0.35">
      <c r="A206" s="9"/>
      <c r="B206" s="9"/>
      <c r="C206" s="9"/>
      <c r="D206" s="9"/>
      <c r="E206" s="9"/>
      <c r="F206" s="10"/>
      <c r="G206" s="10"/>
      <c r="H206" s="10"/>
      <c r="I206" s="11"/>
    </row>
    <row r="207" spans="1:9" x14ac:dyDescent="0.35">
      <c r="A207" s="9"/>
      <c r="B207" s="9"/>
      <c r="C207" s="9"/>
      <c r="D207" s="9"/>
      <c r="E207" s="9"/>
      <c r="F207" s="10"/>
      <c r="G207" s="10"/>
      <c r="H207" s="10"/>
      <c r="I207" s="11"/>
    </row>
    <row r="208" spans="1:9" x14ac:dyDescent="0.35">
      <c r="A208" s="9"/>
      <c r="B208" s="9"/>
      <c r="C208" s="9"/>
      <c r="D208" s="9"/>
      <c r="E208" s="9"/>
      <c r="F208" s="10"/>
      <c r="G208" s="10"/>
      <c r="H208" s="10"/>
      <c r="I208" s="11"/>
    </row>
    <row r="209" spans="1:9" x14ac:dyDescent="0.35">
      <c r="A209" s="9"/>
      <c r="B209" s="9"/>
      <c r="C209" s="9"/>
      <c r="D209" s="9"/>
      <c r="E209" s="9"/>
      <c r="F209" s="10"/>
      <c r="G209" s="10"/>
      <c r="H209" s="10"/>
      <c r="I209" s="11"/>
    </row>
    <row r="210" spans="1:9" x14ac:dyDescent="0.35">
      <c r="A210" s="9"/>
      <c r="B210" s="9"/>
      <c r="C210" s="9"/>
      <c r="D210" s="9"/>
      <c r="E210" s="9"/>
      <c r="F210" s="10"/>
      <c r="G210" s="10"/>
      <c r="H210" s="10"/>
      <c r="I210" s="11"/>
    </row>
    <row r="211" spans="1:9" x14ac:dyDescent="0.35">
      <c r="A211" s="9"/>
      <c r="B211" s="9"/>
      <c r="C211" s="9"/>
      <c r="D211" s="9"/>
      <c r="E211" s="9"/>
      <c r="F211" s="10"/>
      <c r="G211" s="10"/>
      <c r="H211" s="10"/>
      <c r="I211" s="11"/>
    </row>
    <row r="212" spans="1:9" x14ac:dyDescent="0.35">
      <c r="A212" s="9"/>
      <c r="B212" s="9"/>
      <c r="C212" s="9"/>
      <c r="D212" s="9"/>
      <c r="E212" s="9"/>
      <c r="F212" s="10"/>
      <c r="G212" s="10"/>
      <c r="H212" s="10"/>
      <c r="I212" s="11"/>
    </row>
    <row r="213" spans="1:9" x14ac:dyDescent="0.35">
      <c r="A213" s="9"/>
      <c r="B213" s="9"/>
      <c r="C213" s="9"/>
      <c r="D213" s="9"/>
      <c r="E213" s="9"/>
      <c r="F213" s="10"/>
      <c r="G213" s="10"/>
      <c r="H213" s="10"/>
      <c r="I213" s="11"/>
    </row>
    <row r="214" spans="1:9" x14ac:dyDescent="0.35">
      <c r="A214" s="9"/>
      <c r="B214" s="9"/>
      <c r="C214" s="9"/>
      <c r="D214" s="9"/>
      <c r="E214" s="9"/>
      <c r="F214" s="10"/>
      <c r="G214" s="10"/>
      <c r="H214" s="10"/>
      <c r="I214" s="11"/>
    </row>
    <row r="215" spans="1:9" x14ac:dyDescent="0.35">
      <c r="A215" s="9"/>
      <c r="B215" s="9"/>
      <c r="C215" s="9"/>
      <c r="D215" s="9"/>
      <c r="E215" s="9"/>
      <c r="F215" s="10"/>
      <c r="G215" s="10"/>
      <c r="H215" s="10"/>
      <c r="I215" s="11"/>
    </row>
    <row r="216" spans="1:9" x14ac:dyDescent="0.35">
      <c r="A216" s="9"/>
      <c r="B216" s="9"/>
      <c r="C216" s="9"/>
      <c r="D216" s="9"/>
      <c r="E216" s="9"/>
      <c r="F216" s="10"/>
      <c r="G216" s="10"/>
      <c r="H216" s="10"/>
      <c r="I216" s="11"/>
    </row>
    <row r="217" spans="1:9" x14ac:dyDescent="0.35">
      <c r="A217" s="9"/>
      <c r="B217" s="9"/>
      <c r="C217" s="9"/>
      <c r="D217" s="9"/>
      <c r="E217" s="9"/>
      <c r="F217" s="10"/>
      <c r="G217" s="10"/>
      <c r="H217" s="10"/>
      <c r="I217" s="11"/>
    </row>
    <row r="218" spans="1:9" x14ac:dyDescent="0.35">
      <c r="A218" s="9"/>
      <c r="B218" s="9"/>
      <c r="C218" s="9"/>
      <c r="D218" s="9"/>
      <c r="E218" s="9"/>
      <c r="F218" s="10"/>
      <c r="G218" s="10"/>
      <c r="H218" s="10"/>
      <c r="I218" s="11"/>
    </row>
    <row r="219" spans="1:9" x14ac:dyDescent="0.35">
      <c r="A219" s="9"/>
      <c r="B219" s="9"/>
      <c r="C219" s="9"/>
      <c r="D219" s="9"/>
      <c r="E219" s="9"/>
      <c r="F219" s="10"/>
      <c r="G219" s="10"/>
      <c r="H219" s="10"/>
      <c r="I219" s="11"/>
    </row>
    <row r="220" spans="1:9" x14ac:dyDescent="0.35">
      <c r="A220" s="9"/>
      <c r="B220" s="9"/>
      <c r="C220" s="9"/>
      <c r="D220" s="9"/>
      <c r="E220" s="9"/>
      <c r="F220" s="10"/>
      <c r="G220" s="10"/>
      <c r="H220" s="10"/>
      <c r="I220" s="11"/>
    </row>
    <row r="221" spans="1:9" x14ac:dyDescent="0.35">
      <c r="A221" s="9"/>
      <c r="B221" s="9"/>
      <c r="C221" s="9"/>
      <c r="D221" s="9"/>
      <c r="E221" s="9"/>
      <c r="F221" s="10"/>
      <c r="G221" s="10"/>
      <c r="H221" s="10"/>
      <c r="I221" s="11"/>
    </row>
    <row r="222" spans="1:9" x14ac:dyDescent="0.35">
      <c r="A222" s="9"/>
      <c r="B222" s="9"/>
      <c r="C222" s="9"/>
      <c r="D222" s="9"/>
      <c r="E222" s="9"/>
      <c r="F222" s="10"/>
      <c r="G222" s="10"/>
      <c r="H222" s="10"/>
      <c r="I222" s="11"/>
    </row>
    <row r="223" spans="1:9" x14ac:dyDescent="0.35">
      <c r="A223" s="9"/>
      <c r="B223" s="9"/>
      <c r="C223" s="9"/>
      <c r="D223" s="9"/>
      <c r="E223" s="9"/>
      <c r="F223" s="10"/>
      <c r="G223" s="10"/>
      <c r="H223" s="10"/>
      <c r="I223" s="11"/>
    </row>
    <row r="224" spans="1:9" x14ac:dyDescent="0.35">
      <c r="A224" s="9"/>
      <c r="B224" s="9"/>
      <c r="C224" s="9"/>
      <c r="D224" s="9"/>
      <c r="E224" s="9"/>
      <c r="F224" s="10"/>
      <c r="G224" s="10"/>
      <c r="H224" s="10"/>
      <c r="I224" s="11"/>
    </row>
    <row r="225" spans="1:9" x14ac:dyDescent="0.35">
      <c r="A225" s="9"/>
      <c r="B225" s="9"/>
      <c r="C225" s="9"/>
      <c r="D225" s="9"/>
      <c r="E225" s="9"/>
      <c r="F225" s="10"/>
      <c r="G225" s="10"/>
      <c r="H225" s="10"/>
      <c r="I225" s="11"/>
    </row>
    <row r="226" spans="1:9" x14ac:dyDescent="0.35">
      <c r="A226" s="9"/>
      <c r="B226" s="9"/>
      <c r="C226" s="9"/>
      <c r="D226" s="9"/>
      <c r="E226" s="9"/>
      <c r="F226" s="10"/>
      <c r="G226" s="10"/>
      <c r="H226" s="10"/>
      <c r="I226" s="11"/>
    </row>
    <row r="227" spans="1:9" x14ac:dyDescent="0.35">
      <c r="A227" s="9"/>
      <c r="B227" s="9"/>
      <c r="C227" s="9"/>
      <c r="D227" s="9"/>
      <c r="E227" s="9"/>
      <c r="F227" s="10"/>
      <c r="G227" s="10"/>
      <c r="H227" s="10"/>
      <c r="I227" s="11"/>
    </row>
    <row r="228" spans="1:9" x14ac:dyDescent="0.35">
      <c r="A228" s="9"/>
      <c r="B228" s="9"/>
      <c r="C228" s="9"/>
      <c r="D228" s="9"/>
      <c r="E228" s="9"/>
      <c r="F228" s="10"/>
      <c r="G228" s="10"/>
      <c r="H228" s="10"/>
      <c r="I228" s="11"/>
    </row>
    <row r="229" spans="1:9" x14ac:dyDescent="0.35">
      <c r="A229" s="9"/>
      <c r="B229" s="9"/>
      <c r="C229" s="9"/>
      <c r="D229" s="9"/>
      <c r="E229" s="9"/>
      <c r="F229" s="10"/>
      <c r="G229" s="10"/>
      <c r="H229" s="10"/>
      <c r="I229" s="11"/>
    </row>
    <row r="230" spans="1:9" x14ac:dyDescent="0.35">
      <c r="A230" s="9"/>
      <c r="B230" s="9"/>
      <c r="C230" s="9"/>
      <c r="D230" s="9"/>
      <c r="E230" s="9"/>
      <c r="F230" s="10"/>
      <c r="G230" s="10"/>
      <c r="H230" s="10"/>
      <c r="I230" s="11"/>
    </row>
    <row r="231" spans="1:9" x14ac:dyDescent="0.35">
      <c r="A231" s="9"/>
      <c r="B231" s="9"/>
      <c r="C231" s="9"/>
      <c r="D231" s="9"/>
      <c r="E231" s="9"/>
      <c r="F231" s="10"/>
      <c r="G231" s="10"/>
      <c r="H231" s="10"/>
      <c r="I231" s="11"/>
    </row>
    <row r="232" spans="1:9" x14ac:dyDescent="0.35">
      <c r="A232" s="9"/>
      <c r="B232" s="9"/>
      <c r="C232" s="9"/>
      <c r="D232" s="9"/>
      <c r="E232" s="9"/>
      <c r="F232" s="10"/>
      <c r="G232" s="10"/>
      <c r="H232" s="10"/>
      <c r="I232" s="11"/>
    </row>
    <row r="233" spans="1:9" x14ac:dyDescent="0.35">
      <c r="A233" s="9"/>
      <c r="B233" s="9"/>
      <c r="C233" s="9"/>
      <c r="D233" s="9"/>
      <c r="E233" s="9"/>
      <c r="F233" s="10"/>
      <c r="G233" s="10"/>
      <c r="H233" s="10"/>
      <c r="I233" s="11"/>
    </row>
    <row r="234" spans="1:9" x14ac:dyDescent="0.35">
      <c r="A234" s="9"/>
      <c r="B234" s="9"/>
      <c r="C234" s="9"/>
      <c r="D234" s="9"/>
      <c r="E234" s="9"/>
      <c r="F234" s="10"/>
      <c r="G234" s="10"/>
      <c r="H234" s="10"/>
      <c r="I234" s="11"/>
    </row>
    <row r="235" spans="1:9" x14ac:dyDescent="0.35">
      <c r="A235" s="9"/>
      <c r="B235" s="9"/>
      <c r="C235" s="9"/>
      <c r="D235" s="9"/>
      <c r="E235" s="9"/>
      <c r="F235" s="10"/>
      <c r="G235" s="10"/>
      <c r="H235" s="10"/>
      <c r="I235" s="11"/>
    </row>
    <row r="236" spans="1:9" x14ac:dyDescent="0.35">
      <c r="A236" s="9"/>
      <c r="B236" s="9"/>
      <c r="C236" s="9"/>
      <c r="D236" s="9"/>
      <c r="E236" s="9"/>
      <c r="F236" s="10"/>
      <c r="G236" s="10"/>
      <c r="H236" s="10"/>
      <c r="I236" s="11"/>
    </row>
    <row r="237" spans="1:9" x14ac:dyDescent="0.35">
      <c r="A237" s="9"/>
      <c r="B237" s="9"/>
      <c r="C237" s="9"/>
      <c r="D237" s="9"/>
      <c r="E237" s="9"/>
      <c r="F237" s="10"/>
      <c r="G237" s="10"/>
      <c r="H237" s="10"/>
      <c r="I237" s="11"/>
    </row>
    <row r="238" spans="1:9" x14ac:dyDescent="0.35">
      <c r="A238" s="9"/>
      <c r="B238" s="9"/>
      <c r="C238" s="9"/>
      <c r="D238" s="9"/>
      <c r="E238" s="9"/>
      <c r="F238" s="10"/>
      <c r="G238" s="10"/>
      <c r="H238" s="10"/>
      <c r="I238" s="11"/>
    </row>
    <row r="239" spans="1:9" x14ac:dyDescent="0.35">
      <c r="A239" s="9"/>
      <c r="B239" s="9"/>
      <c r="C239" s="9"/>
      <c r="D239" s="9"/>
      <c r="E239" s="9"/>
      <c r="F239" s="10"/>
      <c r="G239" s="10"/>
      <c r="H239" s="10"/>
      <c r="I239" s="11"/>
    </row>
    <row r="240" spans="1:9" x14ac:dyDescent="0.35">
      <c r="A240" s="9"/>
      <c r="B240" s="9"/>
      <c r="C240" s="9"/>
      <c r="D240" s="9"/>
      <c r="E240" s="9"/>
      <c r="F240" s="10"/>
      <c r="G240" s="10"/>
      <c r="H240" s="10"/>
      <c r="I240" s="11"/>
    </row>
    <row r="241" spans="1:9" x14ac:dyDescent="0.35">
      <c r="A241" s="9"/>
      <c r="B241" s="9"/>
      <c r="C241" s="9"/>
      <c r="D241" s="9"/>
      <c r="E241" s="9"/>
      <c r="F241" s="10"/>
      <c r="G241" s="10"/>
      <c r="H241" s="10"/>
      <c r="I241" s="11"/>
    </row>
    <row r="242" spans="1:9" x14ac:dyDescent="0.35">
      <c r="A242" s="9"/>
      <c r="B242" s="9"/>
      <c r="C242" s="9"/>
      <c r="D242" s="9"/>
      <c r="E242" s="9"/>
      <c r="F242" s="10"/>
      <c r="G242" s="10"/>
      <c r="H242" s="10"/>
      <c r="I242" s="11"/>
    </row>
    <row r="243" spans="1:9" x14ac:dyDescent="0.35">
      <c r="A243" s="9"/>
      <c r="B243" s="9"/>
      <c r="C243" s="9"/>
      <c r="D243" s="9"/>
      <c r="E243" s="9"/>
      <c r="F243" s="10"/>
      <c r="G243" s="10"/>
      <c r="H243" s="10"/>
      <c r="I243" s="11"/>
    </row>
    <row r="244" spans="1:9" x14ac:dyDescent="0.35">
      <c r="A244" s="9"/>
      <c r="B244" s="9"/>
      <c r="C244" s="9"/>
      <c r="D244" s="9"/>
      <c r="E244" s="9"/>
      <c r="F244" s="10"/>
      <c r="G244" s="10"/>
      <c r="H244" s="10"/>
      <c r="I244" s="11"/>
    </row>
    <row r="245" spans="1:9" x14ac:dyDescent="0.35">
      <c r="A245" s="9"/>
      <c r="B245" s="9"/>
      <c r="C245" s="9"/>
      <c r="D245" s="9"/>
      <c r="E245" s="9"/>
      <c r="F245" s="10"/>
      <c r="G245" s="10"/>
      <c r="H245" s="10"/>
      <c r="I245" s="11"/>
    </row>
    <row r="246" spans="1:9" x14ac:dyDescent="0.35">
      <c r="A246" s="9"/>
      <c r="B246" s="9"/>
      <c r="C246" s="9"/>
      <c r="D246" s="9"/>
      <c r="E246" s="9"/>
      <c r="F246" s="10"/>
      <c r="G246" s="10"/>
      <c r="H246" s="10"/>
      <c r="I246" s="11"/>
    </row>
    <row r="247" spans="1:9" x14ac:dyDescent="0.35">
      <c r="A247" s="9"/>
      <c r="B247" s="9"/>
      <c r="C247" s="9"/>
      <c r="D247" s="9"/>
      <c r="E247" s="9"/>
      <c r="F247" s="10"/>
      <c r="G247" s="10"/>
      <c r="H247" s="10"/>
      <c r="I247" s="11"/>
    </row>
    <row r="248" spans="1:9" x14ac:dyDescent="0.35">
      <c r="A248" s="9"/>
      <c r="B248" s="9"/>
      <c r="C248" s="9"/>
      <c r="D248" s="9"/>
      <c r="E248" s="9"/>
      <c r="F248" s="10"/>
      <c r="G248" s="10"/>
      <c r="H248" s="10"/>
      <c r="I248" s="11"/>
    </row>
    <row r="249" spans="1:9" x14ac:dyDescent="0.35">
      <c r="A249" s="9"/>
      <c r="B249" s="9"/>
      <c r="C249" s="9"/>
      <c r="D249" s="9"/>
      <c r="E249" s="9"/>
      <c r="F249" s="10"/>
      <c r="G249" s="10"/>
      <c r="H249" s="10"/>
      <c r="I249" s="11"/>
    </row>
    <row r="250" spans="1:9" x14ac:dyDescent="0.35">
      <c r="A250" s="9"/>
      <c r="B250" s="9"/>
      <c r="C250" s="9"/>
      <c r="D250" s="9"/>
      <c r="E250" s="9"/>
      <c r="F250" s="10"/>
      <c r="G250" s="10"/>
      <c r="H250" s="10"/>
      <c r="I250" s="11"/>
    </row>
    <row r="251" spans="1:9" x14ac:dyDescent="0.35">
      <c r="A251" s="9"/>
      <c r="B251" s="9"/>
      <c r="C251" s="9"/>
      <c r="D251" s="9"/>
      <c r="E251" s="9"/>
      <c r="F251" s="10"/>
      <c r="G251" s="10"/>
      <c r="H251" s="10"/>
      <c r="I251" s="11"/>
    </row>
    <row r="252" spans="1:9" x14ac:dyDescent="0.35">
      <c r="A252" s="9"/>
      <c r="B252" s="9"/>
      <c r="C252" s="9"/>
      <c r="D252" s="9"/>
      <c r="E252" s="9"/>
      <c r="F252" s="10"/>
      <c r="G252" s="10"/>
      <c r="H252" s="10"/>
      <c r="I252" s="11"/>
    </row>
    <row r="253" spans="1:9" x14ac:dyDescent="0.35">
      <c r="A253" s="9"/>
      <c r="B253" s="9"/>
      <c r="C253" s="9"/>
      <c r="D253" s="9"/>
      <c r="E253" s="9"/>
      <c r="F253" s="10"/>
      <c r="G253" s="10"/>
      <c r="H253" s="10"/>
      <c r="I253" s="11"/>
    </row>
    <row r="254" spans="1:9" x14ac:dyDescent="0.35">
      <c r="A254" s="9"/>
      <c r="B254" s="9"/>
      <c r="C254" s="9"/>
      <c r="D254" s="9"/>
      <c r="E254" s="9"/>
      <c r="F254" s="10"/>
      <c r="G254" s="10"/>
      <c r="H254" s="10"/>
      <c r="I254" s="11"/>
    </row>
    <row r="255" spans="1:9" x14ac:dyDescent="0.35">
      <c r="A255" s="9"/>
      <c r="B255" s="9"/>
      <c r="C255" s="9"/>
      <c r="D255" s="9"/>
      <c r="E255" s="9"/>
      <c r="F255" s="10"/>
      <c r="G255" s="10"/>
      <c r="H255" s="10"/>
      <c r="I255" s="11"/>
    </row>
    <row r="256" spans="1:9" x14ac:dyDescent="0.35">
      <c r="A256" s="9"/>
      <c r="B256" s="9"/>
      <c r="C256" s="9"/>
      <c r="D256" s="9"/>
      <c r="E256" s="9"/>
      <c r="F256" s="10"/>
      <c r="G256" s="10"/>
      <c r="H256" s="10"/>
      <c r="I256" s="11"/>
    </row>
    <row r="257" spans="1:9" x14ac:dyDescent="0.35">
      <c r="A257" s="9"/>
      <c r="B257" s="9"/>
      <c r="C257" s="9"/>
      <c r="D257" s="9"/>
      <c r="E257" s="9"/>
      <c r="F257" s="10"/>
      <c r="G257" s="10"/>
      <c r="H257" s="10"/>
      <c r="I257" s="11"/>
    </row>
    <row r="258" spans="1:9" x14ac:dyDescent="0.35">
      <c r="A258" s="9"/>
      <c r="B258" s="9"/>
      <c r="C258" s="9"/>
      <c r="D258" s="9"/>
      <c r="E258" s="9"/>
      <c r="F258" s="10"/>
      <c r="G258" s="10"/>
      <c r="H258" s="10"/>
      <c r="I258" s="11"/>
    </row>
    <row r="259" spans="1:9" x14ac:dyDescent="0.35">
      <c r="A259" s="9"/>
      <c r="B259" s="9"/>
      <c r="C259" s="9"/>
      <c r="D259" s="9"/>
      <c r="E259" s="9"/>
      <c r="F259" s="10"/>
      <c r="G259" s="10"/>
      <c r="H259" s="10"/>
      <c r="I259" s="11"/>
    </row>
    <row r="260" spans="1:9" x14ac:dyDescent="0.35">
      <c r="A260" s="9"/>
      <c r="B260" s="9"/>
      <c r="C260" s="9"/>
      <c r="D260" s="9"/>
      <c r="E260" s="9"/>
      <c r="F260" s="10"/>
      <c r="G260" s="10"/>
      <c r="H260" s="10"/>
      <c r="I260" s="11"/>
    </row>
    <row r="261" spans="1:9" x14ac:dyDescent="0.35">
      <c r="A261" s="9"/>
      <c r="B261" s="9"/>
      <c r="C261" s="9"/>
      <c r="D261" s="9"/>
      <c r="E261" s="9"/>
      <c r="F261" s="10"/>
      <c r="G261" s="10"/>
      <c r="H261" s="10"/>
      <c r="I261" s="11"/>
    </row>
    <row r="262" spans="1:9" x14ac:dyDescent="0.35">
      <c r="A262" s="9"/>
      <c r="B262" s="9"/>
      <c r="C262" s="9"/>
      <c r="D262" s="9"/>
      <c r="E262" s="9"/>
      <c r="F262" s="10"/>
      <c r="G262" s="10"/>
      <c r="H262" s="10"/>
      <c r="I262" s="11"/>
    </row>
    <row r="263" spans="1:9" x14ac:dyDescent="0.35">
      <c r="A263" s="9"/>
      <c r="B263" s="9"/>
      <c r="C263" s="9"/>
      <c r="D263" s="9"/>
      <c r="E263" s="9"/>
      <c r="F263" s="10"/>
      <c r="G263" s="10"/>
      <c r="H263" s="10"/>
      <c r="I263" s="11"/>
    </row>
    <row r="264" spans="1:9" x14ac:dyDescent="0.35">
      <c r="A264" s="9"/>
      <c r="B264" s="9"/>
      <c r="C264" s="9"/>
      <c r="D264" s="9"/>
      <c r="E264" s="9"/>
      <c r="F264" s="10"/>
      <c r="G264" s="10"/>
      <c r="H264" s="10"/>
      <c r="I264" s="11"/>
    </row>
    <row r="265" spans="1:9" x14ac:dyDescent="0.35">
      <c r="A265" s="9"/>
      <c r="B265" s="9"/>
      <c r="C265" s="9"/>
      <c r="D265" s="9"/>
      <c r="E265" s="9"/>
      <c r="F265" s="10"/>
      <c r="G265" s="10"/>
      <c r="H265" s="10"/>
      <c r="I265" s="11"/>
    </row>
    <row r="266" spans="1:9" x14ac:dyDescent="0.35">
      <c r="A266" s="9"/>
      <c r="B266" s="9"/>
      <c r="C266" s="9"/>
      <c r="D266" s="9"/>
      <c r="E266" s="9"/>
      <c r="F266" s="10"/>
      <c r="G266" s="10"/>
      <c r="H266" s="10"/>
      <c r="I266" s="11"/>
    </row>
    <row r="267" spans="1:9" x14ac:dyDescent="0.35">
      <c r="A267" s="9"/>
      <c r="B267" s="9"/>
      <c r="C267" s="9"/>
      <c r="D267" s="9"/>
      <c r="E267" s="9"/>
      <c r="F267" s="10"/>
      <c r="G267" s="10"/>
      <c r="H267" s="10"/>
      <c r="I267" s="11"/>
    </row>
    <row r="268" spans="1:9" x14ac:dyDescent="0.35">
      <c r="A268" s="9"/>
      <c r="B268" s="9"/>
      <c r="C268" s="9"/>
      <c r="D268" s="9"/>
      <c r="E268" s="9"/>
      <c r="F268" s="10"/>
      <c r="G268" s="10"/>
      <c r="H268" s="10"/>
      <c r="I268" s="11"/>
    </row>
    <row r="269" spans="1:9" x14ac:dyDescent="0.35">
      <c r="A269" s="9"/>
      <c r="B269" s="9"/>
      <c r="C269" s="9"/>
      <c r="D269" s="9"/>
      <c r="E269" s="9"/>
      <c r="F269" s="10"/>
      <c r="G269" s="10"/>
      <c r="H269" s="10"/>
      <c r="I269" s="11"/>
    </row>
    <row r="270" spans="1:9" x14ac:dyDescent="0.35">
      <c r="A270" s="9"/>
      <c r="B270" s="9"/>
      <c r="C270" s="9"/>
      <c r="D270" s="9"/>
      <c r="E270" s="9"/>
      <c r="F270" s="10"/>
      <c r="G270" s="10"/>
      <c r="H270" s="10"/>
      <c r="I270" s="11"/>
    </row>
    <row r="271" spans="1:9" x14ac:dyDescent="0.35">
      <c r="A271" s="9"/>
      <c r="B271" s="9"/>
      <c r="C271" s="9"/>
      <c r="D271" s="9"/>
      <c r="E271" s="9"/>
      <c r="F271" s="10"/>
      <c r="G271" s="10"/>
      <c r="H271" s="10"/>
      <c r="I271" s="11"/>
    </row>
    <row r="272" spans="1:9" x14ac:dyDescent="0.35">
      <c r="A272" s="9"/>
      <c r="B272" s="9"/>
      <c r="C272" s="9"/>
      <c r="D272" s="9"/>
      <c r="E272" s="9"/>
      <c r="F272" s="10"/>
      <c r="G272" s="10"/>
      <c r="H272" s="10"/>
      <c r="I272" s="11"/>
    </row>
    <row r="273" spans="1:9" x14ac:dyDescent="0.35">
      <c r="A273" s="9"/>
      <c r="B273" s="9"/>
      <c r="C273" s="9"/>
      <c r="D273" s="9"/>
      <c r="E273" s="9"/>
      <c r="F273" s="10"/>
      <c r="G273" s="10"/>
      <c r="H273" s="10"/>
      <c r="I273" s="11"/>
    </row>
    <row r="274" spans="1:9" x14ac:dyDescent="0.35">
      <c r="A274" s="9"/>
      <c r="B274" s="9"/>
      <c r="C274" s="9"/>
      <c r="D274" s="9"/>
      <c r="E274" s="9"/>
      <c r="F274" s="10"/>
      <c r="G274" s="10"/>
      <c r="H274" s="10"/>
      <c r="I274" s="11"/>
    </row>
    <row r="275" spans="1:9" x14ac:dyDescent="0.35">
      <c r="A275" s="9"/>
      <c r="B275" s="9"/>
      <c r="C275" s="9"/>
      <c r="D275" s="9"/>
      <c r="E275" s="9"/>
      <c r="F275" s="10"/>
      <c r="G275" s="10"/>
      <c r="H275" s="10"/>
      <c r="I275" s="11"/>
    </row>
    <row r="276" spans="1:9" x14ac:dyDescent="0.35">
      <c r="A276" s="9"/>
      <c r="B276" s="9"/>
      <c r="C276" s="9"/>
      <c r="D276" s="9"/>
      <c r="E276" s="9"/>
      <c r="F276" s="10"/>
      <c r="G276" s="10"/>
      <c r="H276" s="10"/>
      <c r="I276" s="11"/>
    </row>
    <row r="277" spans="1:9" x14ac:dyDescent="0.35">
      <c r="A277" s="9"/>
      <c r="B277" s="9"/>
      <c r="C277" s="9"/>
      <c r="D277" s="9"/>
      <c r="E277" s="9"/>
      <c r="F277" s="10"/>
      <c r="G277" s="10"/>
      <c r="H277" s="10"/>
      <c r="I277" s="11"/>
    </row>
    <row r="278" spans="1:9" x14ac:dyDescent="0.35">
      <c r="A278" s="9"/>
      <c r="B278" s="9"/>
      <c r="C278" s="9"/>
      <c r="D278" s="9"/>
      <c r="E278" s="9"/>
      <c r="F278" s="10"/>
      <c r="G278" s="10"/>
      <c r="H278" s="10"/>
      <c r="I278" s="11"/>
    </row>
    <row r="279" spans="1:9" x14ac:dyDescent="0.35">
      <c r="A279" s="9"/>
      <c r="B279" s="9"/>
      <c r="C279" s="9"/>
      <c r="D279" s="9"/>
      <c r="E279" s="9"/>
      <c r="F279" s="10"/>
      <c r="G279" s="10"/>
      <c r="H279" s="10"/>
      <c r="I279" s="11"/>
    </row>
    <row r="280" spans="1:9" x14ac:dyDescent="0.35">
      <c r="A280" s="9"/>
      <c r="B280" s="9"/>
      <c r="C280" s="9"/>
      <c r="D280" s="9"/>
      <c r="E280" s="9"/>
      <c r="F280" s="10"/>
      <c r="G280" s="10"/>
      <c r="H280" s="10"/>
      <c r="I280" s="11"/>
    </row>
    <row r="281" spans="1:9" x14ac:dyDescent="0.35">
      <c r="A281" s="9"/>
      <c r="B281" s="9"/>
      <c r="C281" s="9"/>
      <c r="D281" s="9"/>
      <c r="E281" s="9"/>
      <c r="F281" s="10"/>
      <c r="G281" s="10"/>
      <c r="H281" s="10"/>
      <c r="I281" s="11"/>
    </row>
    <row r="282" spans="1:9" x14ac:dyDescent="0.35">
      <c r="A282" s="9"/>
      <c r="B282" s="9"/>
      <c r="C282" s="9"/>
      <c r="D282" s="9"/>
      <c r="E282" s="9"/>
      <c r="F282" s="10"/>
      <c r="G282" s="10"/>
      <c r="H282" s="10"/>
      <c r="I282" s="11"/>
    </row>
    <row r="283" spans="1:9" x14ac:dyDescent="0.35">
      <c r="A283" s="9"/>
      <c r="B283" s="9"/>
      <c r="C283" s="9"/>
      <c r="D283" s="9"/>
      <c r="E283" s="9"/>
      <c r="F283" s="10"/>
      <c r="G283" s="10"/>
      <c r="H283" s="10"/>
      <c r="I283" s="11"/>
    </row>
    <row r="284" spans="1:9" x14ac:dyDescent="0.35">
      <c r="A284" s="9"/>
      <c r="B284" s="9"/>
      <c r="C284" s="9"/>
      <c r="D284" s="9"/>
      <c r="E284" s="9"/>
      <c r="F284" s="10"/>
      <c r="G284" s="10"/>
      <c r="H284" s="10"/>
      <c r="I284" s="11"/>
    </row>
    <row r="285" spans="1:9" x14ac:dyDescent="0.35">
      <c r="A285" s="9"/>
      <c r="B285" s="9"/>
      <c r="C285" s="9"/>
      <c r="D285" s="9"/>
      <c r="E285" s="9"/>
      <c r="F285" s="10"/>
      <c r="G285" s="10"/>
      <c r="H285" s="10"/>
      <c r="I285" s="11"/>
    </row>
    <row r="286" spans="1:9" x14ac:dyDescent="0.35">
      <c r="A286" s="9"/>
      <c r="B286" s="9"/>
      <c r="C286" s="9"/>
      <c r="D286" s="9"/>
      <c r="E286" s="9"/>
      <c r="F286" s="10"/>
      <c r="G286" s="10"/>
      <c r="H286" s="10"/>
      <c r="I286" s="11"/>
    </row>
    <row r="287" spans="1:9" x14ac:dyDescent="0.35">
      <c r="A287" s="9"/>
      <c r="B287" s="9"/>
      <c r="C287" s="9"/>
      <c r="D287" s="9"/>
      <c r="E287" s="9"/>
      <c r="F287" s="10"/>
      <c r="G287" s="10"/>
      <c r="H287" s="10"/>
      <c r="I287" s="11"/>
    </row>
    <row r="288" spans="1:9" x14ac:dyDescent="0.35">
      <c r="A288" s="9"/>
      <c r="B288" s="9"/>
      <c r="C288" s="9"/>
      <c r="D288" s="9"/>
      <c r="E288" s="9"/>
      <c r="F288" s="10"/>
      <c r="G288" s="10"/>
      <c r="H288" s="10"/>
      <c r="I288" s="11"/>
    </row>
    <row r="289" spans="1:9" x14ac:dyDescent="0.35">
      <c r="A289" s="9"/>
      <c r="B289" s="9"/>
      <c r="C289" s="9"/>
      <c r="D289" s="9"/>
      <c r="E289" s="9"/>
      <c r="F289" s="10"/>
      <c r="G289" s="10"/>
      <c r="H289" s="10"/>
      <c r="I289" s="11"/>
    </row>
    <row r="290" spans="1:9" x14ac:dyDescent="0.35">
      <c r="A290" s="9"/>
      <c r="B290" s="9"/>
      <c r="C290" s="9"/>
      <c r="D290" s="9"/>
      <c r="E290" s="9"/>
      <c r="F290" s="10"/>
      <c r="G290" s="10"/>
      <c r="H290" s="10"/>
      <c r="I290" s="11"/>
    </row>
    <row r="291" spans="1:9" x14ac:dyDescent="0.35">
      <c r="A291" s="9"/>
      <c r="B291" s="9"/>
      <c r="C291" s="9"/>
      <c r="D291" s="9"/>
      <c r="E291" s="9"/>
      <c r="F291" s="10"/>
      <c r="G291" s="10"/>
      <c r="H291" s="10"/>
      <c r="I291" s="11"/>
    </row>
    <row r="292" spans="1:9" x14ac:dyDescent="0.35">
      <c r="A292" s="9"/>
      <c r="B292" s="9"/>
      <c r="C292" s="9"/>
      <c r="D292" s="9"/>
      <c r="E292" s="9"/>
      <c r="F292" s="10"/>
      <c r="G292" s="10"/>
      <c r="H292" s="10"/>
      <c r="I292" s="11"/>
    </row>
    <row r="293" spans="1:9" x14ac:dyDescent="0.35">
      <c r="A293" s="9"/>
      <c r="B293" s="9"/>
      <c r="C293" s="9"/>
      <c r="D293" s="9"/>
      <c r="E293" s="9"/>
      <c r="F293" s="10"/>
      <c r="G293" s="10"/>
      <c r="H293" s="10"/>
      <c r="I293" s="11"/>
    </row>
    <row r="294" spans="1:9" x14ac:dyDescent="0.35">
      <c r="A294" s="9"/>
      <c r="B294" s="9"/>
      <c r="C294" s="9"/>
      <c r="D294" s="9"/>
      <c r="E294" s="9"/>
      <c r="F294" s="10"/>
      <c r="G294" s="10"/>
      <c r="H294" s="10"/>
      <c r="I294" s="11"/>
    </row>
    <row r="295" spans="1:9" x14ac:dyDescent="0.35">
      <c r="A295" s="9"/>
      <c r="B295" s="9"/>
      <c r="C295" s="9"/>
      <c r="D295" s="9"/>
      <c r="E295" s="9"/>
      <c r="F295" s="10"/>
      <c r="G295" s="10"/>
      <c r="H295" s="10"/>
      <c r="I295" s="11"/>
    </row>
    <row r="296" spans="1:9" x14ac:dyDescent="0.35">
      <c r="A296" s="9"/>
      <c r="B296" s="9"/>
      <c r="C296" s="9"/>
      <c r="D296" s="9"/>
      <c r="E296" s="9"/>
      <c r="F296" s="10"/>
      <c r="G296" s="10"/>
      <c r="H296" s="10"/>
      <c r="I296" s="11"/>
    </row>
    <row r="297" spans="1:9" x14ac:dyDescent="0.35">
      <c r="A297" s="9"/>
      <c r="B297" s="9"/>
      <c r="C297" s="9"/>
      <c r="D297" s="9"/>
      <c r="E297" s="9"/>
      <c r="F297" s="10"/>
      <c r="G297" s="10"/>
      <c r="H297" s="10"/>
      <c r="I297" s="11"/>
    </row>
    <row r="298" spans="1:9" x14ac:dyDescent="0.35">
      <c r="A298" s="9"/>
      <c r="B298" s="9"/>
      <c r="C298" s="9"/>
      <c r="D298" s="9"/>
      <c r="E298" s="9"/>
      <c r="F298" s="10"/>
      <c r="G298" s="10"/>
      <c r="H298" s="10"/>
      <c r="I298" s="11"/>
    </row>
    <row r="299" spans="1:9" x14ac:dyDescent="0.35">
      <c r="A299" s="9"/>
      <c r="B299" s="9"/>
      <c r="C299" s="9"/>
      <c r="D299" s="9"/>
      <c r="E299" s="9"/>
      <c r="F299" s="10"/>
      <c r="G299" s="10"/>
      <c r="H299" s="10"/>
      <c r="I299" s="11"/>
    </row>
    <row r="300" spans="1:9" x14ac:dyDescent="0.35">
      <c r="A300" s="9"/>
      <c r="B300" s="9"/>
      <c r="C300" s="9"/>
      <c r="D300" s="9"/>
      <c r="E300" s="9"/>
      <c r="F300" s="10"/>
      <c r="G300" s="10"/>
      <c r="H300" s="10"/>
      <c r="I300" s="11"/>
    </row>
    <row r="301" spans="1:9" x14ac:dyDescent="0.35">
      <c r="A301" s="9"/>
      <c r="B301" s="9"/>
      <c r="C301" s="9"/>
      <c r="D301" s="9"/>
      <c r="E301" s="9"/>
      <c r="F301" s="10"/>
      <c r="G301" s="10"/>
      <c r="H301" s="10"/>
      <c r="I301" s="11"/>
    </row>
    <row r="302" spans="1:9" x14ac:dyDescent="0.35">
      <c r="A302" s="9"/>
      <c r="B302" s="9"/>
      <c r="C302" s="9"/>
      <c r="D302" s="9"/>
      <c r="E302" s="9"/>
      <c r="F302" s="10"/>
      <c r="G302" s="10"/>
      <c r="H302" s="10"/>
      <c r="I302" s="11"/>
    </row>
    <row r="303" spans="1:9" x14ac:dyDescent="0.35">
      <c r="A303" s="9"/>
      <c r="B303" s="9"/>
      <c r="C303" s="9"/>
      <c r="D303" s="9"/>
      <c r="E303" s="9"/>
      <c r="F303" s="10"/>
      <c r="G303" s="10"/>
      <c r="H303" s="10"/>
      <c r="I303" s="11"/>
    </row>
    <row r="304" spans="1:9" x14ac:dyDescent="0.35">
      <c r="A304" s="9"/>
      <c r="B304" s="9"/>
      <c r="C304" s="9"/>
      <c r="D304" s="9"/>
      <c r="E304" s="9"/>
      <c r="F304" s="10"/>
      <c r="G304" s="10"/>
      <c r="H304" s="10"/>
      <c r="I304" s="11"/>
    </row>
    <row r="305" spans="1:9" x14ac:dyDescent="0.35">
      <c r="A305" s="9"/>
      <c r="B305" s="9"/>
      <c r="C305" s="9"/>
      <c r="D305" s="9"/>
      <c r="E305" s="9"/>
      <c r="F305" s="10"/>
      <c r="G305" s="10"/>
      <c r="H305" s="10"/>
      <c r="I305" s="11"/>
    </row>
    <row r="306" spans="1:9" x14ac:dyDescent="0.35">
      <c r="A306" s="9"/>
      <c r="B306" s="9"/>
      <c r="C306" s="9"/>
      <c r="D306" s="9"/>
      <c r="E306" s="9"/>
      <c r="F306" s="10"/>
      <c r="G306" s="10"/>
      <c r="H306" s="10"/>
      <c r="I306" s="11"/>
    </row>
    <row r="307" spans="1:9" x14ac:dyDescent="0.35">
      <c r="A307" s="9"/>
      <c r="B307" s="9"/>
      <c r="C307" s="9"/>
      <c r="D307" s="9"/>
      <c r="E307" s="9"/>
      <c r="F307" s="10"/>
      <c r="G307" s="10"/>
      <c r="H307" s="10"/>
      <c r="I307" s="11"/>
    </row>
    <row r="308" spans="1:9" x14ac:dyDescent="0.35">
      <c r="A308" s="9"/>
      <c r="B308" s="9"/>
      <c r="C308" s="9"/>
      <c r="D308" s="9"/>
      <c r="E308" s="9"/>
      <c r="F308" s="10"/>
      <c r="G308" s="10"/>
      <c r="H308" s="10"/>
      <c r="I308" s="11"/>
    </row>
    <row r="309" spans="1:9" x14ac:dyDescent="0.35">
      <c r="A309" s="9"/>
      <c r="B309" s="9"/>
      <c r="C309" s="9"/>
      <c r="D309" s="9"/>
      <c r="E309" s="9"/>
      <c r="F309" s="10"/>
      <c r="G309" s="10"/>
      <c r="H309" s="10"/>
      <c r="I309" s="11"/>
    </row>
    <row r="310" spans="1:9" x14ac:dyDescent="0.35">
      <c r="A310" s="9"/>
      <c r="B310" s="9"/>
      <c r="C310" s="9"/>
      <c r="D310" s="9"/>
      <c r="E310" s="9"/>
      <c r="F310" s="10"/>
      <c r="G310" s="10"/>
      <c r="H310" s="10"/>
      <c r="I310" s="11"/>
    </row>
    <row r="311" spans="1:9" x14ac:dyDescent="0.35">
      <c r="A311" s="9"/>
      <c r="B311" s="9"/>
      <c r="C311" s="9"/>
      <c r="D311" s="9"/>
      <c r="E311" s="9"/>
      <c r="F311" s="10"/>
      <c r="G311" s="10"/>
      <c r="H311" s="10"/>
      <c r="I311" s="11"/>
    </row>
    <row r="312" spans="1:9" x14ac:dyDescent="0.35">
      <c r="A312" s="9"/>
      <c r="B312" s="9"/>
      <c r="C312" s="9"/>
      <c r="D312" s="9"/>
      <c r="E312" s="9"/>
      <c r="F312" s="10"/>
      <c r="G312" s="10"/>
      <c r="H312" s="10"/>
      <c r="I312" s="11"/>
    </row>
    <row r="313" spans="1:9" x14ac:dyDescent="0.35">
      <c r="A313" s="9"/>
      <c r="B313" s="9"/>
      <c r="C313" s="9"/>
      <c r="D313" s="9"/>
      <c r="E313" s="9"/>
      <c r="F313" s="10"/>
      <c r="G313" s="10"/>
      <c r="H313" s="10"/>
      <c r="I313" s="11"/>
    </row>
    <row r="314" spans="1:9" x14ac:dyDescent="0.35">
      <c r="A314" s="9"/>
      <c r="B314" s="9"/>
      <c r="C314" s="9"/>
      <c r="D314" s="9"/>
      <c r="E314" s="9"/>
      <c r="F314" s="10"/>
      <c r="G314" s="10"/>
      <c r="H314" s="10"/>
      <c r="I314" s="11"/>
    </row>
    <row r="315" spans="1:9" x14ac:dyDescent="0.35">
      <c r="A315" s="9"/>
      <c r="B315" s="9"/>
      <c r="C315" s="9"/>
      <c r="D315" s="9"/>
      <c r="E315" s="9"/>
      <c r="F315" s="10"/>
      <c r="G315" s="10"/>
      <c r="H315" s="10"/>
      <c r="I315" s="11"/>
    </row>
    <row r="316" spans="1:9" x14ac:dyDescent="0.35">
      <c r="A316" s="9"/>
      <c r="B316" s="9"/>
      <c r="C316" s="9"/>
      <c r="D316" s="9"/>
      <c r="E316" s="9"/>
      <c r="F316" s="10"/>
      <c r="G316" s="10"/>
      <c r="H316" s="10"/>
      <c r="I316" s="11"/>
    </row>
    <row r="317" spans="1:9" x14ac:dyDescent="0.35">
      <c r="A317" s="9"/>
      <c r="B317" s="9"/>
      <c r="C317" s="9"/>
      <c r="D317" s="9"/>
      <c r="E317" s="9"/>
      <c r="F317" s="10"/>
      <c r="G317" s="10"/>
      <c r="H317" s="10"/>
      <c r="I317" s="11"/>
    </row>
    <row r="318" spans="1:9" x14ac:dyDescent="0.35">
      <c r="A318" s="9"/>
      <c r="B318" s="9"/>
      <c r="C318" s="9"/>
      <c r="D318" s="9"/>
      <c r="E318" s="9"/>
      <c r="F318" s="10"/>
      <c r="G318" s="10"/>
      <c r="H318" s="10"/>
      <c r="I318" s="11"/>
    </row>
    <row r="319" spans="1:9" x14ac:dyDescent="0.35">
      <c r="A319" s="9"/>
      <c r="B319" s="9"/>
      <c r="C319" s="9"/>
      <c r="D319" s="9"/>
      <c r="E319" s="9"/>
      <c r="F319" s="10"/>
      <c r="G319" s="10"/>
      <c r="H319" s="10"/>
      <c r="I319" s="11"/>
    </row>
    <row r="320" spans="1:9" x14ac:dyDescent="0.35">
      <c r="A320" s="9"/>
      <c r="B320" s="9"/>
      <c r="C320" s="9"/>
      <c r="D320" s="9"/>
      <c r="E320" s="9"/>
      <c r="F320" s="10"/>
      <c r="G320" s="10"/>
      <c r="H320" s="10"/>
      <c r="I320" s="11"/>
    </row>
    <row r="321" spans="1:9" x14ac:dyDescent="0.35">
      <c r="A321" s="9"/>
      <c r="B321" s="9"/>
      <c r="C321" s="9"/>
      <c r="D321" s="9"/>
      <c r="E321" s="9"/>
      <c r="F321" s="10"/>
      <c r="G321" s="10"/>
      <c r="H321" s="10"/>
      <c r="I321" s="11"/>
    </row>
    <row r="322" spans="1:9" x14ac:dyDescent="0.35">
      <c r="A322" s="9"/>
      <c r="B322" s="9"/>
      <c r="C322" s="9"/>
      <c r="D322" s="9"/>
      <c r="E322" s="9"/>
      <c r="F322" s="10"/>
      <c r="G322" s="10"/>
      <c r="H322" s="10"/>
      <c r="I322" s="11"/>
    </row>
    <row r="323" spans="1:9" x14ac:dyDescent="0.35">
      <c r="A323" s="9"/>
      <c r="B323" s="9"/>
      <c r="C323" s="9"/>
      <c r="D323" s="9"/>
      <c r="E323" s="9"/>
      <c r="F323" s="10"/>
      <c r="G323" s="10"/>
      <c r="H323" s="10"/>
      <c r="I323" s="11"/>
    </row>
    <row r="324" spans="1:9" x14ac:dyDescent="0.35">
      <c r="A324" s="9"/>
      <c r="B324" s="9"/>
      <c r="C324" s="9"/>
      <c r="D324" s="9"/>
      <c r="E324" s="9"/>
      <c r="F324" s="10"/>
      <c r="G324" s="10"/>
      <c r="H324" s="10"/>
      <c r="I324" s="11"/>
    </row>
    <row r="325" spans="1:9" x14ac:dyDescent="0.35">
      <c r="A325" s="9"/>
      <c r="B325" s="9"/>
      <c r="C325" s="9"/>
      <c r="D325" s="9"/>
      <c r="E325" s="9"/>
      <c r="F325" s="10"/>
      <c r="G325" s="10"/>
      <c r="H325" s="10"/>
      <c r="I325" s="11"/>
    </row>
    <row r="326" spans="1:9" x14ac:dyDescent="0.35">
      <c r="A326" s="9"/>
      <c r="B326" s="9"/>
      <c r="C326" s="9"/>
      <c r="D326" s="9"/>
      <c r="E326" s="9"/>
      <c r="F326" s="10"/>
      <c r="G326" s="10"/>
      <c r="H326" s="10"/>
      <c r="I326" s="11"/>
    </row>
    <row r="327" spans="1:9" x14ac:dyDescent="0.35">
      <c r="A327" s="9"/>
      <c r="B327" s="9"/>
      <c r="C327" s="9"/>
      <c r="D327" s="9"/>
      <c r="E327" s="9"/>
      <c r="F327" s="10"/>
      <c r="G327" s="10"/>
      <c r="H327" s="10"/>
      <c r="I327" s="11"/>
    </row>
    <row r="328" spans="1:9" x14ac:dyDescent="0.35">
      <c r="A328" s="9"/>
      <c r="B328" s="9"/>
      <c r="C328" s="9"/>
      <c r="D328" s="9"/>
      <c r="E328" s="9"/>
      <c r="F328" s="10"/>
      <c r="G328" s="10"/>
      <c r="H328" s="10"/>
      <c r="I328" s="11"/>
    </row>
    <row r="329" spans="1:9" x14ac:dyDescent="0.35">
      <c r="A329" s="9"/>
      <c r="B329" s="9"/>
      <c r="C329" s="9"/>
      <c r="D329" s="9"/>
      <c r="E329" s="9"/>
      <c r="F329" s="10"/>
      <c r="G329" s="10"/>
      <c r="H329" s="10"/>
      <c r="I329" s="11"/>
    </row>
    <row r="330" spans="1:9" x14ac:dyDescent="0.35">
      <c r="A330" s="9"/>
      <c r="B330" s="9"/>
      <c r="C330" s="9"/>
      <c r="D330" s="9"/>
      <c r="E330" s="9"/>
      <c r="F330" s="10"/>
      <c r="G330" s="10"/>
      <c r="H330" s="10"/>
      <c r="I330" s="11"/>
    </row>
    <row r="331" spans="1:9" x14ac:dyDescent="0.35">
      <c r="A331" s="9"/>
      <c r="B331" s="9"/>
      <c r="C331" s="9"/>
      <c r="D331" s="9"/>
      <c r="E331" s="9"/>
      <c r="F331" s="10"/>
      <c r="G331" s="10"/>
      <c r="H331" s="10"/>
      <c r="I331" s="11"/>
    </row>
    <row r="332" spans="1:9" x14ac:dyDescent="0.35">
      <c r="A332" s="9"/>
      <c r="B332" s="9"/>
      <c r="C332" s="9"/>
      <c r="D332" s="9"/>
      <c r="E332" s="9"/>
      <c r="F332" s="10"/>
      <c r="G332" s="10"/>
      <c r="H332" s="10"/>
      <c r="I332" s="11"/>
    </row>
    <row r="333" spans="1:9" x14ac:dyDescent="0.35">
      <c r="A333" s="9"/>
      <c r="B333" s="9"/>
      <c r="C333" s="9"/>
      <c r="D333" s="9"/>
      <c r="E333" s="9"/>
      <c r="F333" s="10"/>
      <c r="G333" s="10"/>
      <c r="H333" s="10"/>
      <c r="I333" s="11"/>
    </row>
    <row r="334" spans="1:9" x14ac:dyDescent="0.35">
      <c r="A334" s="9"/>
      <c r="B334" s="9"/>
      <c r="C334" s="9"/>
      <c r="D334" s="9"/>
      <c r="E334" s="9"/>
      <c r="F334" s="10"/>
      <c r="G334" s="10"/>
      <c r="H334" s="10"/>
      <c r="I334" s="11"/>
    </row>
    <row r="335" spans="1:9" x14ac:dyDescent="0.35">
      <c r="A335" s="9"/>
      <c r="B335" s="9"/>
      <c r="C335" s="9"/>
      <c r="D335" s="9"/>
      <c r="E335" s="9"/>
      <c r="F335" s="10"/>
      <c r="G335" s="10"/>
      <c r="H335" s="10"/>
      <c r="I335" s="11"/>
    </row>
    <row r="336" spans="1:9" x14ac:dyDescent="0.35">
      <c r="A336" s="9"/>
      <c r="B336" s="9"/>
      <c r="C336" s="9"/>
      <c r="D336" s="9"/>
      <c r="E336" s="9"/>
      <c r="F336" s="10"/>
      <c r="G336" s="10"/>
      <c r="H336" s="10"/>
      <c r="I336" s="11"/>
    </row>
    <row r="337" spans="1:9" x14ac:dyDescent="0.35">
      <c r="A337" s="9"/>
      <c r="B337" s="9"/>
      <c r="C337" s="9"/>
      <c r="D337" s="9"/>
      <c r="E337" s="9"/>
      <c r="F337" s="10"/>
      <c r="G337" s="10"/>
      <c r="H337" s="10"/>
      <c r="I337" s="11"/>
    </row>
    <row r="338" spans="1:9" x14ac:dyDescent="0.35">
      <c r="A338" s="9"/>
      <c r="B338" s="9"/>
      <c r="C338" s="9"/>
      <c r="D338" s="9"/>
      <c r="E338" s="9"/>
      <c r="F338" s="10"/>
      <c r="G338" s="10"/>
      <c r="H338" s="10"/>
      <c r="I338" s="11"/>
    </row>
    <row r="339" spans="1:9" x14ac:dyDescent="0.35">
      <c r="A339" s="9"/>
      <c r="B339" s="9"/>
      <c r="C339" s="9"/>
      <c r="D339" s="9"/>
      <c r="E339" s="9"/>
      <c r="F339" s="10"/>
      <c r="G339" s="10"/>
      <c r="H339" s="10"/>
      <c r="I339" s="11"/>
    </row>
    <row r="340" spans="1:9" x14ac:dyDescent="0.35">
      <c r="A340" s="9"/>
      <c r="B340" s="9"/>
      <c r="C340" s="9"/>
      <c r="D340" s="9"/>
      <c r="E340" s="9"/>
      <c r="F340" s="10"/>
      <c r="G340" s="10"/>
      <c r="H340" s="10"/>
      <c r="I340" s="11"/>
    </row>
    <row r="341" spans="1:9" x14ac:dyDescent="0.35">
      <c r="A341" s="9"/>
      <c r="B341" s="9"/>
      <c r="C341" s="9"/>
      <c r="D341" s="9"/>
      <c r="E341" s="9"/>
      <c r="F341" s="10"/>
      <c r="G341" s="10"/>
      <c r="H341" s="10"/>
      <c r="I341" s="11"/>
    </row>
    <row r="342" spans="1:9" x14ac:dyDescent="0.35">
      <c r="A342" s="9"/>
      <c r="B342" s="9"/>
      <c r="C342" s="9"/>
      <c r="D342" s="9"/>
      <c r="E342" s="9"/>
      <c r="F342" s="10"/>
      <c r="G342" s="10"/>
      <c r="H342" s="10"/>
      <c r="I342" s="11"/>
    </row>
    <row r="343" spans="1:9" x14ac:dyDescent="0.35">
      <c r="A343" s="9"/>
      <c r="B343" s="9"/>
      <c r="C343" s="9"/>
      <c r="D343" s="9"/>
      <c r="E343" s="9"/>
      <c r="F343" s="10"/>
      <c r="G343" s="10"/>
      <c r="H343" s="10"/>
      <c r="I343" s="11"/>
    </row>
    <row r="344" spans="1:9" x14ac:dyDescent="0.35">
      <c r="A344" s="9"/>
      <c r="B344" s="9"/>
      <c r="C344" s="9"/>
      <c r="D344" s="9"/>
      <c r="E344" s="9"/>
      <c r="F344" s="10"/>
      <c r="G344" s="10"/>
      <c r="H344" s="10"/>
      <c r="I344" s="11"/>
    </row>
    <row r="345" spans="1:9" x14ac:dyDescent="0.35">
      <c r="A345" s="9"/>
      <c r="B345" s="9"/>
      <c r="C345" s="9"/>
      <c r="D345" s="9"/>
      <c r="E345" s="9"/>
      <c r="F345" s="10"/>
      <c r="G345" s="10"/>
      <c r="H345" s="10"/>
      <c r="I345" s="11"/>
    </row>
    <row r="346" spans="1:9" x14ac:dyDescent="0.35">
      <c r="A346" s="9"/>
      <c r="B346" s="9"/>
      <c r="C346" s="9"/>
      <c r="D346" s="9"/>
      <c r="E346" s="9"/>
      <c r="F346" s="10"/>
      <c r="G346" s="10"/>
      <c r="H346" s="10"/>
      <c r="I346" s="11"/>
    </row>
    <row r="347" spans="1:9" x14ac:dyDescent="0.35">
      <c r="A347" s="9"/>
      <c r="B347" s="9"/>
      <c r="C347" s="9"/>
      <c r="D347" s="9"/>
      <c r="E347" s="9"/>
      <c r="F347" s="10"/>
      <c r="G347" s="10"/>
      <c r="H347" s="10"/>
      <c r="I347" s="11"/>
    </row>
    <row r="348" spans="1:9" x14ac:dyDescent="0.35">
      <c r="A348" s="9"/>
      <c r="B348" s="9"/>
      <c r="C348" s="9"/>
      <c r="D348" s="9"/>
      <c r="E348" s="9"/>
      <c r="F348" s="10"/>
      <c r="G348" s="10"/>
      <c r="H348" s="10"/>
      <c r="I348" s="11"/>
    </row>
    <row r="349" spans="1:9" x14ac:dyDescent="0.35">
      <c r="A349" s="9"/>
      <c r="B349" s="9"/>
      <c r="C349" s="9"/>
      <c r="D349" s="9"/>
      <c r="E349" s="9"/>
      <c r="F349" s="10"/>
      <c r="G349" s="10"/>
      <c r="H349" s="10"/>
      <c r="I349" s="11"/>
    </row>
    <row r="350" spans="1:9" x14ac:dyDescent="0.35">
      <c r="A350" s="9"/>
      <c r="B350" s="9"/>
      <c r="C350" s="9"/>
      <c r="D350" s="9"/>
      <c r="E350" s="9"/>
      <c r="F350" s="10"/>
      <c r="G350" s="10"/>
      <c r="H350" s="10"/>
      <c r="I350" s="11"/>
    </row>
    <row r="351" spans="1:9" x14ac:dyDescent="0.35">
      <c r="A351" s="9"/>
      <c r="B351" s="9"/>
      <c r="C351" s="9"/>
      <c r="D351" s="9"/>
      <c r="E351" s="9"/>
      <c r="F351" s="10"/>
      <c r="G351" s="10"/>
      <c r="H351" s="10"/>
      <c r="I351" s="11"/>
    </row>
    <row r="352" spans="1:9" x14ac:dyDescent="0.35">
      <c r="A352" s="9"/>
      <c r="B352" s="9"/>
      <c r="C352" s="9"/>
      <c r="D352" s="9"/>
      <c r="E352" s="9"/>
      <c r="F352" s="10"/>
      <c r="G352" s="10"/>
      <c r="H352" s="10"/>
      <c r="I352" s="11"/>
    </row>
    <row r="353" spans="1:9" x14ac:dyDescent="0.35">
      <c r="A353" s="9"/>
      <c r="B353" s="9"/>
      <c r="C353" s="9"/>
      <c r="D353" s="9"/>
      <c r="E353" s="9"/>
      <c r="F353" s="10"/>
      <c r="G353" s="10"/>
      <c r="H353" s="10"/>
      <c r="I353" s="11"/>
    </row>
    <row r="354" spans="1:9" x14ac:dyDescent="0.35">
      <c r="A354" s="9"/>
      <c r="B354" s="9"/>
      <c r="C354" s="9"/>
      <c r="D354" s="9"/>
      <c r="E354" s="9"/>
      <c r="F354" s="10"/>
      <c r="G354" s="10"/>
      <c r="H354" s="10"/>
      <c r="I354" s="11"/>
    </row>
    <row r="355" spans="1:9" x14ac:dyDescent="0.35">
      <c r="A355" s="9"/>
      <c r="B355" s="9"/>
      <c r="C355" s="9"/>
      <c r="D355" s="9"/>
      <c r="E355" s="9"/>
      <c r="F355" s="10"/>
      <c r="G355" s="10"/>
      <c r="H355" s="10"/>
      <c r="I355" s="11"/>
    </row>
    <row r="356" spans="1:9" x14ac:dyDescent="0.35">
      <c r="A356" s="9"/>
      <c r="B356" s="9"/>
      <c r="C356" s="9"/>
      <c r="D356" s="9"/>
      <c r="E356" s="9"/>
      <c r="F356" s="10"/>
      <c r="G356" s="10"/>
      <c r="H356" s="10"/>
      <c r="I356" s="11"/>
    </row>
    <row r="357" spans="1:9" x14ac:dyDescent="0.35">
      <c r="A357" s="9"/>
      <c r="B357" s="9"/>
      <c r="C357" s="9"/>
      <c r="D357" s="9"/>
      <c r="E357" s="9"/>
      <c r="F357" s="10"/>
      <c r="G357" s="10"/>
      <c r="H357" s="10"/>
      <c r="I357" s="11"/>
    </row>
    <row r="358" spans="1:9" x14ac:dyDescent="0.35">
      <c r="A358" s="9"/>
      <c r="B358" s="9"/>
      <c r="C358" s="9"/>
      <c r="D358" s="9"/>
      <c r="E358" s="9"/>
      <c r="F358" s="10"/>
      <c r="G358" s="10"/>
      <c r="H358" s="10"/>
      <c r="I358" s="11"/>
    </row>
    <row r="359" spans="1:9" x14ac:dyDescent="0.35">
      <c r="A359" s="9"/>
      <c r="B359" s="9"/>
      <c r="C359" s="9"/>
      <c r="D359" s="9"/>
      <c r="E359" s="9"/>
      <c r="F359" s="10"/>
      <c r="G359" s="10"/>
      <c r="H359" s="10"/>
      <c r="I359" s="11"/>
    </row>
    <row r="360" spans="1:9" x14ac:dyDescent="0.35">
      <c r="A360" s="9"/>
      <c r="B360" s="9"/>
      <c r="C360" s="9"/>
      <c r="D360" s="9"/>
      <c r="E360" s="9"/>
      <c r="F360" s="10"/>
      <c r="G360" s="10"/>
      <c r="H360" s="10"/>
      <c r="I360" s="11"/>
    </row>
    <row r="361" spans="1:9" x14ac:dyDescent="0.35">
      <c r="A361" s="9"/>
      <c r="B361" s="9"/>
      <c r="C361" s="9"/>
      <c r="D361" s="9"/>
      <c r="E361" s="9"/>
      <c r="F361" s="10"/>
      <c r="G361" s="10"/>
      <c r="H361" s="10"/>
      <c r="I361" s="11"/>
    </row>
    <row r="362" spans="1:9" x14ac:dyDescent="0.35">
      <c r="A362" s="9"/>
      <c r="B362" s="9"/>
      <c r="C362" s="9"/>
      <c r="D362" s="9"/>
      <c r="E362" s="9"/>
      <c r="F362" s="10"/>
      <c r="G362" s="10"/>
      <c r="H362" s="10"/>
      <c r="I362" s="11"/>
    </row>
    <row r="363" spans="1:9" x14ac:dyDescent="0.35">
      <c r="A363" s="9"/>
      <c r="B363" s="9"/>
      <c r="C363" s="9"/>
      <c r="D363" s="9"/>
      <c r="E363" s="9"/>
      <c r="F363" s="10"/>
      <c r="G363" s="10"/>
      <c r="H363" s="10"/>
      <c r="I363" s="11"/>
    </row>
    <row r="364" spans="1:9" x14ac:dyDescent="0.35">
      <c r="A364" s="9"/>
      <c r="B364" s="9"/>
      <c r="C364" s="9"/>
      <c r="D364" s="9"/>
      <c r="E364" s="9"/>
      <c r="F364" s="10"/>
      <c r="G364" s="10"/>
      <c r="H364" s="10"/>
      <c r="I364" s="11"/>
    </row>
    <row r="365" spans="1:9" x14ac:dyDescent="0.35">
      <c r="A365" s="9"/>
      <c r="B365" s="9"/>
      <c r="C365" s="9"/>
      <c r="D365" s="9"/>
      <c r="E365" s="9"/>
      <c r="F365" s="10"/>
      <c r="G365" s="10"/>
      <c r="H365" s="10"/>
      <c r="I365" s="11"/>
    </row>
    <row r="366" spans="1:9" x14ac:dyDescent="0.35">
      <c r="A366" s="9"/>
      <c r="B366" s="9"/>
      <c r="C366" s="9"/>
      <c r="D366" s="9"/>
      <c r="E366" s="9"/>
      <c r="F366" s="10"/>
      <c r="G366" s="10"/>
      <c r="H366" s="10"/>
      <c r="I366" s="11"/>
    </row>
    <row r="367" spans="1:9" x14ac:dyDescent="0.35">
      <c r="A367" s="9"/>
      <c r="B367" s="9"/>
      <c r="C367" s="9"/>
      <c r="D367" s="9"/>
      <c r="E367" s="9"/>
      <c r="F367" s="10"/>
      <c r="G367" s="10"/>
      <c r="H367" s="10"/>
      <c r="I367" s="11"/>
    </row>
    <row r="368" spans="1:9" x14ac:dyDescent="0.35">
      <c r="A368" s="9"/>
      <c r="B368" s="9"/>
      <c r="C368" s="9"/>
      <c r="D368" s="9"/>
      <c r="E368" s="9"/>
      <c r="F368" s="10"/>
      <c r="G368" s="10"/>
      <c r="H368" s="10"/>
      <c r="I368" s="11"/>
    </row>
    <row r="369" spans="1:9" x14ac:dyDescent="0.35">
      <c r="A369" s="9"/>
      <c r="B369" s="9"/>
      <c r="C369" s="9"/>
      <c r="D369" s="9"/>
      <c r="E369" s="9"/>
      <c r="F369" s="10"/>
      <c r="G369" s="10"/>
      <c r="H369" s="10"/>
      <c r="I369" s="11"/>
    </row>
    <row r="370" spans="1:9" x14ac:dyDescent="0.35">
      <c r="A370" s="9"/>
      <c r="B370" s="9"/>
      <c r="C370" s="9"/>
      <c r="D370" s="9"/>
      <c r="E370" s="9"/>
      <c r="F370" s="10"/>
      <c r="G370" s="10"/>
      <c r="H370" s="10"/>
      <c r="I370" s="11"/>
    </row>
    <row r="371" spans="1:9" x14ac:dyDescent="0.35">
      <c r="A371" s="9"/>
      <c r="B371" s="9"/>
      <c r="C371" s="9"/>
      <c r="D371" s="9"/>
      <c r="E371" s="9"/>
      <c r="F371" s="10"/>
      <c r="G371" s="10"/>
      <c r="H371" s="10"/>
      <c r="I371" s="11"/>
    </row>
    <row r="372" spans="1:9" x14ac:dyDescent="0.35">
      <c r="A372" s="9"/>
      <c r="B372" s="9"/>
      <c r="C372" s="9"/>
      <c r="D372" s="9"/>
      <c r="E372" s="9"/>
      <c r="F372" s="10"/>
      <c r="G372" s="10"/>
      <c r="H372" s="10"/>
      <c r="I372" s="11"/>
    </row>
    <row r="373" spans="1:9" x14ac:dyDescent="0.35">
      <c r="A373" s="9"/>
      <c r="B373" s="9"/>
      <c r="C373" s="9"/>
      <c r="D373" s="9"/>
      <c r="E373" s="9"/>
      <c r="F373" s="10"/>
      <c r="G373" s="10"/>
      <c r="H373" s="10"/>
      <c r="I373" s="11"/>
    </row>
    <row r="374" spans="1:9" x14ac:dyDescent="0.35">
      <c r="A374" s="9"/>
      <c r="B374" s="9"/>
      <c r="C374" s="9"/>
      <c r="D374" s="9"/>
      <c r="E374" s="9"/>
      <c r="F374" s="10"/>
      <c r="G374" s="10"/>
      <c r="H374" s="10"/>
      <c r="I374" s="11"/>
    </row>
    <row r="375" spans="1:9" x14ac:dyDescent="0.35">
      <c r="A375" s="9"/>
      <c r="B375" s="9"/>
      <c r="C375" s="9"/>
      <c r="D375" s="9"/>
      <c r="E375" s="9"/>
      <c r="F375" s="10"/>
      <c r="G375" s="10"/>
      <c r="H375" s="10"/>
      <c r="I375" s="11"/>
    </row>
    <row r="376" spans="1:9" x14ac:dyDescent="0.35">
      <c r="A376" s="9"/>
      <c r="B376" s="9"/>
      <c r="C376" s="9"/>
      <c r="D376" s="9"/>
      <c r="E376" s="9"/>
      <c r="F376" s="10"/>
      <c r="G376" s="10"/>
      <c r="H376" s="10"/>
      <c r="I376" s="11"/>
    </row>
    <row r="377" spans="1:9" x14ac:dyDescent="0.35">
      <c r="A377" s="9"/>
      <c r="B377" s="9"/>
      <c r="C377" s="9"/>
      <c r="D377" s="9"/>
      <c r="E377" s="9"/>
      <c r="F377" s="10"/>
      <c r="G377" s="10"/>
      <c r="H377" s="10"/>
      <c r="I377" s="11"/>
    </row>
    <row r="378" spans="1:9" x14ac:dyDescent="0.35">
      <c r="A378" s="9"/>
      <c r="B378" s="9"/>
      <c r="C378" s="9"/>
      <c r="D378" s="9"/>
      <c r="E378" s="9"/>
      <c r="F378" s="10"/>
      <c r="G378" s="10"/>
      <c r="H378" s="10"/>
      <c r="I378" s="11"/>
    </row>
    <row r="379" spans="1:9" x14ac:dyDescent="0.35">
      <c r="A379" s="9"/>
      <c r="B379" s="9"/>
      <c r="C379" s="9"/>
      <c r="D379" s="9"/>
      <c r="E379" s="9"/>
      <c r="F379" s="10"/>
      <c r="G379" s="10"/>
      <c r="H379" s="10"/>
      <c r="I379" s="11"/>
    </row>
    <row r="380" spans="1:9" x14ac:dyDescent="0.35">
      <c r="A380" s="9"/>
      <c r="B380" s="9"/>
      <c r="C380" s="9"/>
      <c r="D380" s="9"/>
      <c r="E380" s="9"/>
      <c r="F380" s="10"/>
      <c r="G380" s="10"/>
      <c r="H380" s="10"/>
      <c r="I380" s="11"/>
    </row>
    <row r="381" spans="1:9" x14ac:dyDescent="0.35">
      <c r="A381" s="9"/>
      <c r="B381" s="9"/>
      <c r="C381" s="9"/>
      <c r="D381" s="9"/>
      <c r="E381" s="9"/>
      <c r="F381" s="10"/>
      <c r="G381" s="10"/>
      <c r="H381" s="10"/>
      <c r="I381" s="11"/>
    </row>
    <row r="382" spans="1:9" x14ac:dyDescent="0.35">
      <c r="A382" s="9"/>
      <c r="B382" s="9"/>
      <c r="C382" s="9"/>
      <c r="D382" s="9"/>
      <c r="E382" s="9"/>
      <c r="F382" s="10"/>
      <c r="G382" s="10"/>
      <c r="H382" s="10"/>
      <c r="I382" s="11"/>
    </row>
    <row r="383" spans="1:9" x14ac:dyDescent="0.35">
      <c r="A383" s="9"/>
      <c r="B383" s="9"/>
      <c r="C383" s="9"/>
      <c r="D383" s="9"/>
      <c r="E383" s="9"/>
      <c r="F383" s="10"/>
      <c r="G383" s="10"/>
      <c r="H383" s="10"/>
      <c r="I383" s="11"/>
    </row>
    <row r="384" spans="1:9" x14ac:dyDescent="0.35">
      <c r="A384" s="9"/>
      <c r="B384" s="9"/>
      <c r="C384" s="9"/>
      <c r="D384" s="9"/>
      <c r="E384" s="9"/>
      <c r="F384" s="10"/>
      <c r="G384" s="10"/>
      <c r="H384" s="10"/>
      <c r="I384" s="11"/>
    </row>
    <row r="385" spans="1:9" x14ac:dyDescent="0.35">
      <c r="A385" s="9"/>
      <c r="B385" s="9"/>
      <c r="C385" s="9"/>
      <c r="D385" s="9"/>
      <c r="E385" s="9"/>
      <c r="F385" s="10"/>
      <c r="G385" s="10"/>
      <c r="H385" s="10"/>
      <c r="I385" s="11"/>
    </row>
    <row r="386" spans="1:9" x14ac:dyDescent="0.35">
      <c r="A386" s="9"/>
      <c r="B386" s="9"/>
      <c r="C386" s="9"/>
      <c r="D386" s="9"/>
      <c r="E386" s="9"/>
      <c r="F386" s="10"/>
      <c r="G386" s="10"/>
      <c r="H386" s="10"/>
      <c r="I386" s="11"/>
    </row>
    <row r="387" spans="1:9" x14ac:dyDescent="0.35">
      <c r="A387" s="9"/>
      <c r="B387" s="9"/>
      <c r="C387" s="9"/>
      <c r="D387" s="9"/>
      <c r="E387" s="9"/>
      <c r="F387" s="10"/>
      <c r="G387" s="10"/>
      <c r="H387" s="10"/>
      <c r="I387" s="11"/>
    </row>
    <row r="388" spans="1:9" x14ac:dyDescent="0.35">
      <c r="A388" s="9"/>
      <c r="B388" s="9"/>
      <c r="C388" s="9"/>
      <c r="D388" s="9"/>
      <c r="E388" s="9"/>
      <c r="F388" s="10"/>
      <c r="G388" s="10"/>
      <c r="H388" s="10"/>
      <c r="I388" s="11"/>
    </row>
    <row r="389" spans="1:9" x14ac:dyDescent="0.35">
      <c r="A389" s="9"/>
      <c r="B389" s="9"/>
      <c r="C389" s="9"/>
      <c r="D389" s="9"/>
      <c r="E389" s="9"/>
      <c r="F389" s="10"/>
      <c r="G389" s="10"/>
      <c r="H389" s="10"/>
      <c r="I389" s="11"/>
    </row>
    <row r="390" spans="1:9" x14ac:dyDescent="0.35">
      <c r="A390" s="9"/>
      <c r="B390" s="9"/>
      <c r="C390" s="9"/>
      <c r="D390" s="9"/>
      <c r="E390" s="9"/>
      <c r="F390" s="10"/>
      <c r="G390" s="10"/>
      <c r="H390" s="10"/>
      <c r="I390" s="11"/>
    </row>
    <row r="391" spans="1:9" x14ac:dyDescent="0.35">
      <c r="A391" s="9"/>
      <c r="B391" s="9"/>
      <c r="C391" s="9"/>
      <c r="D391" s="9"/>
      <c r="E391" s="9"/>
      <c r="F391" s="10"/>
      <c r="G391" s="10"/>
      <c r="H391" s="10"/>
      <c r="I391" s="11"/>
    </row>
    <row r="392" spans="1:9" x14ac:dyDescent="0.35">
      <c r="A392" s="9"/>
      <c r="B392" s="9"/>
      <c r="C392" s="9"/>
      <c r="D392" s="9"/>
      <c r="E392" s="9"/>
      <c r="F392" s="10"/>
      <c r="G392" s="10"/>
      <c r="H392" s="10"/>
      <c r="I392" s="11"/>
    </row>
    <row r="393" spans="1:9" x14ac:dyDescent="0.35">
      <c r="A393" s="9"/>
      <c r="B393" s="9"/>
      <c r="C393" s="9"/>
      <c r="D393" s="9"/>
      <c r="E393" s="9"/>
      <c r="F393" s="10"/>
      <c r="G393" s="10"/>
      <c r="H393" s="10"/>
      <c r="I393" s="11"/>
    </row>
    <row r="394" spans="1:9" x14ac:dyDescent="0.35">
      <c r="A394" s="9"/>
      <c r="B394" s="9"/>
      <c r="C394" s="9"/>
      <c r="D394" s="9"/>
      <c r="E394" s="9"/>
      <c r="F394" s="10"/>
      <c r="G394" s="10"/>
      <c r="H394" s="10"/>
      <c r="I394" s="11"/>
    </row>
    <row r="395" spans="1:9" x14ac:dyDescent="0.35">
      <c r="A395" s="9"/>
      <c r="B395" s="9"/>
      <c r="C395" s="9"/>
      <c r="D395" s="9"/>
      <c r="E395" s="9"/>
      <c r="F395" s="10"/>
      <c r="G395" s="10"/>
      <c r="H395" s="10"/>
      <c r="I395" s="11"/>
    </row>
    <row r="396" spans="1:9" x14ac:dyDescent="0.35">
      <c r="A396" s="9"/>
      <c r="B396" s="9"/>
      <c r="C396" s="9"/>
      <c r="D396" s="9"/>
      <c r="E396" s="9"/>
      <c r="F396" s="10"/>
      <c r="G396" s="10"/>
      <c r="H396" s="10"/>
      <c r="I396" s="11"/>
    </row>
    <row r="397" spans="1:9" x14ac:dyDescent="0.35">
      <c r="A397" s="9"/>
      <c r="B397" s="9"/>
      <c r="C397" s="9"/>
      <c r="D397" s="9"/>
      <c r="E397" s="9"/>
      <c r="F397" s="10"/>
      <c r="G397" s="10"/>
      <c r="H397" s="10"/>
      <c r="I397" s="11"/>
    </row>
    <row r="398" spans="1:9" x14ac:dyDescent="0.35">
      <c r="A398" s="9"/>
      <c r="B398" s="9"/>
      <c r="C398" s="9"/>
      <c r="D398" s="9"/>
      <c r="E398" s="9"/>
      <c r="F398" s="10"/>
      <c r="G398" s="10"/>
      <c r="H398" s="10"/>
      <c r="I398" s="11"/>
    </row>
    <row r="399" spans="1:9" x14ac:dyDescent="0.35">
      <c r="A399" s="9"/>
      <c r="B399" s="9"/>
      <c r="C399" s="9"/>
      <c r="D399" s="9"/>
      <c r="E399" s="9"/>
      <c r="F399" s="10"/>
      <c r="G399" s="10"/>
      <c r="H399" s="10"/>
      <c r="I399" s="11"/>
    </row>
    <row r="400" spans="1:9" x14ac:dyDescent="0.35">
      <c r="A400" s="9"/>
      <c r="B400" s="9"/>
      <c r="C400" s="9"/>
      <c r="D400" s="9"/>
      <c r="E400" s="9"/>
      <c r="F400" s="10"/>
      <c r="G400" s="10"/>
      <c r="H400" s="10"/>
      <c r="I400" s="11"/>
    </row>
    <row r="401" spans="1:9" x14ac:dyDescent="0.35">
      <c r="A401" s="9"/>
      <c r="B401" s="9"/>
      <c r="C401" s="9"/>
      <c r="D401" s="9"/>
      <c r="E401" s="9"/>
      <c r="F401" s="10"/>
      <c r="G401" s="10"/>
      <c r="H401" s="10"/>
      <c r="I401" s="11"/>
    </row>
    <row r="402" spans="1:9" x14ac:dyDescent="0.35">
      <c r="A402" s="9"/>
      <c r="B402" s="9"/>
      <c r="C402" s="9"/>
      <c r="D402" s="9"/>
      <c r="E402" s="9"/>
      <c r="F402" s="10"/>
      <c r="G402" s="10"/>
      <c r="H402" s="10"/>
      <c r="I402" s="11"/>
    </row>
    <row r="403" spans="1:9" x14ac:dyDescent="0.35">
      <c r="A403" s="9"/>
      <c r="B403" s="9"/>
      <c r="C403" s="9"/>
      <c r="D403" s="9"/>
      <c r="E403" s="9"/>
      <c r="F403" s="10"/>
      <c r="G403" s="10"/>
      <c r="H403" s="10"/>
      <c r="I403" s="11"/>
    </row>
    <row r="404" spans="1:9" x14ac:dyDescent="0.35">
      <c r="A404" s="9"/>
      <c r="B404" s="9"/>
      <c r="C404" s="9"/>
      <c r="D404" s="9"/>
      <c r="E404" s="9"/>
      <c r="F404" s="10"/>
      <c r="G404" s="10"/>
      <c r="H404" s="10"/>
      <c r="I404" s="11"/>
    </row>
    <row r="405" spans="1:9" x14ac:dyDescent="0.35">
      <c r="A405" s="9"/>
      <c r="B405" s="9"/>
      <c r="C405" s="9"/>
      <c r="D405" s="9"/>
      <c r="E405" s="9"/>
      <c r="F405" s="10"/>
      <c r="G405" s="10"/>
      <c r="H405" s="10"/>
      <c r="I405" s="11"/>
    </row>
    <row r="406" spans="1:9" x14ac:dyDescent="0.35">
      <c r="A406" s="9"/>
      <c r="B406" s="9"/>
      <c r="C406" s="9"/>
      <c r="D406" s="9"/>
      <c r="E406" s="9"/>
      <c r="F406" s="10"/>
      <c r="G406" s="10"/>
      <c r="H406" s="10"/>
      <c r="I406" s="11"/>
    </row>
    <row r="407" spans="1:9" x14ac:dyDescent="0.35">
      <c r="A407" s="9"/>
      <c r="B407" s="9"/>
      <c r="C407" s="9"/>
      <c r="D407" s="9"/>
      <c r="E407" s="9"/>
      <c r="F407" s="10"/>
      <c r="G407" s="10"/>
      <c r="H407" s="10"/>
      <c r="I407" s="11"/>
    </row>
    <row r="408" spans="1:9" x14ac:dyDescent="0.35">
      <c r="A408" s="9"/>
      <c r="B408" s="9"/>
      <c r="C408" s="9"/>
      <c r="D408" s="9"/>
      <c r="E408" s="9"/>
      <c r="F408" s="10"/>
      <c r="G408" s="10"/>
      <c r="H408" s="10"/>
      <c r="I408" s="11"/>
    </row>
    <row r="409" spans="1:9" x14ac:dyDescent="0.35">
      <c r="A409" s="9"/>
      <c r="B409" s="9"/>
      <c r="C409" s="9"/>
      <c r="D409" s="9"/>
      <c r="E409" s="9"/>
      <c r="F409" s="10"/>
      <c r="G409" s="10"/>
      <c r="H409" s="10"/>
      <c r="I409" s="11"/>
    </row>
    <row r="410" spans="1:9" x14ac:dyDescent="0.35">
      <c r="A410" s="9"/>
      <c r="B410" s="9"/>
      <c r="C410" s="9"/>
      <c r="D410" s="9"/>
      <c r="E410" s="9"/>
      <c r="F410" s="10"/>
      <c r="G410" s="10"/>
      <c r="H410" s="10"/>
      <c r="I410" s="11"/>
    </row>
    <row r="411" spans="1:9" x14ac:dyDescent="0.35">
      <c r="A411" s="9"/>
      <c r="B411" s="9"/>
      <c r="C411" s="9"/>
      <c r="D411" s="9"/>
      <c r="E411" s="9"/>
      <c r="F411" s="10"/>
      <c r="G411" s="10"/>
      <c r="H411" s="10"/>
      <c r="I411" s="11"/>
    </row>
    <row r="412" spans="1:9" x14ac:dyDescent="0.35">
      <c r="A412" s="9"/>
      <c r="B412" s="9"/>
      <c r="C412" s="9"/>
      <c r="D412" s="9"/>
      <c r="E412" s="9"/>
      <c r="F412" s="10"/>
      <c r="G412" s="10"/>
      <c r="H412" s="10"/>
      <c r="I412" s="11"/>
    </row>
    <row r="413" spans="1:9" x14ac:dyDescent="0.35">
      <c r="A413" s="9"/>
      <c r="B413" s="9"/>
      <c r="C413" s="9"/>
      <c r="D413" s="9"/>
      <c r="E413" s="9"/>
      <c r="F413" s="10"/>
      <c r="G413" s="10"/>
      <c r="H413" s="10"/>
      <c r="I413" s="11"/>
    </row>
    <row r="414" spans="1:9" x14ac:dyDescent="0.35">
      <c r="A414" s="9"/>
      <c r="B414" s="9"/>
      <c r="C414" s="9"/>
      <c r="D414" s="9"/>
      <c r="E414" s="9"/>
      <c r="F414" s="10"/>
      <c r="G414" s="10"/>
      <c r="H414" s="10"/>
      <c r="I414" s="11"/>
    </row>
    <row r="415" spans="1:9" x14ac:dyDescent="0.35">
      <c r="A415" s="9"/>
      <c r="B415" s="9"/>
      <c r="C415" s="9"/>
      <c r="D415" s="9"/>
      <c r="E415" s="9"/>
      <c r="F415" s="10"/>
      <c r="G415" s="10"/>
      <c r="H415" s="10"/>
      <c r="I415" s="11"/>
    </row>
    <row r="416" spans="1:9" x14ac:dyDescent="0.35">
      <c r="A416" s="9"/>
      <c r="B416" s="9"/>
      <c r="C416" s="9"/>
      <c r="D416" s="9"/>
      <c r="E416" s="9"/>
      <c r="F416" s="10"/>
      <c r="G416" s="10"/>
      <c r="H416" s="10"/>
      <c r="I416" s="11"/>
    </row>
    <row r="417" spans="1:9" x14ac:dyDescent="0.35">
      <c r="A417" s="9"/>
      <c r="B417" s="9"/>
      <c r="C417" s="9"/>
      <c r="D417" s="9"/>
      <c r="E417" s="9"/>
      <c r="F417" s="10"/>
      <c r="G417" s="10"/>
      <c r="H417" s="10"/>
      <c r="I417" s="11"/>
    </row>
    <row r="418" spans="1:9" x14ac:dyDescent="0.35">
      <c r="A418" s="9"/>
      <c r="B418" s="9"/>
      <c r="C418" s="9"/>
      <c r="D418" s="9"/>
      <c r="E418" s="9"/>
      <c r="F418" s="10"/>
      <c r="G418" s="10"/>
      <c r="H418" s="10"/>
      <c r="I418" s="11"/>
    </row>
    <row r="419" spans="1:9" x14ac:dyDescent="0.35">
      <c r="A419" s="9"/>
      <c r="B419" s="9"/>
      <c r="C419" s="9"/>
      <c r="D419" s="9"/>
      <c r="E419" s="9"/>
      <c r="F419" s="10"/>
      <c r="G419" s="10"/>
      <c r="H419" s="10"/>
      <c r="I419" s="11"/>
    </row>
    <row r="420" spans="1:9" x14ac:dyDescent="0.35">
      <c r="A420" s="9"/>
      <c r="B420" s="9"/>
      <c r="C420" s="9"/>
      <c r="D420" s="9"/>
      <c r="E420" s="9"/>
      <c r="F420" s="10"/>
      <c r="G420" s="10"/>
      <c r="H420" s="10"/>
      <c r="I420" s="11"/>
    </row>
    <row r="421" spans="1:9" x14ac:dyDescent="0.35">
      <c r="A421" s="9"/>
      <c r="B421" s="9"/>
      <c r="C421" s="9"/>
      <c r="D421" s="9"/>
      <c r="E421" s="9"/>
      <c r="F421" s="10"/>
      <c r="G421" s="10"/>
      <c r="H421" s="10"/>
      <c r="I421" s="11"/>
    </row>
    <row r="422" spans="1:9" x14ac:dyDescent="0.35">
      <c r="A422" s="9"/>
      <c r="B422" s="9"/>
      <c r="C422" s="9"/>
      <c r="D422" s="9"/>
      <c r="E422" s="9"/>
      <c r="F422" s="10"/>
      <c r="G422" s="10"/>
      <c r="H422" s="10"/>
      <c r="I422" s="11"/>
    </row>
    <row r="423" spans="1:9" x14ac:dyDescent="0.35">
      <c r="A423" s="9"/>
      <c r="B423" s="9"/>
      <c r="C423" s="9"/>
      <c r="D423" s="9"/>
      <c r="E423" s="9"/>
      <c r="F423" s="10"/>
      <c r="G423" s="10"/>
      <c r="H423" s="10"/>
      <c r="I423" s="11"/>
    </row>
    <row r="424" spans="1:9" x14ac:dyDescent="0.35">
      <c r="A424" s="9"/>
      <c r="B424" s="9"/>
      <c r="C424" s="9"/>
      <c r="D424" s="9"/>
      <c r="E424" s="9"/>
      <c r="F424" s="10"/>
      <c r="G424" s="10"/>
      <c r="H424" s="10"/>
      <c r="I424" s="11"/>
    </row>
    <row r="425" spans="1:9" x14ac:dyDescent="0.35">
      <c r="A425" s="9"/>
      <c r="B425" s="9"/>
      <c r="C425" s="9"/>
      <c r="D425" s="9"/>
      <c r="E425" s="9"/>
      <c r="F425" s="10"/>
      <c r="G425" s="10"/>
      <c r="H425" s="10"/>
      <c r="I425" s="11"/>
    </row>
    <row r="426" spans="1:9" x14ac:dyDescent="0.35">
      <c r="A426" s="9"/>
      <c r="B426" s="9"/>
      <c r="C426" s="9"/>
      <c r="D426" s="9"/>
      <c r="E426" s="9"/>
      <c r="F426" s="10"/>
      <c r="G426" s="10"/>
      <c r="H426" s="10"/>
      <c r="I426" s="11"/>
    </row>
    <row r="427" spans="1:9" x14ac:dyDescent="0.35">
      <c r="A427" s="9"/>
      <c r="B427" s="9"/>
      <c r="C427" s="9"/>
      <c r="D427" s="9"/>
      <c r="E427" s="9"/>
      <c r="F427" s="10"/>
      <c r="G427" s="10"/>
      <c r="H427" s="10"/>
      <c r="I427" s="11"/>
    </row>
    <row r="428" spans="1:9" x14ac:dyDescent="0.35">
      <c r="A428" s="9"/>
      <c r="B428" s="9"/>
      <c r="C428" s="9"/>
      <c r="D428" s="9"/>
      <c r="E428" s="9"/>
      <c r="F428" s="10"/>
      <c r="G428" s="10"/>
      <c r="H428" s="10"/>
      <c r="I428" s="11"/>
    </row>
    <row r="429" spans="1:9" x14ac:dyDescent="0.35">
      <c r="A429" s="9"/>
      <c r="B429" s="9"/>
      <c r="C429" s="9"/>
      <c r="D429" s="9"/>
      <c r="E429" s="9"/>
      <c r="F429" s="10"/>
      <c r="G429" s="10"/>
      <c r="H429" s="10"/>
      <c r="I429" s="11"/>
    </row>
    <row r="430" spans="1:9" x14ac:dyDescent="0.35">
      <c r="A430" s="9"/>
      <c r="B430" s="9"/>
      <c r="C430" s="9"/>
      <c r="D430" s="9"/>
      <c r="E430" s="9"/>
      <c r="F430" s="10"/>
      <c r="G430" s="10"/>
      <c r="H430" s="10"/>
      <c r="I430" s="11"/>
    </row>
    <row r="431" spans="1:9" x14ac:dyDescent="0.35">
      <c r="A431" s="9"/>
      <c r="B431" s="9"/>
      <c r="C431" s="9"/>
      <c r="D431" s="9"/>
      <c r="E431" s="9"/>
      <c r="F431" s="10"/>
      <c r="G431" s="10"/>
      <c r="H431" s="10"/>
      <c r="I431" s="11"/>
    </row>
    <row r="432" spans="1:9" x14ac:dyDescent="0.35">
      <c r="A432" s="9"/>
      <c r="B432" s="9"/>
      <c r="C432" s="9"/>
      <c r="D432" s="9"/>
      <c r="E432" s="9"/>
      <c r="F432" s="10"/>
      <c r="G432" s="10"/>
      <c r="H432" s="10"/>
      <c r="I432" s="11"/>
    </row>
    <row r="433" spans="1:9" x14ac:dyDescent="0.35">
      <c r="A433" s="9"/>
      <c r="B433" s="9"/>
      <c r="C433" s="9"/>
      <c r="D433" s="9"/>
      <c r="E433" s="9"/>
      <c r="F433" s="10"/>
      <c r="G433" s="10"/>
      <c r="H433" s="10"/>
      <c r="I433" s="11"/>
    </row>
    <row r="434" spans="1:9" x14ac:dyDescent="0.35">
      <c r="A434" s="9"/>
      <c r="B434" s="9"/>
      <c r="C434" s="9"/>
      <c r="D434" s="9"/>
      <c r="E434" s="9"/>
      <c r="F434" s="10"/>
      <c r="G434" s="10"/>
      <c r="H434" s="10"/>
      <c r="I434" s="11"/>
    </row>
    <row r="435" spans="1:9" x14ac:dyDescent="0.35">
      <c r="A435" s="9"/>
      <c r="B435" s="9"/>
      <c r="C435" s="9"/>
      <c r="D435" s="9"/>
      <c r="E435" s="9"/>
      <c r="F435" s="10"/>
      <c r="G435" s="10"/>
      <c r="H435" s="10"/>
      <c r="I435" s="11"/>
    </row>
    <row r="436" spans="1:9" x14ac:dyDescent="0.35">
      <c r="A436" s="9"/>
      <c r="B436" s="9"/>
      <c r="C436" s="9"/>
      <c r="D436" s="9"/>
      <c r="E436" s="9"/>
      <c r="F436" s="10"/>
      <c r="G436" s="10"/>
      <c r="H436" s="10"/>
      <c r="I436" s="11"/>
    </row>
    <row r="437" spans="1:9" x14ac:dyDescent="0.35">
      <c r="A437" s="9"/>
      <c r="B437" s="9"/>
      <c r="C437" s="9"/>
      <c r="D437" s="9"/>
      <c r="E437" s="9"/>
      <c r="F437" s="10"/>
      <c r="G437" s="10"/>
      <c r="H437" s="10"/>
      <c r="I437" s="11"/>
    </row>
    <row r="438" spans="1:9" x14ac:dyDescent="0.35">
      <c r="A438" s="9"/>
      <c r="B438" s="9"/>
      <c r="C438" s="9"/>
      <c r="D438" s="9"/>
      <c r="E438" s="9"/>
      <c r="F438" s="10"/>
      <c r="G438" s="10"/>
      <c r="H438" s="10"/>
      <c r="I438" s="11"/>
    </row>
    <row r="439" spans="1:9" x14ac:dyDescent="0.35">
      <c r="A439" s="9"/>
      <c r="B439" s="9"/>
      <c r="C439" s="9"/>
      <c r="D439" s="9"/>
      <c r="E439" s="9"/>
      <c r="F439" s="10"/>
      <c r="G439" s="10"/>
      <c r="H439" s="10"/>
      <c r="I439" s="11"/>
    </row>
    <row r="440" spans="1:9" x14ac:dyDescent="0.35">
      <c r="A440" s="9"/>
      <c r="B440" s="9"/>
      <c r="C440" s="9"/>
      <c r="D440" s="9"/>
      <c r="E440" s="9"/>
      <c r="F440" s="10"/>
      <c r="G440" s="10"/>
      <c r="H440" s="10"/>
      <c r="I440" s="11"/>
    </row>
    <row r="441" spans="1:9" x14ac:dyDescent="0.35">
      <c r="A441" s="9"/>
      <c r="B441" s="9"/>
      <c r="C441" s="9"/>
      <c r="D441" s="9"/>
      <c r="E441" s="9"/>
      <c r="F441" s="10"/>
      <c r="G441" s="10"/>
      <c r="H441" s="10"/>
      <c r="I441" s="11"/>
    </row>
    <row r="442" spans="1:9" x14ac:dyDescent="0.35">
      <c r="A442" s="9"/>
      <c r="B442" s="9"/>
      <c r="C442" s="9"/>
      <c r="D442" s="9"/>
      <c r="E442" s="9"/>
      <c r="F442" s="10"/>
      <c r="G442" s="10"/>
      <c r="H442" s="10"/>
      <c r="I442" s="11"/>
    </row>
    <row r="443" spans="1:9" x14ac:dyDescent="0.35">
      <c r="A443" s="9"/>
      <c r="B443" s="9"/>
      <c r="C443" s="9"/>
      <c r="D443" s="9"/>
      <c r="E443" s="9"/>
      <c r="F443" s="10"/>
      <c r="G443" s="10"/>
      <c r="H443" s="10"/>
      <c r="I443" s="11"/>
    </row>
    <row r="444" spans="1:9" x14ac:dyDescent="0.35">
      <c r="A444" s="9"/>
      <c r="B444" s="9"/>
      <c r="C444" s="9"/>
      <c r="D444" s="9"/>
      <c r="E444" s="9"/>
      <c r="F444" s="10"/>
      <c r="G444" s="10"/>
      <c r="H444" s="10"/>
      <c r="I444" s="11"/>
    </row>
    <row r="445" spans="1:9" x14ac:dyDescent="0.35">
      <c r="A445" s="9"/>
      <c r="B445" s="9"/>
      <c r="C445" s="9"/>
      <c r="D445" s="9"/>
      <c r="E445" s="9"/>
      <c r="F445" s="10"/>
      <c r="G445" s="10"/>
      <c r="H445" s="10"/>
      <c r="I445" s="11"/>
    </row>
    <row r="446" spans="1:9" x14ac:dyDescent="0.35">
      <c r="A446" s="9"/>
      <c r="B446" s="9"/>
      <c r="C446" s="9"/>
      <c r="D446" s="9"/>
      <c r="E446" s="9"/>
      <c r="F446" s="10"/>
      <c r="G446" s="10"/>
      <c r="H446" s="10"/>
      <c r="I446" s="11"/>
    </row>
    <row r="447" spans="1:9" x14ac:dyDescent="0.35">
      <c r="A447" s="9"/>
      <c r="B447" s="9"/>
      <c r="C447" s="9"/>
      <c r="D447" s="9"/>
      <c r="E447" s="9"/>
      <c r="F447" s="10"/>
      <c r="G447" s="10"/>
      <c r="H447" s="10"/>
      <c r="I447" s="11"/>
    </row>
    <row r="448" spans="1:9" x14ac:dyDescent="0.35">
      <c r="A448" s="9"/>
      <c r="B448" s="9"/>
      <c r="C448" s="9"/>
      <c r="D448" s="9"/>
      <c r="E448" s="9"/>
      <c r="F448" s="10"/>
      <c r="G448" s="10"/>
      <c r="H448" s="10"/>
      <c r="I448" s="11"/>
    </row>
    <row r="449" spans="1:9" x14ac:dyDescent="0.35">
      <c r="A449" s="9"/>
      <c r="B449" s="9"/>
      <c r="C449" s="9"/>
      <c r="D449" s="9"/>
      <c r="E449" s="9"/>
      <c r="F449" s="10"/>
      <c r="G449" s="10"/>
      <c r="H449" s="10"/>
      <c r="I449" s="11"/>
    </row>
    <row r="450" spans="1:9" x14ac:dyDescent="0.35">
      <c r="A450" s="9"/>
      <c r="B450" s="9"/>
      <c r="C450" s="9"/>
      <c r="D450" s="9"/>
      <c r="E450" s="9"/>
      <c r="F450" s="10"/>
      <c r="G450" s="10"/>
      <c r="H450" s="10"/>
      <c r="I450" s="11"/>
    </row>
    <row r="451" spans="1:9" x14ac:dyDescent="0.35">
      <c r="A451" s="9"/>
      <c r="B451" s="9"/>
      <c r="C451" s="9"/>
      <c r="D451" s="9"/>
      <c r="E451" s="9"/>
      <c r="F451" s="10"/>
      <c r="G451" s="10"/>
      <c r="H451" s="10"/>
      <c r="I451" s="11"/>
    </row>
    <row r="452" spans="1:9" x14ac:dyDescent="0.35">
      <c r="A452" s="9"/>
      <c r="B452" s="9"/>
      <c r="C452" s="9"/>
      <c r="D452" s="9"/>
      <c r="E452" s="9"/>
      <c r="F452" s="10"/>
      <c r="G452" s="10"/>
      <c r="H452" s="10"/>
      <c r="I452" s="11"/>
    </row>
    <row r="453" spans="1:9" x14ac:dyDescent="0.35">
      <c r="A453" s="9"/>
      <c r="B453" s="9"/>
      <c r="C453" s="9"/>
      <c r="D453" s="9"/>
      <c r="E453" s="9"/>
      <c r="F453" s="10"/>
      <c r="G453" s="10"/>
      <c r="H453" s="10"/>
      <c r="I453" s="11"/>
    </row>
    <row r="454" spans="1:9" x14ac:dyDescent="0.35">
      <c r="A454" s="9"/>
      <c r="B454" s="9"/>
      <c r="C454" s="9"/>
      <c r="D454" s="9"/>
      <c r="E454" s="9"/>
      <c r="F454" s="10"/>
      <c r="G454" s="10"/>
      <c r="H454" s="10"/>
      <c r="I454" s="11"/>
    </row>
    <row r="455" spans="1:9" x14ac:dyDescent="0.35">
      <c r="A455" s="9"/>
      <c r="B455" s="9"/>
      <c r="C455" s="9"/>
      <c r="D455" s="9"/>
      <c r="E455" s="9"/>
      <c r="F455" s="10"/>
      <c r="G455" s="10"/>
      <c r="H455" s="10"/>
      <c r="I455" s="11"/>
    </row>
    <row r="456" spans="1:9" x14ac:dyDescent="0.35">
      <c r="A456" s="9"/>
      <c r="B456" s="9"/>
      <c r="C456" s="9"/>
      <c r="D456" s="9"/>
      <c r="E456" s="9"/>
      <c r="F456" s="10"/>
      <c r="G456" s="10"/>
      <c r="H456" s="10"/>
      <c r="I456" s="11"/>
    </row>
    <row r="457" spans="1:9" x14ac:dyDescent="0.35">
      <c r="A457" s="9"/>
      <c r="B457" s="9"/>
      <c r="C457" s="9"/>
      <c r="D457" s="9"/>
      <c r="E457" s="9"/>
      <c r="F457" s="10"/>
      <c r="G457" s="10"/>
      <c r="H457" s="10"/>
      <c r="I457" s="11"/>
    </row>
    <row r="458" spans="1:9" x14ac:dyDescent="0.35">
      <c r="A458" s="9"/>
      <c r="B458" s="9"/>
      <c r="C458" s="9"/>
      <c r="D458" s="9"/>
      <c r="E458" s="9"/>
      <c r="F458" s="10"/>
      <c r="G458" s="10"/>
      <c r="H458" s="10"/>
      <c r="I458" s="11"/>
    </row>
    <row r="459" spans="1:9" x14ac:dyDescent="0.35">
      <c r="A459" s="9"/>
      <c r="B459" s="9"/>
      <c r="C459" s="9"/>
      <c r="D459" s="9"/>
      <c r="E459" s="9"/>
      <c r="F459" s="10"/>
      <c r="G459" s="10"/>
      <c r="H459" s="10"/>
      <c r="I459" s="11"/>
    </row>
    <row r="460" spans="1:9" x14ac:dyDescent="0.35">
      <c r="A460" s="9"/>
      <c r="B460" s="9"/>
      <c r="C460" s="9"/>
      <c r="D460" s="9"/>
      <c r="E460" s="9"/>
      <c r="F460" s="10"/>
      <c r="G460" s="10"/>
      <c r="H460" s="10"/>
      <c r="I460" s="11"/>
    </row>
    <row r="461" spans="1:9" x14ac:dyDescent="0.35">
      <c r="A461" s="9"/>
      <c r="B461" s="9"/>
      <c r="C461" s="9"/>
      <c r="D461" s="9"/>
      <c r="E461" s="9"/>
      <c r="F461" s="10"/>
      <c r="G461" s="10"/>
      <c r="H461" s="10"/>
      <c r="I461" s="11"/>
    </row>
    <row r="462" spans="1:9" x14ac:dyDescent="0.35">
      <c r="A462" s="9"/>
      <c r="B462" s="9"/>
      <c r="C462" s="9"/>
      <c r="D462" s="9"/>
      <c r="E462" s="9"/>
      <c r="F462" s="10"/>
      <c r="G462" s="10"/>
      <c r="H462" s="10"/>
      <c r="I462" s="11"/>
    </row>
    <row r="463" spans="1:9" x14ac:dyDescent="0.35">
      <c r="A463" s="9"/>
      <c r="B463" s="9"/>
      <c r="C463" s="9"/>
      <c r="D463" s="9"/>
      <c r="E463" s="9"/>
      <c r="F463" s="10"/>
      <c r="G463" s="10"/>
      <c r="H463" s="10"/>
      <c r="I463" s="11"/>
    </row>
    <row r="464" spans="1:9" x14ac:dyDescent="0.35">
      <c r="A464" s="9"/>
      <c r="B464" s="9"/>
      <c r="C464" s="9"/>
      <c r="D464" s="9"/>
      <c r="E464" s="9"/>
      <c r="F464" s="10"/>
      <c r="G464" s="10"/>
      <c r="H464" s="10"/>
      <c r="I464" s="11"/>
    </row>
    <row r="465" spans="1:9" x14ac:dyDescent="0.35">
      <c r="A465" s="9"/>
      <c r="B465" s="9"/>
      <c r="C465" s="9"/>
      <c r="D465" s="9"/>
      <c r="E465" s="9"/>
      <c r="F465" s="10"/>
      <c r="G465" s="10"/>
      <c r="H465" s="10"/>
      <c r="I465" s="11"/>
    </row>
    <row r="466" spans="1:9" x14ac:dyDescent="0.35">
      <c r="A466" s="9"/>
      <c r="B466" s="9"/>
      <c r="C466" s="9"/>
      <c r="D466" s="9"/>
      <c r="E466" s="9"/>
      <c r="F466" s="10"/>
      <c r="G466" s="10"/>
      <c r="H466" s="10"/>
      <c r="I466" s="11"/>
    </row>
    <row r="467" spans="1:9" x14ac:dyDescent="0.35">
      <c r="A467" s="9"/>
      <c r="B467" s="9"/>
      <c r="C467" s="9"/>
      <c r="D467" s="9"/>
      <c r="E467" s="9"/>
      <c r="F467" s="10"/>
      <c r="G467" s="10"/>
      <c r="H467" s="10"/>
      <c r="I467" s="11"/>
    </row>
    <row r="468" spans="1:9" x14ac:dyDescent="0.35">
      <c r="A468" s="9"/>
      <c r="B468" s="9"/>
      <c r="C468" s="9"/>
      <c r="D468" s="9"/>
      <c r="E468" s="9"/>
      <c r="F468" s="10"/>
      <c r="G468" s="10"/>
      <c r="H468" s="10"/>
      <c r="I468" s="11"/>
    </row>
    <row r="469" spans="1:9" x14ac:dyDescent="0.35">
      <c r="A469" s="9"/>
      <c r="B469" s="9"/>
      <c r="C469" s="9"/>
      <c r="D469" s="9"/>
      <c r="E469" s="9"/>
      <c r="F469" s="10"/>
      <c r="G469" s="10"/>
      <c r="H469" s="10"/>
      <c r="I469" s="11"/>
    </row>
    <row r="470" spans="1:9" x14ac:dyDescent="0.35">
      <c r="A470" s="9"/>
      <c r="B470" s="9"/>
      <c r="C470" s="9"/>
      <c r="D470" s="9"/>
      <c r="E470" s="9"/>
      <c r="F470" s="10"/>
      <c r="G470" s="10"/>
      <c r="H470" s="10"/>
      <c r="I470" s="11"/>
    </row>
    <row r="471" spans="1:9" x14ac:dyDescent="0.35">
      <c r="A471" s="9"/>
      <c r="B471" s="9"/>
      <c r="C471" s="9"/>
      <c r="D471" s="9"/>
      <c r="E471" s="9"/>
      <c r="F471" s="10"/>
      <c r="G471" s="10"/>
      <c r="H471" s="10"/>
      <c r="I471" s="11"/>
    </row>
    <row r="472" spans="1:9" x14ac:dyDescent="0.35">
      <c r="A472" s="9"/>
      <c r="B472" s="9"/>
      <c r="C472" s="9"/>
      <c r="D472" s="9"/>
      <c r="E472" s="9"/>
      <c r="F472" s="10"/>
      <c r="G472" s="10"/>
      <c r="H472" s="10"/>
      <c r="I472" s="11"/>
    </row>
    <row r="473" spans="1:9" x14ac:dyDescent="0.35">
      <c r="A473" s="9"/>
      <c r="B473" s="9"/>
      <c r="C473" s="9"/>
      <c r="D473" s="9"/>
      <c r="E473" s="9"/>
      <c r="F473" s="10"/>
      <c r="G473" s="10"/>
      <c r="H473" s="10"/>
      <c r="I473" s="11"/>
    </row>
    <row r="474" spans="1:9" x14ac:dyDescent="0.35">
      <c r="A474" s="9"/>
      <c r="B474" s="9"/>
      <c r="C474" s="9"/>
      <c r="D474" s="9"/>
      <c r="E474" s="9"/>
      <c r="F474" s="10"/>
      <c r="G474" s="10"/>
      <c r="H474" s="10"/>
      <c r="I474" s="11"/>
    </row>
    <row r="475" spans="1:9" x14ac:dyDescent="0.35">
      <c r="A475" s="9"/>
      <c r="B475" s="9"/>
      <c r="C475" s="9"/>
      <c r="D475" s="9"/>
      <c r="E475" s="9"/>
      <c r="F475" s="10"/>
      <c r="G475" s="10"/>
      <c r="H475" s="10"/>
      <c r="I475" s="11"/>
    </row>
    <row r="476" spans="1:9" x14ac:dyDescent="0.35">
      <c r="A476" s="9"/>
      <c r="B476" s="9"/>
      <c r="C476" s="9"/>
      <c r="D476" s="9"/>
      <c r="E476" s="9"/>
      <c r="F476" s="10"/>
      <c r="G476" s="10"/>
      <c r="H476" s="10"/>
      <c r="I476" s="11"/>
    </row>
    <row r="477" spans="1:9" x14ac:dyDescent="0.35">
      <c r="A477" s="9"/>
      <c r="B477" s="9"/>
      <c r="C477" s="9"/>
      <c r="D477" s="9"/>
      <c r="E477" s="9"/>
      <c r="F477" s="10"/>
      <c r="G477" s="10"/>
      <c r="H477" s="10"/>
      <c r="I477" s="11"/>
    </row>
    <row r="478" spans="1:9" x14ac:dyDescent="0.35">
      <c r="A478" s="9"/>
      <c r="B478" s="9"/>
      <c r="C478" s="9"/>
      <c r="D478" s="9"/>
      <c r="E478" s="9"/>
      <c r="F478" s="10"/>
      <c r="G478" s="10"/>
      <c r="H478" s="10"/>
      <c r="I478" s="11"/>
    </row>
    <row r="479" spans="1:9" x14ac:dyDescent="0.35">
      <c r="A479" s="9"/>
      <c r="B479" s="9"/>
      <c r="C479" s="9"/>
      <c r="D479" s="9"/>
      <c r="E479" s="9"/>
      <c r="F479" s="10"/>
      <c r="G479" s="10"/>
      <c r="H479" s="10"/>
      <c r="I479" s="11"/>
    </row>
    <row r="480" spans="1:9" x14ac:dyDescent="0.35">
      <c r="A480" s="9"/>
      <c r="B480" s="9"/>
      <c r="C480" s="9"/>
      <c r="D480" s="9"/>
      <c r="E480" s="9"/>
      <c r="F480" s="10"/>
      <c r="G480" s="10"/>
      <c r="H480" s="10"/>
      <c r="I480" s="11"/>
    </row>
    <row r="481" spans="1:9" x14ac:dyDescent="0.35">
      <c r="A481" s="9"/>
      <c r="B481" s="9"/>
      <c r="C481" s="9"/>
      <c r="D481" s="9"/>
      <c r="E481" s="9"/>
      <c r="F481" s="10"/>
      <c r="G481" s="10"/>
      <c r="H481" s="10"/>
      <c r="I481" s="11"/>
    </row>
    <row r="482" spans="1:9" x14ac:dyDescent="0.35">
      <c r="A482" s="9"/>
      <c r="B482" s="9"/>
      <c r="C482" s="9"/>
      <c r="D482" s="9"/>
      <c r="E482" s="9"/>
      <c r="F482" s="10"/>
      <c r="G482" s="10"/>
      <c r="H482" s="10"/>
      <c r="I482" s="11"/>
    </row>
    <row r="483" spans="1:9" x14ac:dyDescent="0.35">
      <c r="A483" s="9"/>
      <c r="B483" s="9"/>
      <c r="C483" s="9"/>
      <c r="D483" s="9"/>
      <c r="E483" s="9"/>
      <c r="F483" s="10"/>
      <c r="G483" s="10"/>
      <c r="H483" s="10"/>
      <c r="I483" s="11"/>
    </row>
    <row r="484" spans="1:9" x14ac:dyDescent="0.35">
      <c r="A484" s="9"/>
      <c r="B484" s="9"/>
      <c r="C484" s="9"/>
      <c r="D484" s="9"/>
      <c r="E484" s="9"/>
      <c r="F484" s="10"/>
      <c r="G484" s="10"/>
      <c r="H484" s="10"/>
      <c r="I484" s="11"/>
    </row>
    <row r="485" spans="1:9" x14ac:dyDescent="0.35">
      <c r="A485" s="9"/>
      <c r="B485" s="9"/>
      <c r="C485" s="9"/>
      <c r="D485" s="9"/>
      <c r="E485" s="9"/>
      <c r="F485" s="10"/>
      <c r="G485" s="10"/>
      <c r="H485" s="10"/>
      <c r="I485" s="11"/>
    </row>
    <row r="486" spans="1:9" x14ac:dyDescent="0.35">
      <c r="A486" s="9"/>
      <c r="B486" s="9"/>
      <c r="C486" s="9"/>
      <c r="D486" s="9"/>
      <c r="E486" s="9"/>
      <c r="F486" s="10"/>
      <c r="G486" s="10"/>
      <c r="H486" s="10"/>
      <c r="I486" s="11"/>
    </row>
    <row r="487" spans="1:9" x14ac:dyDescent="0.35">
      <c r="A487" s="9"/>
      <c r="B487" s="9"/>
      <c r="C487" s="9"/>
      <c r="D487" s="9"/>
      <c r="E487" s="9"/>
      <c r="F487" s="10"/>
      <c r="G487" s="10"/>
      <c r="H487" s="10"/>
      <c r="I487" s="11"/>
    </row>
    <row r="488" spans="1:9" x14ac:dyDescent="0.35">
      <c r="A488" s="9"/>
      <c r="B488" s="9"/>
      <c r="C488" s="9"/>
      <c r="D488" s="9"/>
      <c r="E488" s="9"/>
      <c r="F488" s="10"/>
      <c r="G488" s="10"/>
      <c r="H488" s="10"/>
      <c r="I488" s="11"/>
    </row>
    <row r="489" spans="1:9" x14ac:dyDescent="0.35">
      <c r="A489" s="9"/>
      <c r="B489" s="9"/>
      <c r="C489" s="9"/>
      <c r="D489" s="9"/>
      <c r="E489" s="9"/>
      <c r="F489" s="10"/>
      <c r="G489" s="10"/>
      <c r="H489" s="10"/>
      <c r="I489" s="11"/>
    </row>
    <row r="490" spans="1:9" x14ac:dyDescent="0.35">
      <c r="A490" s="9"/>
      <c r="B490" s="9"/>
      <c r="C490" s="9"/>
      <c r="D490" s="9"/>
      <c r="E490" s="9"/>
      <c r="F490" s="10"/>
      <c r="G490" s="10"/>
      <c r="H490" s="10"/>
      <c r="I490" s="11"/>
    </row>
    <row r="491" spans="1:9" x14ac:dyDescent="0.35">
      <c r="A491" s="9"/>
      <c r="B491" s="9"/>
      <c r="C491" s="9"/>
      <c r="D491" s="9"/>
      <c r="E491" s="9"/>
      <c r="F491" s="10"/>
      <c r="G491" s="10"/>
      <c r="H491" s="10"/>
      <c r="I491" s="11"/>
    </row>
    <row r="492" spans="1:9" x14ac:dyDescent="0.35">
      <c r="A492" s="9"/>
      <c r="B492" s="9"/>
      <c r="C492" s="9"/>
      <c r="D492" s="9"/>
      <c r="E492" s="9"/>
      <c r="F492" s="10"/>
      <c r="G492" s="10"/>
      <c r="H492" s="10"/>
      <c r="I492" s="11"/>
    </row>
    <row r="493" spans="1:9" x14ac:dyDescent="0.35">
      <c r="A493" s="9"/>
      <c r="B493" s="9"/>
      <c r="C493" s="9"/>
      <c r="D493" s="9"/>
      <c r="E493" s="9"/>
      <c r="F493" s="10"/>
      <c r="G493" s="10"/>
      <c r="H493" s="10"/>
      <c r="I493" s="11"/>
    </row>
    <row r="494" spans="1:9" x14ac:dyDescent="0.35">
      <c r="A494" s="9"/>
      <c r="B494" s="9"/>
      <c r="C494" s="9"/>
      <c r="D494" s="9"/>
      <c r="E494" s="9"/>
      <c r="F494" s="10"/>
      <c r="G494" s="10"/>
      <c r="H494" s="10"/>
      <c r="I494" s="11"/>
    </row>
    <row r="495" spans="1:9" x14ac:dyDescent="0.35">
      <c r="A495" s="9"/>
      <c r="B495" s="9"/>
      <c r="C495" s="9"/>
      <c r="D495" s="9"/>
      <c r="E495" s="9"/>
      <c r="F495" s="10"/>
      <c r="G495" s="10"/>
      <c r="H495" s="10"/>
      <c r="I495" s="11"/>
    </row>
    <row r="496" spans="1:9" x14ac:dyDescent="0.35">
      <c r="A496" s="9"/>
      <c r="B496" s="9"/>
      <c r="C496" s="9"/>
      <c r="D496" s="9"/>
      <c r="E496" s="9"/>
      <c r="F496" s="10"/>
      <c r="G496" s="10"/>
      <c r="H496" s="10"/>
      <c r="I496" s="11"/>
    </row>
    <row r="497" spans="1:9" x14ac:dyDescent="0.35">
      <c r="A497" s="9"/>
      <c r="B497" s="9"/>
      <c r="C497" s="9"/>
      <c r="D497" s="9"/>
      <c r="E497" s="9"/>
      <c r="F497" s="10"/>
      <c r="G497" s="10"/>
      <c r="H497" s="10"/>
      <c r="I497" s="11"/>
    </row>
    <row r="498" spans="1:9" x14ac:dyDescent="0.35">
      <c r="A498" s="9"/>
      <c r="B498" s="9"/>
      <c r="C498" s="9"/>
      <c r="D498" s="9"/>
      <c r="E498" s="9"/>
      <c r="F498" s="10"/>
      <c r="G498" s="10"/>
      <c r="H498" s="10"/>
      <c r="I498" s="11"/>
    </row>
    <row r="499" spans="1:9" x14ac:dyDescent="0.35">
      <c r="A499" s="9"/>
      <c r="B499" s="9"/>
      <c r="C499" s="9"/>
      <c r="D499" s="9"/>
      <c r="E499" s="9"/>
      <c r="F499" s="10"/>
      <c r="G499" s="10"/>
      <c r="H499" s="10"/>
      <c r="I499" s="11"/>
    </row>
    <row r="500" spans="1:9" x14ac:dyDescent="0.35">
      <c r="A500" s="9"/>
      <c r="B500" s="9"/>
      <c r="C500" s="9"/>
      <c r="D500" s="9"/>
      <c r="E500" s="9"/>
      <c r="F500" s="10"/>
      <c r="G500" s="10"/>
      <c r="H500" s="10"/>
      <c r="I500" s="11"/>
    </row>
    <row r="501" spans="1:9" x14ac:dyDescent="0.35">
      <c r="A501" s="9"/>
      <c r="B501" s="9"/>
      <c r="C501" s="9"/>
      <c r="D501" s="9"/>
      <c r="E501" s="9"/>
      <c r="F501" s="10"/>
      <c r="G501" s="10"/>
      <c r="H501" s="10"/>
      <c r="I501" s="11"/>
    </row>
    <row r="502" spans="1:9" x14ac:dyDescent="0.35">
      <c r="A502" s="9"/>
      <c r="B502" s="9"/>
      <c r="C502" s="9"/>
      <c r="D502" s="9"/>
      <c r="E502" s="9"/>
      <c r="F502" s="10"/>
      <c r="G502" s="10"/>
      <c r="H502" s="10"/>
      <c r="I502" s="11"/>
    </row>
    <row r="503" spans="1:9" x14ac:dyDescent="0.35">
      <c r="A503" s="9"/>
      <c r="B503" s="9"/>
      <c r="C503" s="9"/>
      <c r="D503" s="9"/>
      <c r="E503" s="9"/>
      <c r="F503" s="10"/>
      <c r="G503" s="10"/>
      <c r="H503" s="10"/>
      <c r="I503" s="11"/>
    </row>
    <row r="504" spans="1:9" x14ac:dyDescent="0.35">
      <c r="A504" s="9"/>
      <c r="B504" s="9"/>
      <c r="C504" s="9"/>
      <c r="D504" s="9"/>
      <c r="E504" s="9"/>
      <c r="F504" s="10"/>
      <c r="G504" s="10"/>
      <c r="H504" s="10"/>
      <c r="I504" s="11"/>
    </row>
    <row r="505" spans="1:9" x14ac:dyDescent="0.35">
      <c r="A505" s="9"/>
      <c r="B505" s="9"/>
      <c r="C505" s="9"/>
      <c r="D505" s="9"/>
      <c r="E505" s="9"/>
      <c r="F505" s="10"/>
      <c r="G505" s="10"/>
      <c r="H505" s="10"/>
      <c r="I505" s="11"/>
    </row>
    <row r="506" spans="1:9" x14ac:dyDescent="0.35">
      <c r="A506" s="9"/>
      <c r="B506" s="9"/>
      <c r="C506" s="9"/>
      <c r="D506" s="9"/>
      <c r="E506" s="9"/>
      <c r="F506" s="10"/>
      <c r="G506" s="10"/>
      <c r="H506" s="10"/>
      <c r="I506" s="11"/>
    </row>
    <row r="507" spans="1:9" x14ac:dyDescent="0.35">
      <c r="A507" s="9"/>
      <c r="B507" s="9"/>
      <c r="C507" s="9"/>
      <c r="D507" s="9"/>
      <c r="E507" s="9"/>
      <c r="F507" s="10"/>
      <c r="G507" s="10"/>
      <c r="H507" s="10"/>
      <c r="I507" s="11"/>
    </row>
    <row r="508" spans="1:9" x14ac:dyDescent="0.35">
      <c r="A508" s="9"/>
      <c r="B508" s="9"/>
      <c r="C508" s="9"/>
      <c r="D508" s="9"/>
      <c r="E508" s="9"/>
      <c r="F508" s="10"/>
      <c r="G508" s="10"/>
      <c r="H508" s="10"/>
      <c r="I508" s="11"/>
    </row>
    <row r="509" spans="1:9" x14ac:dyDescent="0.35">
      <c r="A509" s="9"/>
      <c r="B509" s="9"/>
      <c r="C509" s="9"/>
      <c r="D509" s="9"/>
      <c r="E509" s="9"/>
      <c r="F509" s="10"/>
      <c r="G509" s="10"/>
      <c r="H509" s="10"/>
      <c r="I509" s="11"/>
    </row>
    <row r="510" spans="1:9" x14ac:dyDescent="0.35">
      <c r="A510" s="9"/>
      <c r="B510" s="9"/>
      <c r="C510" s="9"/>
      <c r="D510" s="9"/>
      <c r="E510" s="9"/>
      <c r="F510" s="10"/>
      <c r="G510" s="10"/>
      <c r="H510" s="10"/>
      <c r="I510" s="11"/>
    </row>
    <row r="511" spans="1:9" x14ac:dyDescent="0.35">
      <c r="A511" s="9"/>
      <c r="B511" s="9"/>
      <c r="C511" s="9"/>
      <c r="D511" s="9"/>
      <c r="E511" s="9"/>
      <c r="F511" s="10"/>
      <c r="G511" s="10"/>
      <c r="H511" s="10"/>
      <c r="I511" s="11"/>
    </row>
    <row r="512" spans="1:9" x14ac:dyDescent="0.35">
      <c r="A512" s="9"/>
      <c r="B512" s="9"/>
      <c r="C512" s="9"/>
      <c r="D512" s="9"/>
      <c r="E512" s="9"/>
      <c r="F512" s="10"/>
      <c r="G512" s="10"/>
      <c r="H512" s="10"/>
      <c r="I512" s="11"/>
    </row>
    <row r="513" spans="1:9" x14ac:dyDescent="0.35">
      <c r="A513" s="9"/>
      <c r="B513" s="9"/>
      <c r="C513" s="9"/>
      <c r="D513" s="9"/>
      <c r="E513" s="9"/>
      <c r="F513" s="10"/>
      <c r="G513" s="10"/>
      <c r="H513" s="10"/>
      <c r="I513" s="11"/>
    </row>
    <row r="514" spans="1:9" x14ac:dyDescent="0.35">
      <c r="A514" s="9"/>
      <c r="B514" s="9"/>
      <c r="C514" s="9"/>
      <c r="D514" s="9"/>
      <c r="E514" s="9"/>
      <c r="F514" s="10"/>
      <c r="G514" s="10"/>
      <c r="H514" s="10"/>
      <c r="I514" s="11"/>
    </row>
    <row r="515" spans="1:9" x14ac:dyDescent="0.35">
      <c r="A515" s="9"/>
      <c r="B515" s="9"/>
      <c r="C515" s="9"/>
      <c r="D515" s="9"/>
      <c r="E515" s="9"/>
      <c r="F515" s="10"/>
      <c r="G515" s="10"/>
      <c r="H515" s="10"/>
      <c r="I515" s="11"/>
    </row>
    <row r="516" spans="1:9" x14ac:dyDescent="0.35">
      <c r="A516" s="9"/>
      <c r="B516" s="9"/>
      <c r="C516" s="9"/>
      <c r="D516" s="9"/>
      <c r="E516" s="9"/>
      <c r="F516" s="10"/>
      <c r="G516" s="10"/>
      <c r="H516" s="10"/>
      <c r="I516" s="11"/>
    </row>
    <row r="517" spans="1:9" x14ac:dyDescent="0.35">
      <c r="A517" s="9"/>
      <c r="B517" s="9"/>
      <c r="C517" s="9"/>
      <c r="D517" s="9"/>
      <c r="E517" s="9"/>
      <c r="F517" s="10"/>
      <c r="G517" s="10"/>
      <c r="H517" s="10"/>
      <c r="I517" s="11"/>
    </row>
    <row r="518" spans="1:9" x14ac:dyDescent="0.35">
      <c r="A518" s="9"/>
      <c r="B518" s="9"/>
      <c r="C518" s="9"/>
      <c r="D518" s="9"/>
      <c r="E518" s="9"/>
      <c r="F518" s="10"/>
      <c r="G518" s="10"/>
      <c r="H518" s="10"/>
      <c r="I518" s="11"/>
    </row>
    <row r="519" spans="1:9" x14ac:dyDescent="0.35">
      <c r="A519" s="9"/>
      <c r="B519" s="9"/>
      <c r="C519" s="9"/>
      <c r="D519" s="9"/>
      <c r="E519" s="9"/>
      <c r="F519" s="10"/>
      <c r="G519" s="10"/>
      <c r="H519" s="10"/>
      <c r="I519" s="11"/>
    </row>
    <row r="520" spans="1:9" x14ac:dyDescent="0.35">
      <c r="A520" s="9"/>
      <c r="B520" s="9"/>
      <c r="C520" s="9"/>
      <c r="D520" s="9"/>
      <c r="E520" s="9"/>
      <c r="F520" s="10"/>
      <c r="G520" s="10"/>
      <c r="H520" s="10"/>
      <c r="I520" s="11"/>
    </row>
    <row r="521" spans="1:9" x14ac:dyDescent="0.35">
      <c r="A521" s="9"/>
      <c r="B521" s="9"/>
      <c r="C521" s="9"/>
      <c r="D521" s="9"/>
      <c r="E521" s="9"/>
      <c r="F521" s="10"/>
      <c r="G521" s="10"/>
      <c r="H521" s="10"/>
      <c r="I521" s="11"/>
    </row>
    <row r="522" spans="1:9" x14ac:dyDescent="0.35">
      <c r="A522" s="9"/>
      <c r="B522" s="9"/>
      <c r="C522" s="9"/>
      <c r="D522" s="9"/>
      <c r="E522" s="9"/>
      <c r="F522" s="10"/>
      <c r="G522" s="10"/>
      <c r="H522" s="10"/>
      <c r="I522" s="11"/>
    </row>
    <row r="523" spans="1:9" x14ac:dyDescent="0.35">
      <c r="A523" s="9"/>
      <c r="B523" s="9"/>
      <c r="C523" s="9"/>
      <c r="D523" s="9"/>
      <c r="E523" s="9"/>
      <c r="F523" s="10"/>
      <c r="G523" s="10"/>
      <c r="H523" s="10"/>
      <c r="I523" s="11"/>
    </row>
    <row r="524" spans="1:9" x14ac:dyDescent="0.35">
      <c r="A524" s="9"/>
      <c r="B524" s="9"/>
      <c r="C524" s="9"/>
      <c r="D524" s="9"/>
      <c r="E524" s="9"/>
      <c r="F524" s="10"/>
      <c r="G524" s="10"/>
      <c r="H524" s="10"/>
      <c r="I524" s="11"/>
    </row>
    <row r="525" spans="1:9" x14ac:dyDescent="0.35">
      <c r="A525" s="9"/>
      <c r="B525" s="9"/>
      <c r="C525" s="9"/>
      <c r="D525" s="9"/>
      <c r="E525" s="9"/>
      <c r="F525" s="10"/>
      <c r="G525" s="10"/>
      <c r="H525" s="10"/>
      <c r="I525" s="11"/>
    </row>
    <row r="526" spans="1:9" x14ac:dyDescent="0.35">
      <c r="A526" s="9"/>
      <c r="B526" s="9"/>
      <c r="C526" s="9"/>
      <c r="D526" s="9"/>
      <c r="E526" s="9"/>
      <c r="F526" s="10"/>
      <c r="G526" s="10"/>
      <c r="H526" s="10"/>
      <c r="I526" s="11"/>
    </row>
    <row r="527" spans="1:9" x14ac:dyDescent="0.35">
      <c r="A527" s="9"/>
      <c r="B527" s="9"/>
      <c r="C527" s="9"/>
      <c r="D527" s="9"/>
      <c r="E527" s="9"/>
      <c r="F527" s="10"/>
      <c r="G527" s="10"/>
      <c r="H527" s="10"/>
      <c r="I527" s="11"/>
    </row>
    <row r="528" spans="1:9" x14ac:dyDescent="0.35">
      <c r="A528" s="9"/>
      <c r="B528" s="9"/>
      <c r="C528" s="9"/>
      <c r="D528" s="9"/>
      <c r="E528" s="9"/>
      <c r="F528" s="10"/>
      <c r="G528" s="10"/>
      <c r="H528" s="10"/>
      <c r="I528" s="11"/>
    </row>
    <row r="529" spans="1:9" x14ac:dyDescent="0.35">
      <c r="A529" s="9"/>
      <c r="B529" s="9"/>
      <c r="C529" s="9"/>
      <c r="D529" s="9"/>
      <c r="E529" s="9"/>
      <c r="F529" s="10"/>
      <c r="G529" s="10"/>
      <c r="H529" s="10"/>
      <c r="I529" s="11"/>
    </row>
    <row r="530" spans="1:9" x14ac:dyDescent="0.35">
      <c r="A530" s="9"/>
      <c r="B530" s="9"/>
      <c r="C530" s="9"/>
      <c r="D530" s="9"/>
      <c r="E530" s="9"/>
      <c r="F530" s="10"/>
      <c r="G530" s="10"/>
      <c r="H530" s="10"/>
      <c r="I530" s="11"/>
    </row>
    <row r="531" spans="1:9" x14ac:dyDescent="0.35">
      <c r="A531" s="9"/>
      <c r="B531" s="9"/>
      <c r="C531" s="9"/>
      <c r="D531" s="9"/>
      <c r="E531" s="9"/>
      <c r="F531" s="10"/>
      <c r="G531" s="10"/>
      <c r="H531" s="10"/>
      <c r="I531" s="11"/>
    </row>
    <row r="532" spans="1:9" x14ac:dyDescent="0.35">
      <c r="A532" s="9"/>
      <c r="B532" s="9"/>
      <c r="C532" s="9"/>
      <c r="D532" s="9"/>
      <c r="E532" s="9"/>
      <c r="F532" s="10"/>
      <c r="G532" s="10"/>
      <c r="H532" s="10"/>
      <c r="I532" s="11"/>
    </row>
    <row r="533" spans="1:9" x14ac:dyDescent="0.35">
      <c r="A533" s="9"/>
      <c r="B533" s="9"/>
      <c r="C533" s="9"/>
      <c r="D533" s="9"/>
      <c r="E533" s="9"/>
      <c r="F533" s="10"/>
      <c r="G533" s="10"/>
      <c r="H533" s="10"/>
      <c r="I533" s="11"/>
    </row>
    <row r="534" spans="1:9" x14ac:dyDescent="0.35">
      <c r="A534" s="9"/>
      <c r="B534" s="9"/>
      <c r="C534" s="9"/>
      <c r="D534" s="9"/>
      <c r="E534" s="9"/>
      <c r="F534" s="10"/>
      <c r="G534" s="10"/>
      <c r="H534" s="10"/>
      <c r="I534" s="11"/>
    </row>
    <row r="535" spans="1:9" x14ac:dyDescent="0.35">
      <c r="A535" s="9"/>
      <c r="B535" s="9"/>
      <c r="C535" s="9"/>
      <c r="D535" s="9"/>
      <c r="E535" s="9"/>
      <c r="F535" s="10"/>
      <c r="G535" s="10"/>
      <c r="H535" s="10"/>
      <c r="I535" s="11"/>
    </row>
    <row r="536" spans="1:9" x14ac:dyDescent="0.35">
      <c r="A536" s="9"/>
      <c r="B536" s="9"/>
      <c r="C536" s="9"/>
      <c r="D536" s="9"/>
      <c r="E536" s="9"/>
      <c r="F536" s="10"/>
      <c r="G536" s="10"/>
      <c r="H536" s="10"/>
      <c r="I536" s="11"/>
    </row>
    <row r="537" spans="1:9" x14ac:dyDescent="0.35">
      <c r="A537" s="9"/>
      <c r="B537" s="9"/>
      <c r="C537" s="9"/>
      <c r="D537" s="9"/>
      <c r="E537" s="9"/>
      <c r="F537" s="10"/>
      <c r="G537" s="10"/>
      <c r="H537" s="10"/>
      <c r="I537" s="11"/>
    </row>
    <row r="538" spans="1:9" x14ac:dyDescent="0.35">
      <c r="A538" s="9"/>
      <c r="B538" s="9"/>
      <c r="C538" s="9"/>
      <c r="D538" s="9"/>
      <c r="E538" s="9"/>
      <c r="F538" s="10"/>
      <c r="G538" s="10"/>
      <c r="H538" s="10"/>
      <c r="I538" s="11"/>
    </row>
    <row r="539" spans="1:9" x14ac:dyDescent="0.35">
      <c r="A539" s="9"/>
      <c r="B539" s="9"/>
      <c r="C539" s="9"/>
      <c r="D539" s="9"/>
      <c r="E539" s="9"/>
      <c r="F539" s="10"/>
      <c r="G539" s="10"/>
      <c r="H539" s="10"/>
      <c r="I539" s="11"/>
    </row>
    <row r="540" spans="1:9" x14ac:dyDescent="0.35">
      <c r="A540" s="9"/>
      <c r="B540" s="9"/>
      <c r="C540" s="9"/>
      <c r="D540" s="9"/>
      <c r="E540" s="9"/>
      <c r="F540" s="10"/>
      <c r="G540" s="10"/>
      <c r="H540" s="10"/>
      <c r="I540" s="11"/>
    </row>
    <row r="541" spans="1:9" x14ac:dyDescent="0.35">
      <c r="A541" s="9"/>
      <c r="B541" s="9"/>
      <c r="C541" s="9"/>
      <c r="D541" s="9"/>
      <c r="E541" s="9"/>
      <c r="F541" s="10"/>
      <c r="G541" s="10"/>
      <c r="H541" s="10"/>
      <c r="I541" s="11"/>
    </row>
    <row r="542" spans="1:9" x14ac:dyDescent="0.35">
      <c r="A542" s="9"/>
      <c r="B542" s="9"/>
      <c r="C542" s="9"/>
      <c r="D542" s="9"/>
      <c r="E542" s="9"/>
      <c r="F542" s="10"/>
      <c r="G542" s="10"/>
      <c r="H542" s="10"/>
      <c r="I542" s="11"/>
    </row>
    <row r="543" spans="1:9" x14ac:dyDescent="0.35">
      <c r="A543" s="9"/>
      <c r="B543" s="9"/>
      <c r="C543" s="9"/>
      <c r="D543" s="9"/>
      <c r="E543" s="9"/>
      <c r="F543" s="10"/>
      <c r="G543" s="10"/>
      <c r="H543" s="10"/>
      <c r="I543" s="11"/>
    </row>
    <row r="544" spans="1:9" x14ac:dyDescent="0.35">
      <c r="A544" s="9"/>
      <c r="B544" s="9"/>
      <c r="C544" s="9"/>
      <c r="D544" s="9"/>
      <c r="E544" s="9"/>
      <c r="F544" s="10"/>
      <c r="G544" s="10"/>
      <c r="H544" s="10"/>
      <c r="I544" s="11"/>
    </row>
    <row r="545" spans="1:9" x14ac:dyDescent="0.35">
      <c r="A545" s="9"/>
      <c r="B545" s="9"/>
      <c r="C545" s="9"/>
      <c r="D545" s="9"/>
      <c r="E545" s="9"/>
      <c r="F545" s="10"/>
      <c r="G545" s="10"/>
      <c r="H545" s="10"/>
      <c r="I545" s="11"/>
    </row>
    <row r="546" spans="1:9" x14ac:dyDescent="0.35">
      <c r="A546" s="9"/>
      <c r="B546" s="9"/>
      <c r="C546" s="9"/>
      <c r="D546" s="9"/>
      <c r="E546" s="9"/>
      <c r="F546" s="10"/>
      <c r="G546" s="10"/>
      <c r="H546" s="10"/>
      <c r="I546" s="11"/>
    </row>
    <row r="547" spans="1:9" x14ac:dyDescent="0.35">
      <c r="A547" s="9"/>
      <c r="B547" s="9"/>
      <c r="C547" s="9"/>
      <c r="D547" s="9"/>
      <c r="E547" s="9"/>
      <c r="F547" s="10"/>
      <c r="G547" s="10"/>
      <c r="H547" s="10"/>
      <c r="I547" s="11"/>
    </row>
    <row r="548" spans="1:9" x14ac:dyDescent="0.35">
      <c r="A548" s="9"/>
      <c r="B548" s="9"/>
      <c r="C548" s="9"/>
      <c r="D548" s="9"/>
      <c r="E548" s="9"/>
      <c r="F548" s="10"/>
      <c r="G548" s="10"/>
      <c r="H548" s="10"/>
      <c r="I548" s="11"/>
    </row>
    <row r="549" spans="1:9" x14ac:dyDescent="0.35">
      <c r="A549" s="9"/>
      <c r="B549" s="9"/>
      <c r="C549" s="9"/>
      <c r="D549" s="9"/>
      <c r="E549" s="9"/>
      <c r="F549" s="10"/>
      <c r="G549" s="10"/>
      <c r="H549" s="10"/>
      <c r="I549" s="11"/>
    </row>
    <row r="550" spans="1:9" x14ac:dyDescent="0.35">
      <c r="A550" s="9"/>
      <c r="B550" s="9"/>
      <c r="C550" s="9"/>
      <c r="D550" s="9"/>
      <c r="E550" s="9"/>
      <c r="F550" s="10"/>
      <c r="G550" s="10"/>
      <c r="H550" s="10"/>
      <c r="I550" s="11"/>
    </row>
    <row r="551" spans="1:9" x14ac:dyDescent="0.35">
      <c r="A551" s="9"/>
      <c r="B551" s="9"/>
      <c r="C551" s="9"/>
      <c r="D551" s="9"/>
      <c r="E551" s="9"/>
      <c r="F551" s="10"/>
      <c r="G551" s="10"/>
      <c r="H551" s="10"/>
      <c r="I551" s="11"/>
    </row>
    <row r="552" spans="1:9" x14ac:dyDescent="0.35">
      <c r="A552" s="9"/>
      <c r="B552" s="9"/>
      <c r="C552" s="9"/>
      <c r="D552" s="9"/>
      <c r="E552" s="9"/>
      <c r="F552" s="10"/>
      <c r="G552" s="10"/>
      <c r="H552" s="10"/>
      <c r="I552" s="11"/>
    </row>
    <row r="553" spans="1:9" x14ac:dyDescent="0.35">
      <c r="A553" s="9"/>
      <c r="B553" s="9"/>
      <c r="C553" s="9"/>
      <c r="D553" s="9"/>
      <c r="E553" s="9"/>
      <c r="F553" s="10"/>
      <c r="G553" s="10"/>
      <c r="H553" s="10"/>
      <c r="I553" s="11"/>
    </row>
    <row r="554" spans="1:9" x14ac:dyDescent="0.35">
      <c r="A554" s="9"/>
      <c r="B554" s="9"/>
      <c r="C554" s="9"/>
      <c r="D554" s="9"/>
      <c r="E554" s="9"/>
      <c r="F554" s="10"/>
      <c r="G554" s="10"/>
      <c r="H554" s="10"/>
      <c r="I554" s="11"/>
    </row>
    <row r="555" spans="1:9" x14ac:dyDescent="0.35">
      <c r="A555" s="9"/>
      <c r="B555" s="9"/>
      <c r="C555" s="9"/>
      <c r="D555" s="9"/>
      <c r="E555" s="9"/>
      <c r="F555" s="10"/>
      <c r="G555" s="10"/>
      <c r="H555" s="10"/>
      <c r="I555" s="11"/>
    </row>
    <row r="556" spans="1:9" x14ac:dyDescent="0.35">
      <c r="A556" s="9"/>
      <c r="B556" s="9"/>
      <c r="C556" s="9"/>
      <c r="D556" s="9"/>
      <c r="E556" s="9"/>
      <c r="F556" s="10"/>
      <c r="G556" s="10"/>
      <c r="H556" s="10"/>
      <c r="I556" s="11"/>
    </row>
    <row r="557" spans="1:9" x14ac:dyDescent="0.35">
      <c r="A557" s="9"/>
      <c r="B557" s="9"/>
      <c r="C557" s="9"/>
      <c r="D557" s="9"/>
      <c r="E557" s="9"/>
      <c r="F557" s="10"/>
      <c r="G557" s="10"/>
      <c r="H557" s="10"/>
      <c r="I557" s="11"/>
    </row>
    <row r="558" spans="1:9" x14ac:dyDescent="0.35">
      <c r="A558" s="9"/>
      <c r="B558" s="9"/>
      <c r="C558" s="9"/>
      <c r="D558" s="9"/>
      <c r="E558" s="9"/>
      <c r="F558" s="10"/>
      <c r="G558" s="10"/>
      <c r="H558" s="10"/>
      <c r="I558" s="11"/>
    </row>
    <row r="559" spans="1:9" x14ac:dyDescent="0.35">
      <c r="A559" s="9"/>
      <c r="B559" s="9"/>
      <c r="C559" s="9"/>
      <c r="D559" s="9"/>
      <c r="E559" s="9"/>
      <c r="F559" s="10"/>
      <c r="G559" s="10"/>
      <c r="H559" s="10"/>
      <c r="I559" s="11"/>
    </row>
    <row r="560" spans="1:9" x14ac:dyDescent="0.35">
      <c r="A560" s="9"/>
      <c r="B560" s="9"/>
      <c r="C560" s="9"/>
      <c r="D560" s="9"/>
      <c r="E560" s="9"/>
      <c r="F560" s="10"/>
      <c r="G560" s="10"/>
      <c r="H560" s="10"/>
      <c r="I560" s="11"/>
    </row>
    <row r="561" spans="1:9" x14ac:dyDescent="0.35">
      <c r="A561" s="9"/>
      <c r="B561" s="9"/>
      <c r="C561" s="9"/>
      <c r="D561" s="9"/>
      <c r="E561" s="9"/>
      <c r="F561" s="10"/>
      <c r="G561" s="10"/>
      <c r="H561" s="10"/>
      <c r="I561" s="11"/>
    </row>
    <row r="562" spans="1:9" x14ac:dyDescent="0.35">
      <c r="A562" s="9"/>
      <c r="B562" s="9"/>
      <c r="C562" s="9"/>
      <c r="D562" s="9"/>
      <c r="E562" s="9"/>
      <c r="F562" s="10"/>
      <c r="G562" s="10"/>
      <c r="H562" s="10"/>
      <c r="I562" s="11"/>
    </row>
    <row r="563" spans="1:9" x14ac:dyDescent="0.35">
      <c r="A563" s="9"/>
      <c r="B563" s="9"/>
      <c r="C563" s="9"/>
      <c r="D563" s="9"/>
      <c r="E563" s="9"/>
      <c r="F563" s="10"/>
      <c r="G563" s="10"/>
      <c r="H563" s="10"/>
      <c r="I563" s="11"/>
    </row>
    <row r="564" spans="1:9" x14ac:dyDescent="0.35">
      <c r="A564" s="9"/>
      <c r="B564" s="9"/>
      <c r="C564" s="9"/>
      <c r="D564" s="9"/>
      <c r="E564" s="9"/>
      <c r="F564" s="10"/>
      <c r="G564" s="10"/>
      <c r="H564" s="10"/>
      <c r="I564" s="11"/>
    </row>
    <row r="565" spans="1:9" x14ac:dyDescent="0.35">
      <c r="A565" s="9"/>
      <c r="B565" s="9"/>
      <c r="C565" s="9"/>
      <c r="D565" s="9"/>
      <c r="E565" s="9"/>
      <c r="F565" s="10"/>
      <c r="G565" s="10"/>
      <c r="H565" s="10"/>
      <c r="I565" s="11"/>
    </row>
    <row r="566" spans="1:9" x14ac:dyDescent="0.35">
      <c r="A566" s="9"/>
      <c r="B566" s="9"/>
      <c r="C566" s="9"/>
      <c r="D566" s="9"/>
      <c r="E566" s="9"/>
      <c r="F566" s="10"/>
      <c r="G566" s="10"/>
      <c r="H566" s="10"/>
      <c r="I566" s="11"/>
    </row>
    <row r="567" spans="1:9" x14ac:dyDescent="0.35">
      <c r="A567" s="9"/>
      <c r="B567" s="9"/>
      <c r="C567" s="9"/>
      <c r="D567" s="9"/>
      <c r="E567" s="9"/>
      <c r="F567" s="10"/>
      <c r="G567" s="10"/>
      <c r="H567" s="10"/>
      <c r="I567" s="11"/>
    </row>
    <row r="568" spans="1:9" x14ac:dyDescent="0.35">
      <c r="A568" s="9"/>
      <c r="B568" s="9"/>
      <c r="C568" s="9"/>
      <c r="D568" s="9"/>
      <c r="E568" s="9"/>
      <c r="F568" s="10"/>
      <c r="G568" s="10"/>
      <c r="H568" s="10"/>
      <c r="I568" s="11"/>
    </row>
    <row r="569" spans="1:9" x14ac:dyDescent="0.35">
      <c r="A569" s="9"/>
      <c r="B569" s="9"/>
      <c r="C569" s="9"/>
      <c r="D569" s="9"/>
      <c r="E569" s="9"/>
      <c r="F569" s="10"/>
      <c r="G569" s="10"/>
      <c r="H569" s="10"/>
      <c r="I569" s="11"/>
    </row>
    <row r="570" spans="1:9" x14ac:dyDescent="0.35">
      <c r="A570" s="9"/>
      <c r="B570" s="9"/>
      <c r="C570" s="9"/>
      <c r="D570" s="9"/>
      <c r="E570" s="9"/>
      <c r="F570" s="10"/>
      <c r="G570" s="10"/>
      <c r="H570" s="10"/>
      <c r="I570" s="11"/>
    </row>
    <row r="571" spans="1:9" x14ac:dyDescent="0.35">
      <c r="A571" s="9"/>
      <c r="B571" s="9"/>
      <c r="C571" s="9"/>
      <c r="D571" s="9"/>
      <c r="E571" s="9"/>
      <c r="F571" s="10"/>
      <c r="G571" s="10"/>
      <c r="H571" s="10"/>
      <c r="I571" s="11"/>
    </row>
    <row r="572" spans="1:9" x14ac:dyDescent="0.35">
      <c r="A572" s="9"/>
      <c r="B572" s="9"/>
      <c r="C572" s="9"/>
      <c r="D572" s="9"/>
      <c r="E572" s="9"/>
      <c r="F572" s="10"/>
      <c r="G572" s="10"/>
      <c r="H572" s="10"/>
      <c r="I572" s="11"/>
    </row>
    <row r="573" spans="1:9" x14ac:dyDescent="0.35">
      <c r="A573" s="9"/>
      <c r="B573" s="9"/>
      <c r="C573" s="9"/>
      <c r="D573" s="9"/>
      <c r="E573" s="9"/>
      <c r="F573" s="10"/>
      <c r="G573" s="10"/>
      <c r="H573" s="10"/>
      <c r="I573" s="11"/>
    </row>
    <row r="574" spans="1:9" x14ac:dyDescent="0.35">
      <c r="A574" s="9"/>
      <c r="B574" s="9"/>
      <c r="C574" s="9"/>
      <c r="D574" s="9"/>
      <c r="E574" s="9"/>
      <c r="F574" s="10"/>
      <c r="G574" s="10"/>
      <c r="H574" s="10"/>
      <c r="I574" s="11"/>
    </row>
    <row r="575" spans="1:9" x14ac:dyDescent="0.35">
      <c r="A575" s="9"/>
      <c r="B575" s="9"/>
      <c r="C575" s="9"/>
      <c r="D575" s="9"/>
      <c r="E575" s="9"/>
      <c r="F575" s="10"/>
      <c r="G575" s="10"/>
      <c r="H575" s="10"/>
      <c r="I575" s="11"/>
    </row>
    <row r="576" spans="1:9" x14ac:dyDescent="0.35">
      <c r="A576" s="9"/>
      <c r="B576" s="9"/>
      <c r="C576" s="9"/>
      <c r="D576" s="9"/>
      <c r="E576" s="9"/>
      <c r="F576" s="10"/>
      <c r="G576" s="10"/>
      <c r="H576" s="10"/>
      <c r="I576" s="11"/>
    </row>
    <row r="577" spans="1:9" x14ac:dyDescent="0.35">
      <c r="A577" s="9"/>
      <c r="B577" s="9"/>
      <c r="C577" s="9"/>
      <c r="D577" s="9"/>
      <c r="E577" s="9"/>
      <c r="F577" s="10"/>
      <c r="G577" s="10"/>
      <c r="H577" s="10"/>
      <c r="I577" s="11"/>
    </row>
    <row r="578" spans="1:9" x14ac:dyDescent="0.35">
      <c r="A578" s="9"/>
      <c r="B578" s="9"/>
      <c r="C578" s="9"/>
      <c r="D578" s="9"/>
      <c r="E578" s="9"/>
      <c r="F578" s="10"/>
      <c r="G578" s="10"/>
      <c r="H578" s="10"/>
      <c r="I578" s="11"/>
    </row>
    <row r="579" spans="1:9" x14ac:dyDescent="0.35">
      <c r="A579" s="9"/>
      <c r="B579" s="9"/>
      <c r="C579" s="9"/>
      <c r="D579" s="9"/>
      <c r="E579" s="9"/>
      <c r="F579" s="10"/>
      <c r="G579" s="10"/>
      <c r="H579" s="10"/>
      <c r="I579" s="11"/>
    </row>
    <row r="580" spans="1:9" x14ac:dyDescent="0.35">
      <c r="A580" s="9"/>
      <c r="B580" s="9"/>
      <c r="C580" s="9"/>
      <c r="D580" s="9"/>
      <c r="E580" s="9"/>
      <c r="F580" s="10"/>
      <c r="G580" s="10"/>
      <c r="H580" s="10"/>
      <c r="I580" s="11"/>
    </row>
    <row r="581" spans="1:9" x14ac:dyDescent="0.35">
      <c r="A581" s="9"/>
      <c r="B581" s="9"/>
      <c r="C581" s="9"/>
      <c r="D581" s="9"/>
      <c r="E581" s="9"/>
      <c r="F581" s="10"/>
      <c r="G581" s="10"/>
      <c r="H581" s="10"/>
      <c r="I581" s="11"/>
    </row>
    <row r="582" spans="1:9" x14ac:dyDescent="0.35">
      <c r="A582" s="9"/>
      <c r="B582" s="9"/>
      <c r="C582" s="9"/>
      <c r="D582" s="9"/>
      <c r="E582" s="9"/>
      <c r="F582" s="10"/>
      <c r="G582" s="10"/>
      <c r="H582" s="10"/>
      <c r="I582" s="11"/>
    </row>
    <row r="583" spans="1:9" x14ac:dyDescent="0.35">
      <c r="A583" s="9"/>
      <c r="B583" s="9"/>
      <c r="C583" s="9"/>
      <c r="D583" s="9"/>
      <c r="E583" s="9"/>
      <c r="F583" s="10"/>
      <c r="G583" s="10"/>
      <c r="H583" s="10"/>
      <c r="I583" s="11"/>
    </row>
    <row r="584" spans="1:9" x14ac:dyDescent="0.35">
      <c r="A584" s="9"/>
      <c r="B584" s="9"/>
      <c r="C584" s="9"/>
      <c r="D584" s="9"/>
      <c r="E584" s="9"/>
      <c r="F584" s="10"/>
      <c r="G584" s="10"/>
      <c r="H584" s="10"/>
      <c r="I584" s="11"/>
    </row>
    <row r="585" spans="1:9" x14ac:dyDescent="0.35">
      <c r="A585" s="9"/>
      <c r="B585" s="9"/>
      <c r="C585" s="9"/>
      <c r="D585" s="9"/>
      <c r="E585" s="9"/>
      <c r="F585" s="10"/>
      <c r="G585" s="10"/>
      <c r="H585" s="10"/>
      <c r="I585" s="11"/>
    </row>
    <row r="586" spans="1:9" x14ac:dyDescent="0.35">
      <c r="A586" s="9"/>
      <c r="B586" s="9"/>
      <c r="C586" s="9"/>
      <c r="D586" s="9"/>
      <c r="E586" s="9"/>
      <c r="F586" s="10"/>
      <c r="G586" s="10"/>
      <c r="H586" s="10"/>
      <c r="I586" s="11"/>
    </row>
    <row r="587" spans="1:9" x14ac:dyDescent="0.35">
      <c r="A587" s="9"/>
      <c r="B587" s="9"/>
      <c r="C587" s="9"/>
      <c r="D587" s="9"/>
      <c r="E587" s="9"/>
      <c r="F587" s="10"/>
      <c r="G587" s="10"/>
      <c r="H587" s="10"/>
      <c r="I587" s="11"/>
    </row>
    <row r="588" spans="1:9" x14ac:dyDescent="0.35">
      <c r="A588" s="9"/>
      <c r="B588" s="9"/>
      <c r="C588" s="9"/>
      <c r="D588" s="9"/>
      <c r="E588" s="9"/>
      <c r="F588" s="10"/>
      <c r="G588" s="10"/>
      <c r="H588" s="10"/>
      <c r="I588" s="11"/>
    </row>
    <row r="589" spans="1:9" x14ac:dyDescent="0.35">
      <c r="A589" s="9"/>
      <c r="B589" s="9"/>
      <c r="C589" s="9"/>
      <c r="D589" s="9"/>
      <c r="E589" s="9"/>
      <c r="F589" s="10"/>
      <c r="G589" s="10"/>
      <c r="H589" s="10"/>
      <c r="I589" s="11"/>
    </row>
    <row r="590" spans="1:9" x14ac:dyDescent="0.35">
      <c r="A590" s="9"/>
      <c r="B590" s="9"/>
      <c r="C590" s="9"/>
      <c r="D590" s="9"/>
      <c r="E590" s="9"/>
      <c r="F590" s="10"/>
      <c r="G590" s="10"/>
      <c r="H590" s="10"/>
      <c r="I590" s="11"/>
    </row>
    <row r="591" spans="1:9" x14ac:dyDescent="0.35">
      <c r="A591" s="9"/>
      <c r="B591" s="9"/>
      <c r="C591" s="9"/>
      <c r="D591" s="9"/>
      <c r="E591" s="9"/>
      <c r="F591" s="10"/>
      <c r="G591" s="10"/>
      <c r="H591" s="10"/>
      <c r="I591" s="11"/>
    </row>
    <row r="592" spans="1:9" x14ac:dyDescent="0.35">
      <c r="A592" s="9"/>
      <c r="B592" s="9"/>
      <c r="C592" s="9"/>
      <c r="D592" s="9"/>
      <c r="E592" s="9"/>
      <c r="F592" s="10"/>
      <c r="G592" s="10"/>
      <c r="H592" s="10"/>
      <c r="I592" s="11"/>
    </row>
    <row r="593" spans="1:9" x14ac:dyDescent="0.35">
      <c r="A593" s="9"/>
      <c r="B593" s="9"/>
      <c r="C593" s="9"/>
      <c r="D593" s="9"/>
      <c r="E593" s="9"/>
      <c r="F593" s="10"/>
      <c r="G593" s="10"/>
      <c r="H593" s="10"/>
      <c r="I593" s="11"/>
    </row>
    <row r="594" spans="1:9" x14ac:dyDescent="0.35">
      <c r="A594" s="9"/>
      <c r="B594" s="9"/>
      <c r="C594" s="9"/>
      <c r="D594" s="9"/>
      <c r="E594" s="9"/>
      <c r="F594" s="10"/>
      <c r="G594" s="10"/>
      <c r="H594" s="10"/>
      <c r="I594" s="11"/>
    </row>
    <row r="595" spans="1:9" x14ac:dyDescent="0.35">
      <c r="A595" s="9"/>
      <c r="B595" s="9"/>
      <c r="C595" s="9"/>
      <c r="D595" s="9"/>
      <c r="E595" s="9"/>
      <c r="F595" s="10"/>
      <c r="G595" s="10"/>
      <c r="H595" s="10"/>
      <c r="I595" s="11"/>
    </row>
    <row r="596" spans="1:9" x14ac:dyDescent="0.35">
      <c r="A596" s="9"/>
      <c r="B596" s="9"/>
      <c r="C596" s="9"/>
      <c r="D596" s="9"/>
      <c r="E596" s="9"/>
      <c r="F596" s="10"/>
      <c r="G596" s="10"/>
      <c r="H596" s="10"/>
      <c r="I596" s="11"/>
    </row>
    <row r="597" spans="1:9" x14ac:dyDescent="0.35">
      <c r="A597" s="9"/>
      <c r="B597" s="9"/>
      <c r="C597" s="9"/>
      <c r="D597" s="9"/>
      <c r="E597" s="9"/>
      <c r="F597" s="10"/>
      <c r="G597" s="10"/>
      <c r="H597" s="10"/>
      <c r="I597" s="11"/>
    </row>
    <row r="598" spans="1:9" x14ac:dyDescent="0.35">
      <c r="A598" s="9"/>
      <c r="B598" s="9"/>
      <c r="C598" s="9"/>
      <c r="D598" s="9"/>
      <c r="E598" s="9"/>
      <c r="F598" s="10"/>
      <c r="G598" s="10"/>
      <c r="H598" s="10"/>
      <c r="I598" s="11"/>
    </row>
    <row r="599" spans="1:9" x14ac:dyDescent="0.35">
      <c r="A599" s="9"/>
      <c r="B599" s="9"/>
      <c r="C599" s="9"/>
      <c r="D599" s="9"/>
      <c r="E599" s="9"/>
      <c r="F599" s="10"/>
      <c r="G599" s="10"/>
      <c r="H599" s="10"/>
      <c r="I599" s="11"/>
    </row>
    <row r="600" spans="1:9" x14ac:dyDescent="0.35">
      <c r="A600" s="9"/>
      <c r="B600" s="9"/>
      <c r="C600" s="9"/>
      <c r="D600" s="9"/>
      <c r="E600" s="9"/>
      <c r="F600" s="10"/>
      <c r="G600" s="10"/>
      <c r="H600" s="10"/>
      <c r="I600" s="11"/>
    </row>
    <row r="601" spans="1:9" x14ac:dyDescent="0.35">
      <c r="A601" s="9"/>
      <c r="B601" s="9"/>
      <c r="C601" s="9"/>
      <c r="D601" s="9"/>
      <c r="E601" s="9"/>
      <c r="F601" s="10"/>
      <c r="G601" s="10"/>
      <c r="H601" s="10"/>
      <c r="I601" s="11"/>
    </row>
    <row r="602" spans="1:9" x14ac:dyDescent="0.35">
      <c r="A602" s="9"/>
      <c r="B602" s="9"/>
      <c r="C602" s="9"/>
      <c r="D602" s="9"/>
      <c r="E602" s="9"/>
      <c r="F602" s="10"/>
      <c r="G602" s="10"/>
      <c r="H602" s="10"/>
      <c r="I602" s="11"/>
    </row>
    <row r="603" spans="1:9" x14ac:dyDescent="0.35">
      <c r="A603" s="9"/>
      <c r="B603" s="9"/>
      <c r="C603" s="9"/>
      <c r="D603" s="9"/>
      <c r="E603" s="9"/>
      <c r="F603" s="10"/>
      <c r="G603" s="10"/>
      <c r="H603" s="10"/>
      <c r="I603" s="11"/>
    </row>
    <row r="604" spans="1:9" x14ac:dyDescent="0.35">
      <c r="A604" s="9"/>
      <c r="B604" s="9"/>
      <c r="C604" s="9"/>
      <c r="D604" s="9"/>
      <c r="E604" s="9"/>
      <c r="F604" s="10"/>
      <c r="G604" s="10"/>
      <c r="H604" s="10"/>
      <c r="I604" s="11"/>
    </row>
    <row r="605" spans="1:9" x14ac:dyDescent="0.35">
      <c r="A605" s="9"/>
      <c r="B605" s="9"/>
      <c r="C605" s="9"/>
      <c r="D605" s="9"/>
      <c r="E605" s="9"/>
      <c r="F605" s="10"/>
      <c r="G605" s="10"/>
      <c r="H605" s="10"/>
      <c r="I605" s="11"/>
    </row>
    <row r="606" spans="1:9" x14ac:dyDescent="0.35">
      <c r="A606" s="9"/>
      <c r="B606" s="9"/>
      <c r="C606" s="9"/>
      <c r="D606" s="9"/>
      <c r="E606" s="9"/>
      <c r="F606" s="10"/>
      <c r="G606" s="10"/>
      <c r="H606" s="10"/>
      <c r="I606" s="11"/>
    </row>
    <row r="607" spans="1:9" x14ac:dyDescent="0.35">
      <c r="A607" s="9"/>
      <c r="B607" s="9"/>
      <c r="C607" s="9"/>
      <c r="D607" s="9"/>
      <c r="E607" s="9"/>
      <c r="F607" s="10"/>
      <c r="G607" s="10"/>
      <c r="H607" s="10"/>
      <c r="I607" s="11"/>
    </row>
    <row r="608" spans="1:9" x14ac:dyDescent="0.35">
      <c r="A608" s="9"/>
      <c r="B608" s="9"/>
      <c r="C608" s="9"/>
      <c r="D608" s="9"/>
      <c r="E608" s="9"/>
      <c r="F608" s="10"/>
      <c r="G608" s="10"/>
      <c r="H608" s="10"/>
      <c r="I608" s="11"/>
    </row>
    <row r="609" spans="1:9" x14ac:dyDescent="0.35">
      <c r="A609" s="9"/>
      <c r="B609" s="9"/>
      <c r="C609" s="9"/>
      <c r="D609" s="9"/>
      <c r="E609" s="9"/>
      <c r="F609" s="10"/>
      <c r="G609" s="10"/>
      <c r="H609" s="10"/>
      <c r="I609" s="11"/>
    </row>
    <row r="610" spans="1:9" x14ac:dyDescent="0.35">
      <c r="A610" s="9"/>
      <c r="B610" s="9"/>
      <c r="C610" s="9"/>
      <c r="D610" s="9"/>
      <c r="E610" s="9"/>
      <c r="F610" s="10"/>
      <c r="G610" s="10"/>
      <c r="H610" s="10"/>
      <c r="I610" s="11"/>
    </row>
    <row r="611" spans="1:9" x14ac:dyDescent="0.35">
      <c r="A611" s="9"/>
      <c r="B611" s="9"/>
      <c r="C611" s="9"/>
      <c r="D611" s="9"/>
      <c r="E611" s="9"/>
      <c r="F611" s="10"/>
      <c r="G611" s="10"/>
      <c r="H611" s="10"/>
      <c r="I611" s="11"/>
    </row>
    <row r="612" spans="1:9" x14ac:dyDescent="0.35">
      <c r="A612" s="9"/>
      <c r="B612" s="9"/>
      <c r="C612" s="9"/>
      <c r="D612" s="9"/>
      <c r="E612" s="9"/>
      <c r="F612" s="10"/>
      <c r="G612" s="10"/>
      <c r="H612" s="10"/>
      <c r="I612" s="11"/>
    </row>
    <row r="613" spans="1:9" x14ac:dyDescent="0.35">
      <c r="A613" s="9"/>
      <c r="B613" s="9"/>
      <c r="C613" s="9"/>
      <c r="D613" s="9"/>
      <c r="E613" s="9"/>
      <c r="F613" s="10"/>
      <c r="G613" s="10"/>
      <c r="H613" s="10"/>
      <c r="I613" s="11"/>
    </row>
    <row r="614" spans="1:9" x14ac:dyDescent="0.35">
      <c r="A614" s="9"/>
      <c r="B614" s="9"/>
      <c r="C614" s="9"/>
      <c r="D614" s="9"/>
      <c r="E614" s="9"/>
      <c r="F614" s="10"/>
      <c r="G614" s="10"/>
      <c r="H614" s="10"/>
      <c r="I614" s="11"/>
    </row>
    <row r="615" spans="1:9" x14ac:dyDescent="0.35">
      <c r="A615" s="9"/>
      <c r="B615" s="9"/>
      <c r="C615" s="9"/>
      <c r="D615" s="9"/>
      <c r="E615" s="9"/>
      <c r="F615" s="10"/>
      <c r="G615" s="10"/>
      <c r="H615" s="10"/>
      <c r="I615" s="11"/>
    </row>
    <row r="616" spans="1:9" x14ac:dyDescent="0.35">
      <c r="A616" s="9"/>
      <c r="B616" s="9"/>
      <c r="C616" s="9"/>
      <c r="D616" s="9"/>
      <c r="E616" s="9"/>
      <c r="F616" s="10"/>
      <c r="G616" s="10"/>
      <c r="H616" s="10"/>
      <c r="I616" s="11"/>
    </row>
    <row r="617" spans="1:9" x14ac:dyDescent="0.35">
      <c r="A617" s="9"/>
      <c r="B617" s="9"/>
      <c r="C617" s="9"/>
      <c r="D617" s="9"/>
      <c r="E617" s="9"/>
      <c r="F617" s="10"/>
      <c r="G617" s="10"/>
      <c r="H617" s="10"/>
      <c r="I617" s="11"/>
    </row>
    <row r="618" spans="1:9" x14ac:dyDescent="0.35">
      <c r="A618" s="9"/>
      <c r="B618" s="9"/>
      <c r="C618" s="9"/>
      <c r="D618" s="9"/>
      <c r="E618" s="9"/>
      <c r="F618" s="10"/>
      <c r="G618" s="10"/>
      <c r="H618" s="10"/>
      <c r="I618" s="11"/>
    </row>
    <row r="619" spans="1:9" x14ac:dyDescent="0.35">
      <c r="A619" s="9"/>
      <c r="B619" s="9"/>
      <c r="C619" s="9"/>
      <c r="D619" s="9"/>
      <c r="E619" s="9"/>
      <c r="F619" s="10"/>
      <c r="G619" s="10"/>
      <c r="H619" s="10"/>
      <c r="I619" s="11"/>
    </row>
    <row r="620" spans="1:9" x14ac:dyDescent="0.35">
      <c r="A620" s="9"/>
      <c r="B620" s="9"/>
      <c r="C620" s="9"/>
      <c r="D620" s="9"/>
      <c r="E620" s="9"/>
      <c r="F620" s="10"/>
      <c r="G620" s="10"/>
      <c r="H620" s="10"/>
      <c r="I620" s="11"/>
    </row>
    <row r="621" spans="1:9" x14ac:dyDescent="0.35">
      <c r="A621" s="9"/>
      <c r="B621" s="9"/>
      <c r="C621" s="9"/>
      <c r="D621" s="9"/>
      <c r="E621" s="9"/>
      <c r="F621" s="10"/>
      <c r="G621" s="10"/>
      <c r="H621" s="10"/>
      <c r="I621" s="11"/>
    </row>
    <row r="622" spans="1:9" x14ac:dyDescent="0.35">
      <c r="A622" s="9"/>
      <c r="B622" s="9"/>
      <c r="C622" s="9"/>
      <c r="D622" s="9"/>
      <c r="E622" s="9"/>
      <c r="F622" s="10"/>
      <c r="G622" s="10"/>
      <c r="H622" s="10"/>
      <c r="I622" s="11"/>
    </row>
    <row r="623" spans="1:9" x14ac:dyDescent="0.35">
      <c r="A623" s="9"/>
      <c r="B623" s="9"/>
      <c r="C623" s="9"/>
      <c r="D623" s="9"/>
      <c r="E623" s="9"/>
      <c r="F623" s="10"/>
      <c r="G623" s="10"/>
      <c r="H623" s="10"/>
      <c r="I623" s="11"/>
    </row>
    <row r="624" spans="1:9" x14ac:dyDescent="0.35">
      <c r="A624" s="9"/>
      <c r="B624" s="9"/>
      <c r="C624" s="9"/>
      <c r="D624" s="9"/>
      <c r="E624" s="9"/>
      <c r="F624" s="10"/>
      <c r="G624" s="10"/>
      <c r="H624" s="10"/>
      <c r="I624" s="11"/>
    </row>
    <row r="625" spans="1:9" x14ac:dyDescent="0.35">
      <c r="A625" s="9"/>
      <c r="B625" s="9"/>
      <c r="C625" s="9"/>
      <c r="D625" s="9"/>
      <c r="E625" s="9"/>
      <c r="F625" s="10"/>
      <c r="G625" s="10"/>
      <c r="H625" s="10"/>
      <c r="I625" s="11"/>
    </row>
    <row r="626" spans="1:9" x14ac:dyDescent="0.35">
      <c r="A626" s="9"/>
      <c r="B626" s="9"/>
      <c r="C626" s="9"/>
      <c r="D626" s="9"/>
      <c r="E626" s="9"/>
      <c r="F626" s="10"/>
      <c r="G626" s="10"/>
      <c r="H626" s="10"/>
      <c r="I626" s="11"/>
    </row>
    <row r="627" spans="1:9" x14ac:dyDescent="0.35">
      <c r="A627" s="9"/>
      <c r="B627" s="9"/>
      <c r="C627" s="9"/>
      <c r="D627" s="9"/>
      <c r="E627" s="9"/>
      <c r="F627" s="10"/>
      <c r="G627" s="10"/>
      <c r="H627" s="10"/>
      <c r="I627" s="11"/>
    </row>
    <row r="628" spans="1:9" x14ac:dyDescent="0.35">
      <c r="A628" s="9"/>
      <c r="B628" s="9"/>
      <c r="C628" s="9"/>
      <c r="D628" s="9"/>
      <c r="E628" s="9"/>
      <c r="F628" s="10"/>
      <c r="G628" s="10"/>
      <c r="H628" s="10"/>
      <c r="I628" s="11"/>
    </row>
    <row r="629" spans="1:9" x14ac:dyDescent="0.35">
      <c r="A629" s="9"/>
      <c r="B629" s="9"/>
      <c r="C629" s="9"/>
      <c r="D629" s="9"/>
      <c r="E629" s="9"/>
      <c r="F629" s="10"/>
      <c r="G629" s="10"/>
      <c r="H629" s="10"/>
      <c r="I629" s="11"/>
    </row>
    <row r="630" spans="1:9" x14ac:dyDescent="0.35">
      <c r="A630" s="9"/>
      <c r="B630" s="9"/>
      <c r="C630" s="9"/>
      <c r="D630" s="9"/>
      <c r="E630" s="9"/>
      <c r="F630" s="10"/>
      <c r="G630" s="10"/>
      <c r="H630" s="10"/>
      <c r="I630" s="11"/>
    </row>
    <row r="631" spans="1:9" x14ac:dyDescent="0.35">
      <c r="A631" s="9"/>
      <c r="B631" s="9"/>
      <c r="C631" s="9"/>
      <c r="D631" s="9"/>
      <c r="E631" s="9"/>
      <c r="F631" s="10"/>
      <c r="G631" s="10"/>
      <c r="H631" s="10"/>
      <c r="I631" s="11"/>
    </row>
    <row r="632" spans="1:9" x14ac:dyDescent="0.35">
      <c r="A632" s="9"/>
      <c r="B632" s="9"/>
      <c r="C632" s="9"/>
      <c r="D632" s="9"/>
      <c r="E632" s="9"/>
      <c r="F632" s="10"/>
      <c r="G632" s="10"/>
      <c r="H632" s="10"/>
      <c r="I632" s="11"/>
    </row>
    <row r="633" spans="1:9" x14ac:dyDescent="0.35">
      <c r="A633" s="9"/>
      <c r="B633" s="9"/>
      <c r="C633" s="9"/>
      <c r="D633" s="9"/>
      <c r="E633" s="9"/>
      <c r="F633" s="10"/>
      <c r="G633" s="10"/>
      <c r="H633" s="10"/>
      <c r="I633" s="11"/>
    </row>
    <row r="634" spans="1:9" x14ac:dyDescent="0.35">
      <c r="A634" s="9"/>
      <c r="B634" s="9"/>
      <c r="C634" s="9"/>
      <c r="D634" s="9"/>
      <c r="E634" s="9"/>
      <c r="F634" s="10"/>
      <c r="G634" s="10"/>
      <c r="H634" s="10"/>
      <c r="I634" s="11"/>
    </row>
    <row r="635" spans="1:9" x14ac:dyDescent="0.35">
      <c r="A635" s="9"/>
      <c r="B635" s="9"/>
      <c r="C635" s="9"/>
      <c r="D635" s="9"/>
      <c r="E635" s="9"/>
      <c r="F635" s="10"/>
      <c r="G635" s="10"/>
      <c r="H635" s="10"/>
      <c r="I635" s="11"/>
    </row>
    <row r="636" spans="1:9" x14ac:dyDescent="0.35">
      <c r="A636" s="9"/>
      <c r="B636" s="9"/>
      <c r="C636" s="9"/>
      <c r="D636" s="9"/>
      <c r="E636" s="9"/>
      <c r="F636" s="10"/>
      <c r="G636" s="10"/>
      <c r="H636" s="10"/>
      <c r="I636" s="11"/>
    </row>
    <row r="637" spans="1:9" x14ac:dyDescent="0.35">
      <c r="A637" s="9"/>
      <c r="B637" s="9"/>
      <c r="C637" s="9"/>
      <c r="D637" s="9"/>
      <c r="E637" s="9"/>
      <c r="F637" s="10"/>
      <c r="G637" s="10"/>
      <c r="H637" s="10"/>
      <c r="I637" s="11"/>
    </row>
    <row r="638" spans="1:9" x14ac:dyDescent="0.35">
      <c r="A638" s="9"/>
      <c r="B638" s="9"/>
      <c r="C638" s="9"/>
      <c r="D638" s="9"/>
      <c r="E638" s="9"/>
      <c r="F638" s="10"/>
      <c r="G638" s="10"/>
      <c r="H638" s="10"/>
      <c r="I638" s="11"/>
    </row>
    <row r="639" spans="1:9" x14ac:dyDescent="0.35">
      <c r="A639" s="9"/>
      <c r="B639" s="9"/>
      <c r="C639" s="9"/>
      <c r="D639" s="9"/>
      <c r="E639" s="9"/>
      <c r="F639" s="10"/>
      <c r="G639" s="10"/>
      <c r="H639" s="10"/>
      <c r="I639" s="11"/>
    </row>
    <row r="640" spans="1:9" x14ac:dyDescent="0.35">
      <c r="A640" s="9"/>
      <c r="B640" s="9"/>
      <c r="C640" s="9"/>
      <c r="D640" s="9"/>
      <c r="E640" s="9"/>
      <c r="F640" s="10"/>
      <c r="G640" s="10"/>
      <c r="H640" s="10"/>
      <c r="I640" s="11"/>
    </row>
    <row r="641" spans="1:9" x14ac:dyDescent="0.35">
      <c r="A641" s="9"/>
      <c r="B641" s="9"/>
      <c r="C641" s="9"/>
      <c r="D641" s="9"/>
      <c r="E641" s="9"/>
      <c r="F641" s="10"/>
      <c r="G641" s="10"/>
      <c r="H641" s="10"/>
      <c r="I641" s="11"/>
    </row>
    <row r="642" spans="1:9" x14ac:dyDescent="0.35">
      <c r="A642" s="9"/>
      <c r="B642" s="9"/>
      <c r="C642" s="9"/>
      <c r="D642" s="9"/>
      <c r="E642" s="9"/>
      <c r="F642" s="10"/>
      <c r="G642" s="10"/>
      <c r="H642" s="10"/>
      <c r="I642" s="11"/>
    </row>
    <row r="643" spans="1:9" x14ac:dyDescent="0.35">
      <c r="A643" s="9"/>
      <c r="B643" s="9"/>
      <c r="C643" s="9"/>
      <c r="D643" s="9"/>
      <c r="E643" s="9"/>
      <c r="F643" s="10"/>
      <c r="G643" s="10"/>
      <c r="H643" s="10"/>
      <c r="I643" s="11"/>
    </row>
    <row r="644" spans="1:9" x14ac:dyDescent="0.35">
      <c r="A644" s="9"/>
      <c r="B644" s="9"/>
      <c r="C644" s="9"/>
      <c r="D644" s="9"/>
      <c r="E644" s="9"/>
      <c r="F644" s="10"/>
      <c r="G644" s="10"/>
      <c r="H644" s="10"/>
      <c r="I644" s="11"/>
    </row>
    <row r="645" spans="1:9" x14ac:dyDescent="0.35">
      <c r="A645" s="9"/>
      <c r="B645" s="9"/>
      <c r="C645" s="9"/>
      <c r="D645" s="9"/>
      <c r="E645" s="9"/>
      <c r="F645" s="10"/>
      <c r="G645" s="10"/>
      <c r="H645" s="10"/>
      <c r="I645" s="11"/>
    </row>
    <row r="646" spans="1:9" x14ac:dyDescent="0.35">
      <c r="A646" s="9"/>
      <c r="B646" s="9"/>
      <c r="C646" s="9"/>
      <c r="D646" s="9"/>
      <c r="E646" s="9"/>
      <c r="F646" s="10"/>
      <c r="G646" s="10"/>
      <c r="H646" s="10"/>
      <c r="I646" s="11"/>
    </row>
    <row r="647" spans="1:9" x14ac:dyDescent="0.35">
      <c r="A647" s="9"/>
      <c r="B647" s="9"/>
      <c r="C647" s="9"/>
      <c r="D647" s="9"/>
      <c r="E647" s="9"/>
      <c r="F647" s="10"/>
      <c r="G647" s="10"/>
      <c r="H647" s="10"/>
      <c r="I647" s="11"/>
    </row>
    <row r="648" spans="1:9" x14ac:dyDescent="0.35">
      <c r="A648" s="9"/>
      <c r="B648" s="9"/>
      <c r="C648" s="9"/>
      <c r="D648" s="9"/>
      <c r="E648" s="9"/>
      <c r="F648" s="10"/>
      <c r="G648" s="10"/>
      <c r="H648" s="10"/>
      <c r="I648" s="11"/>
    </row>
    <row r="649" spans="1:9" x14ac:dyDescent="0.35">
      <c r="A649" s="9"/>
      <c r="B649" s="9"/>
      <c r="C649" s="9"/>
      <c r="D649" s="9"/>
      <c r="E649" s="9"/>
      <c r="F649" s="10"/>
      <c r="G649" s="10"/>
      <c r="H649" s="10"/>
      <c r="I649" s="11"/>
    </row>
    <row r="650" spans="1:9" x14ac:dyDescent="0.35">
      <c r="A650" s="9"/>
      <c r="B650" s="9"/>
      <c r="C650" s="9"/>
      <c r="D650" s="9"/>
      <c r="E650" s="9"/>
      <c r="F650" s="10"/>
      <c r="G650" s="10"/>
      <c r="H650" s="10"/>
      <c r="I650" s="11"/>
    </row>
    <row r="651" spans="1:9" x14ac:dyDescent="0.35">
      <c r="A651" s="9"/>
      <c r="B651" s="9"/>
      <c r="C651" s="9"/>
      <c r="D651" s="9"/>
      <c r="E651" s="9"/>
      <c r="F651" s="10"/>
      <c r="G651" s="10"/>
      <c r="H651" s="10"/>
      <c r="I651" s="11"/>
    </row>
    <row r="652" spans="1:9" x14ac:dyDescent="0.35">
      <c r="A652" s="9"/>
      <c r="B652" s="9"/>
      <c r="C652" s="9"/>
      <c r="D652" s="9"/>
      <c r="E652" s="9"/>
      <c r="F652" s="10"/>
      <c r="G652" s="10"/>
      <c r="H652" s="10"/>
      <c r="I652" s="11"/>
    </row>
    <row r="653" spans="1:9" x14ac:dyDescent="0.35">
      <c r="A653" s="9"/>
      <c r="B653" s="9"/>
      <c r="C653" s="9"/>
      <c r="D653" s="9"/>
      <c r="E653" s="9"/>
      <c r="F653" s="10"/>
      <c r="G653" s="10"/>
      <c r="H653" s="10"/>
      <c r="I653" s="11"/>
    </row>
    <row r="654" spans="1:9" x14ac:dyDescent="0.35">
      <c r="A654" s="9"/>
      <c r="B654" s="9"/>
      <c r="C654" s="9"/>
      <c r="D654" s="9"/>
      <c r="E654" s="9"/>
      <c r="F654" s="10"/>
      <c r="G654" s="10"/>
      <c r="H654" s="10"/>
      <c r="I654" s="11"/>
    </row>
    <row r="655" spans="1:9" x14ac:dyDescent="0.35">
      <c r="A655" s="9"/>
      <c r="B655" s="9"/>
      <c r="C655" s="9"/>
      <c r="D655" s="9"/>
      <c r="E655" s="9"/>
      <c r="F655" s="10"/>
      <c r="G655" s="10"/>
      <c r="H655" s="10"/>
      <c r="I655" s="11"/>
    </row>
    <row r="656" spans="1:9" x14ac:dyDescent="0.35">
      <c r="A656" s="9"/>
      <c r="B656" s="9"/>
      <c r="C656" s="9"/>
      <c r="D656" s="9"/>
      <c r="E656" s="9"/>
      <c r="F656" s="10"/>
      <c r="G656" s="10"/>
      <c r="H656" s="10"/>
      <c r="I656" s="11"/>
    </row>
    <row r="657" spans="1:9" x14ac:dyDescent="0.35">
      <c r="A657" s="9"/>
      <c r="B657" s="9"/>
      <c r="C657" s="9"/>
      <c r="D657" s="9"/>
      <c r="E657" s="9"/>
      <c r="F657" s="10"/>
      <c r="G657" s="10"/>
      <c r="H657" s="10"/>
      <c r="I657" s="11"/>
    </row>
    <row r="658" spans="1:9" x14ac:dyDescent="0.35">
      <c r="A658" s="9"/>
      <c r="B658" s="9"/>
      <c r="C658" s="9"/>
      <c r="D658" s="9"/>
      <c r="E658" s="9"/>
      <c r="F658" s="10"/>
      <c r="G658" s="10"/>
      <c r="H658" s="10"/>
      <c r="I658" s="11"/>
    </row>
    <row r="659" spans="1:9" x14ac:dyDescent="0.35">
      <c r="A659" s="9"/>
      <c r="B659" s="9"/>
      <c r="C659" s="9"/>
      <c r="D659" s="9"/>
      <c r="E659" s="9"/>
      <c r="F659" s="10"/>
      <c r="G659" s="10"/>
      <c r="H659" s="10"/>
      <c r="I659" s="11"/>
    </row>
    <row r="660" spans="1:9" x14ac:dyDescent="0.35">
      <c r="A660" s="9"/>
      <c r="B660" s="9"/>
      <c r="C660" s="9"/>
      <c r="D660" s="9"/>
      <c r="E660" s="9"/>
      <c r="F660" s="10"/>
      <c r="G660" s="10"/>
      <c r="H660" s="10"/>
      <c r="I660" s="11"/>
    </row>
    <row r="661" spans="1:9" x14ac:dyDescent="0.35">
      <c r="A661" s="9"/>
      <c r="B661" s="9"/>
      <c r="C661" s="9"/>
      <c r="D661" s="9"/>
      <c r="E661" s="9"/>
      <c r="F661" s="10"/>
      <c r="G661" s="10"/>
      <c r="H661" s="10"/>
      <c r="I661" s="11"/>
    </row>
    <row r="662" spans="1:9" x14ac:dyDescent="0.35">
      <c r="A662" s="9"/>
      <c r="B662" s="9"/>
      <c r="C662" s="9"/>
      <c r="D662" s="9"/>
      <c r="E662" s="9"/>
      <c r="F662" s="10"/>
      <c r="G662" s="10"/>
      <c r="H662" s="10"/>
      <c r="I662" s="11"/>
    </row>
    <row r="663" spans="1:9" x14ac:dyDescent="0.35">
      <c r="A663" s="9"/>
      <c r="B663" s="9"/>
      <c r="C663" s="9"/>
      <c r="D663" s="9"/>
      <c r="E663" s="9"/>
      <c r="F663" s="10"/>
      <c r="G663" s="10"/>
      <c r="H663" s="10"/>
      <c r="I663" s="11"/>
    </row>
    <row r="664" spans="1:9" x14ac:dyDescent="0.35">
      <c r="A664" s="9"/>
      <c r="B664" s="9"/>
      <c r="C664" s="9"/>
      <c r="D664" s="9"/>
      <c r="E664" s="9"/>
      <c r="F664" s="10"/>
      <c r="G664" s="10"/>
      <c r="H664" s="10"/>
      <c r="I664" s="11"/>
    </row>
    <row r="665" spans="1:9" x14ac:dyDescent="0.35">
      <c r="A665" s="9"/>
      <c r="B665" s="9"/>
      <c r="C665" s="9"/>
      <c r="D665" s="9"/>
      <c r="E665" s="9"/>
      <c r="F665" s="10"/>
      <c r="G665" s="10"/>
      <c r="H665" s="10"/>
      <c r="I665" s="11"/>
    </row>
    <row r="666" spans="1:9" x14ac:dyDescent="0.35">
      <c r="A666" s="9"/>
      <c r="B666" s="9"/>
      <c r="C666" s="9"/>
      <c r="D666" s="9"/>
      <c r="E666" s="9"/>
      <c r="F666" s="10"/>
      <c r="G666" s="10"/>
      <c r="H666" s="10"/>
      <c r="I666" s="11"/>
    </row>
    <row r="667" spans="1:9" x14ac:dyDescent="0.35">
      <c r="A667" s="9"/>
      <c r="B667" s="9"/>
      <c r="C667" s="9"/>
      <c r="D667" s="9"/>
      <c r="E667" s="9"/>
      <c r="F667" s="10"/>
      <c r="G667" s="10"/>
      <c r="H667" s="10"/>
      <c r="I667" s="11"/>
    </row>
    <row r="668" spans="1:9" x14ac:dyDescent="0.35">
      <c r="A668" s="9"/>
      <c r="B668" s="9"/>
      <c r="C668" s="9"/>
      <c r="D668" s="9"/>
      <c r="E668" s="9"/>
      <c r="F668" s="10"/>
      <c r="G668" s="10"/>
      <c r="H668" s="10"/>
      <c r="I668" s="11"/>
    </row>
    <row r="669" spans="1:9" x14ac:dyDescent="0.35">
      <c r="A669" s="9"/>
      <c r="B669" s="9"/>
      <c r="C669" s="9"/>
      <c r="D669" s="9"/>
      <c r="E669" s="9"/>
      <c r="F669" s="10"/>
      <c r="G669" s="10"/>
      <c r="H669" s="10"/>
      <c r="I669" s="11"/>
    </row>
    <row r="670" spans="1:9" x14ac:dyDescent="0.35">
      <c r="A670" s="9"/>
      <c r="B670" s="9"/>
      <c r="C670" s="9"/>
      <c r="D670" s="9"/>
      <c r="E670" s="9"/>
      <c r="F670" s="10"/>
      <c r="G670" s="10"/>
      <c r="H670" s="10"/>
      <c r="I670" s="11"/>
    </row>
    <row r="671" spans="1:9" x14ac:dyDescent="0.35">
      <c r="A671" s="9"/>
      <c r="B671" s="9"/>
      <c r="C671" s="9"/>
      <c r="D671" s="9"/>
      <c r="E671" s="9"/>
      <c r="F671" s="10"/>
      <c r="G671" s="10"/>
      <c r="H671" s="10"/>
      <c r="I671" s="11"/>
    </row>
    <row r="672" spans="1:9" x14ac:dyDescent="0.35">
      <c r="A672" s="9"/>
      <c r="B672" s="9"/>
      <c r="C672" s="9"/>
      <c r="D672" s="9"/>
      <c r="E672" s="9"/>
      <c r="F672" s="10"/>
      <c r="G672" s="10"/>
      <c r="H672" s="10"/>
      <c r="I672" s="11"/>
    </row>
    <row r="673" spans="1:9" x14ac:dyDescent="0.35">
      <c r="A673" s="9"/>
      <c r="B673" s="9"/>
      <c r="C673" s="9"/>
      <c r="D673" s="9"/>
      <c r="E673" s="9"/>
      <c r="F673" s="10"/>
      <c r="G673" s="10"/>
      <c r="H673" s="10"/>
      <c r="I673" s="11"/>
    </row>
    <row r="674" spans="1:9" x14ac:dyDescent="0.35">
      <c r="A674" s="9"/>
      <c r="B674" s="9"/>
      <c r="C674" s="9"/>
      <c r="D674" s="9"/>
      <c r="E674" s="9"/>
      <c r="F674" s="10"/>
      <c r="G674" s="10"/>
      <c r="H674" s="10"/>
      <c r="I674" s="11"/>
    </row>
    <row r="675" spans="1:9" x14ac:dyDescent="0.35">
      <c r="A675" s="9"/>
      <c r="B675" s="9"/>
      <c r="C675" s="9"/>
      <c r="D675" s="9"/>
      <c r="E675" s="9"/>
      <c r="F675" s="10"/>
      <c r="G675" s="10"/>
      <c r="H675" s="10"/>
      <c r="I675" s="11"/>
    </row>
    <row r="676" spans="1:9" x14ac:dyDescent="0.35">
      <c r="A676" s="9"/>
      <c r="B676" s="9"/>
      <c r="C676" s="9"/>
      <c r="D676" s="9"/>
      <c r="E676" s="9"/>
      <c r="F676" s="10"/>
      <c r="G676" s="10"/>
      <c r="H676" s="10"/>
      <c r="I676" s="11"/>
    </row>
    <row r="677" spans="1:9" x14ac:dyDescent="0.35">
      <c r="A677" s="9"/>
      <c r="B677" s="9"/>
      <c r="C677" s="9"/>
      <c r="D677" s="9"/>
      <c r="E677" s="9"/>
      <c r="F677" s="10"/>
      <c r="G677" s="10"/>
      <c r="H677" s="10"/>
      <c r="I677" s="11"/>
    </row>
    <row r="678" spans="1:9" x14ac:dyDescent="0.35">
      <c r="A678" s="9"/>
      <c r="B678" s="9"/>
      <c r="C678" s="9"/>
      <c r="D678" s="9"/>
      <c r="E678" s="9"/>
      <c r="F678" s="10"/>
      <c r="G678" s="10"/>
      <c r="H678" s="10"/>
      <c r="I678" s="11"/>
    </row>
    <row r="679" spans="1:9" x14ac:dyDescent="0.35">
      <c r="A679" s="9"/>
      <c r="B679" s="9"/>
      <c r="C679" s="9"/>
      <c r="D679" s="9"/>
      <c r="E679" s="9"/>
      <c r="F679" s="10"/>
      <c r="G679" s="10"/>
      <c r="H679" s="10"/>
      <c r="I679" s="11"/>
    </row>
    <row r="680" spans="1:9" x14ac:dyDescent="0.35">
      <c r="A680" s="9"/>
      <c r="B680" s="9"/>
      <c r="C680" s="9"/>
      <c r="D680" s="9"/>
      <c r="E680" s="9"/>
      <c r="F680" s="10"/>
      <c r="G680" s="10"/>
      <c r="H680" s="10"/>
      <c r="I680" s="11"/>
    </row>
    <row r="681" spans="1:9" x14ac:dyDescent="0.35">
      <c r="A681" s="9"/>
      <c r="B681" s="9"/>
      <c r="C681" s="9"/>
      <c r="D681" s="9"/>
      <c r="E681" s="9"/>
      <c r="F681" s="10"/>
      <c r="G681" s="10"/>
      <c r="H681" s="10"/>
      <c r="I681" s="11"/>
    </row>
    <row r="682" spans="1:9" x14ac:dyDescent="0.35">
      <c r="A682" s="9"/>
      <c r="B682" s="9"/>
      <c r="C682" s="9"/>
      <c r="D682" s="9"/>
      <c r="E682" s="9"/>
      <c r="F682" s="10"/>
      <c r="G682" s="10"/>
      <c r="H682" s="10"/>
      <c r="I682" s="11"/>
    </row>
    <row r="683" spans="1:9" x14ac:dyDescent="0.35">
      <c r="A683" s="9"/>
      <c r="B683" s="9"/>
      <c r="C683" s="9"/>
      <c r="D683" s="9"/>
      <c r="E683" s="9"/>
      <c r="F683" s="10"/>
      <c r="G683" s="10"/>
      <c r="H683" s="10"/>
      <c r="I683" s="11"/>
    </row>
    <row r="684" spans="1:9" x14ac:dyDescent="0.35">
      <c r="A684" s="9"/>
      <c r="B684" s="9"/>
      <c r="C684" s="9"/>
      <c r="D684" s="9"/>
      <c r="E684" s="9"/>
      <c r="F684" s="10"/>
      <c r="G684" s="10"/>
      <c r="H684" s="10"/>
      <c r="I684" s="11"/>
    </row>
    <row r="685" spans="1:9" x14ac:dyDescent="0.35">
      <c r="A685" s="9"/>
      <c r="B685" s="9"/>
      <c r="C685" s="9"/>
      <c r="D685" s="9"/>
      <c r="E685" s="9"/>
      <c r="F685" s="10"/>
      <c r="G685" s="10"/>
      <c r="H685" s="10"/>
      <c r="I685" s="11"/>
    </row>
    <row r="686" spans="1:9" x14ac:dyDescent="0.35">
      <c r="A686" s="9"/>
      <c r="B686" s="9"/>
      <c r="C686" s="9"/>
      <c r="D686" s="9"/>
      <c r="E686" s="9"/>
      <c r="F686" s="10"/>
      <c r="G686" s="10"/>
      <c r="H686" s="10"/>
      <c r="I686" s="11"/>
    </row>
    <row r="687" spans="1:9" x14ac:dyDescent="0.35">
      <c r="A687" s="9"/>
      <c r="B687" s="9"/>
      <c r="C687" s="9"/>
      <c r="D687" s="9"/>
      <c r="E687" s="9"/>
      <c r="F687" s="10"/>
      <c r="G687" s="10"/>
      <c r="H687" s="10"/>
      <c r="I687" s="11"/>
    </row>
    <row r="688" spans="1:9" x14ac:dyDescent="0.35">
      <c r="A688" s="9"/>
      <c r="B688" s="9"/>
      <c r="C688" s="9"/>
      <c r="D688" s="9"/>
      <c r="E688" s="9"/>
      <c r="F688" s="10"/>
      <c r="G688" s="10"/>
      <c r="H688" s="10"/>
      <c r="I688" s="11"/>
    </row>
    <row r="689" spans="1:9" x14ac:dyDescent="0.35">
      <c r="A689" s="9"/>
      <c r="B689" s="9"/>
      <c r="C689" s="9"/>
      <c r="D689" s="9"/>
      <c r="E689" s="9"/>
      <c r="F689" s="10"/>
      <c r="G689" s="10"/>
      <c r="H689" s="10"/>
      <c r="I689" s="11"/>
    </row>
    <row r="690" spans="1:9" x14ac:dyDescent="0.35">
      <c r="A690" s="9"/>
      <c r="B690" s="9"/>
      <c r="C690" s="9"/>
      <c r="D690" s="9"/>
      <c r="E690" s="9"/>
      <c r="F690" s="10"/>
      <c r="G690" s="10"/>
      <c r="H690" s="10"/>
      <c r="I690" s="11"/>
    </row>
    <row r="691" spans="1:9" x14ac:dyDescent="0.35">
      <c r="A691" s="9"/>
      <c r="B691" s="9"/>
      <c r="C691" s="9"/>
      <c r="D691" s="9"/>
      <c r="E691" s="9"/>
      <c r="F691" s="10"/>
      <c r="G691" s="10"/>
      <c r="H691" s="10"/>
      <c r="I691" s="11"/>
    </row>
    <row r="692" spans="1:9" x14ac:dyDescent="0.35">
      <c r="A692" s="9"/>
      <c r="B692" s="9"/>
      <c r="C692" s="9"/>
      <c r="D692" s="9"/>
      <c r="E692" s="9"/>
      <c r="F692" s="10"/>
      <c r="G692" s="10"/>
      <c r="H692" s="10"/>
      <c r="I692" s="11"/>
    </row>
    <row r="693" spans="1:9" x14ac:dyDescent="0.35">
      <c r="A693" s="9"/>
      <c r="B693" s="9"/>
      <c r="C693" s="9"/>
      <c r="D693" s="9"/>
      <c r="E693" s="9"/>
      <c r="F693" s="10"/>
      <c r="G693" s="10"/>
      <c r="H693" s="10"/>
      <c r="I693" s="11"/>
    </row>
    <row r="694" spans="1:9" x14ac:dyDescent="0.35">
      <c r="A694" s="9"/>
      <c r="B694" s="9"/>
      <c r="C694" s="9"/>
      <c r="D694" s="9"/>
      <c r="E694" s="9"/>
      <c r="F694" s="10"/>
      <c r="G694" s="10"/>
      <c r="H694" s="10"/>
      <c r="I694" s="11"/>
    </row>
    <row r="695" spans="1:9" x14ac:dyDescent="0.35">
      <c r="A695" s="9"/>
      <c r="B695" s="9"/>
      <c r="C695" s="9"/>
      <c r="D695" s="9"/>
      <c r="E695" s="9"/>
      <c r="F695" s="10"/>
      <c r="G695" s="10"/>
      <c r="H695" s="10"/>
      <c r="I695" s="11"/>
    </row>
    <row r="696" spans="1:9" x14ac:dyDescent="0.35">
      <c r="A696" s="9"/>
      <c r="B696" s="9"/>
      <c r="C696" s="9"/>
      <c r="D696" s="9"/>
      <c r="E696" s="9"/>
      <c r="F696" s="10"/>
      <c r="G696" s="10"/>
      <c r="H696" s="10"/>
      <c r="I696" s="11"/>
    </row>
    <row r="697" spans="1:9" x14ac:dyDescent="0.35">
      <c r="A697" s="9"/>
      <c r="B697" s="9"/>
      <c r="C697" s="9"/>
      <c r="D697" s="9"/>
      <c r="E697" s="9"/>
      <c r="F697" s="10"/>
      <c r="G697" s="10"/>
      <c r="H697" s="10"/>
      <c r="I697" s="11"/>
    </row>
    <row r="698" spans="1:9" x14ac:dyDescent="0.35">
      <c r="A698" s="9"/>
      <c r="B698" s="9"/>
      <c r="C698" s="9"/>
      <c r="D698" s="9"/>
      <c r="E698" s="9"/>
      <c r="F698" s="10"/>
      <c r="G698" s="10"/>
      <c r="H698" s="10"/>
      <c r="I698" s="11"/>
    </row>
    <row r="699" spans="1:9" x14ac:dyDescent="0.35">
      <c r="A699" s="9"/>
      <c r="B699" s="9"/>
      <c r="C699" s="9"/>
      <c r="D699" s="9"/>
      <c r="E699" s="9"/>
      <c r="F699" s="10"/>
      <c r="G699" s="10"/>
      <c r="H699" s="10"/>
      <c r="I699" s="11"/>
    </row>
    <row r="700" spans="1:9" x14ac:dyDescent="0.35">
      <c r="A700" s="9"/>
      <c r="B700" s="9"/>
      <c r="C700" s="9"/>
      <c r="D700" s="9"/>
      <c r="E700" s="9"/>
      <c r="F700" s="10"/>
      <c r="G700" s="10"/>
      <c r="H700" s="10"/>
      <c r="I700" s="11"/>
    </row>
    <row r="701" spans="1:9" x14ac:dyDescent="0.35">
      <c r="A701" s="9"/>
      <c r="B701" s="9"/>
      <c r="C701" s="9"/>
      <c r="D701" s="9"/>
      <c r="E701" s="9"/>
      <c r="F701" s="10"/>
      <c r="G701" s="10"/>
      <c r="H701" s="10"/>
      <c r="I701" s="11"/>
    </row>
    <row r="702" spans="1:9" x14ac:dyDescent="0.35">
      <c r="A702" s="9"/>
      <c r="B702" s="9"/>
      <c r="C702" s="9"/>
      <c r="D702" s="9"/>
      <c r="E702" s="9"/>
      <c r="F702" s="10"/>
      <c r="G702" s="10"/>
      <c r="H702" s="10"/>
      <c r="I702" s="11"/>
    </row>
    <row r="703" spans="1:9" x14ac:dyDescent="0.35">
      <c r="A703" s="9"/>
      <c r="B703" s="9"/>
      <c r="C703" s="9"/>
      <c r="D703" s="9"/>
      <c r="E703" s="9"/>
      <c r="F703" s="10"/>
      <c r="G703" s="10"/>
      <c r="H703" s="10"/>
      <c r="I703" s="11"/>
    </row>
    <row r="704" spans="1:9" x14ac:dyDescent="0.35">
      <c r="A704" s="9"/>
      <c r="B704" s="9"/>
      <c r="C704" s="9"/>
      <c r="D704" s="9"/>
      <c r="E704" s="9"/>
      <c r="F704" s="10"/>
      <c r="G704" s="10"/>
      <c r="H704" s="10"/>
      <c r="I704" s="11"/>
    </row>
    <row r="705" spans="1:9" x14ac:dyDescent="0.35">
      <c r="A705" s="9"/>
      <c r="B705" s="9"/>
      <c r="C705" s="9"/>
      <c r="D705" s="9"/>
      <c r="E705" s="9"/>
      <c r="F705" s="10"/>
      <c r="G705" s="10"/>
      <c r="H705" s="10"/>
      <c r="I705" s="11"/>
    </row>
    <row r="706" spans="1:9" x14ac:dyDescent="0.35">
      <c r="A706" s="9"/>
      <c r="B706" s="9"/>
      <c r="C706" s="9"/>
      <c r="D706" s="9"/>
      <c r="E706" s="9"/>
      <c r="F706" s="10"/>
      <c r="G706" s="10"/>
      <c r="H706" s="10"/>
      <c r="I706" s="11"/>
    </row>
    <row r="707" spans="1:9" x14ac:dyDescent="0.35">
      <c r="A707" s="9"/>
      <c r="B707" s="9"/>
      <c r="C707" s="9"/>
      <c r="D707" s="9"/>
      <c r="E707" s="9"/>
      <c r="F707" s="10"/>
      <c r="G707" s="10"/>
      <c r="H707" s="10"/>
      <c r="I707" s="11"/>
    </row>
    <row r="708" spans="1:9" x14ac:dyDescent="0.35">
      <c r="A708" s="9"/>
      <c r="B708" s="9"/>
      <c r="C708" s="9"/>
      <c r="D708" s="9"/>
      <c r="E708" s="9"/>
      <c r="F708" s="10"/>
      <c r="G708" s="10"/>
      <c r="H708" s="10"/>
      <c r="I708" s="11"/>
    </row>
    <row r="709" spans="1:9" x14ac:dyDescent="0.35">
      <c r="A709" s="9"/>
      <c r="B709" s="9"/>
      <c r="C709" s="9"/>
      <c r="D709" s="9"/>
      <c r="E709" s="9"/>
      <c r="F709" s="10"/>
      <c r="G709" s="10"/>
      <c r="H709" s="10"/>
      <c r="I709" s="11"/>
    </row>
    <row r="710" spans="1:9" x14ac:dyDescent="0.35">
      <c r="A710" s="9"/>
      <c r="B710" s="9"/>
      <c r="C710" s="9"/>
      <c r="D710" s="9"/>
      <c r="E710" s="9"/>
      <c r="F710" s="10"/>
      <c r="G710" s="10"/>
      <c r="H710" s="10"/>
      <c r="I710" s="11"/>
    </row>
    <row r="711" spans="1:9" x14ac:dyDescent="0.35">
      <c r="A711" s="9"/>
      <c r="B711" s="9"/>
      <c r="C711" s="9"/>
      <c r="D711" s="9"/>
      <c r="E711" s="9"/>
      <c r="F711" s="10"/>
      <c r="G711" s="10"/>
      <c r="H711" s="10"/>
      <c r="I711" s="11"/>
    </row>
    <row r="712" spans="1:9" x14ac:dyDescent="0.35">
      <c r="A712" s="9"/>
      <c r="B712" s="9"/>
      <c r="C712" s="9"/>
      <c r="D712" s="9"/>
      <c r="E712" s="9"/>
      <c r="F712" s="10"/>
      <c r="G712" s="10"/>
      <c r="H712" s="10"/>
      <c r="I712" s="11"/>
    </row>
    <row r="713" spans="1:9" x14ac:dyDescent="0.35">
      <c r="A713" s="9"/>
      <c r="B713" s="9"/>
      <c r="C713" s="9"/>
      <c r="D713" s="9"/>
      <c r="E713" s="9"/>
      <c r="F713" s="10"/>
      <c r="G713" s="10"/>
      <c r="H713" s="10"/>
      <c r="I713" s="11"/>
    </row>
    <row r="714" spans="1:9" x14ac:dyDescent="0.35">
      <c r="A714" s="9"/>
      <c r="B714" s="9"/>
      <c r="C714" s="9"/>
      <c r="D714" s="9"/>
      <c r="E714" s="9"/>
      <c r="F714" s="10"/>
      <c r="G714" s="10"/>
      <c r="H714" s="10"/>
      <c r="I714" s="11"/>
    </row>
    <row r="715" spans="1:9" x14ac:dyDescent="0.35">
      <c r="A715" s="9"/>
      <c r="B715" s="9"/>
      <c r="C715" s="9"/>
      <c r="D715" s="9"/>
      <c r="E715" s="9"/>
      <c r="F715" s="10"/>
      <c r="G715" s="10"/>
      <c r="H715" s="10"/>
      <c r="I715" s="11"/>
    </row>
    <row r="716" spans="1:9" x14ac:dyDescent="0.35">
      <c r="A716" s="9"/>
      <c r="B716" s="9"/>
      <c r="C716" s="9"/>
      <c r="D716" s="9"/>
      <c r="E716" s="9"/>
      <c r="F716" s="10"/>
      <c r="G716" s="10"/>
      <c r="H716" s="10"/>
      <c r="I716" s="11"/>
    </row>
    <row r="717" spans="1:9" x14ac:dyDescent="0.35">
      <c r="A717" s="9"/>
      <c r="B717" s="9"/>
      <c r="C717" s="9"/>
      <c r="D717" s="9"/>
      <c r="E717" s="9"/>
      <c r="F717" s="10"/>
      <c r="G717" s="10"/>
      <c r="H717" s="10"/>
      <c r="I717" s="11"/>
    </row>
    <row r="718" spans="1:9" x14ac:dyDescent="0.35">
      <c r="A718" s="9"/>
      <c r="B718" s="9"/>
      <c r="C718" s="9"/>
      <c r="D718" s="9"/>
      <c r="E718" s="9"/>
      <c r="F718" s="10"/>
      <c r="G718" s="10"/>
      <c r="H718" s="10"/>
      <c r="I718" s="11"/>
    </row>
    <row r="719" spans="1:9" x14ac:dyDescent="0.35">
      <c r="A719" s="9"/>
      <c r="B719" s="9"/>
      <c r="C719" s="9"/>
      <c r="D719" s="9"/>
      <c r="E719" s="9"/>
      <c r="F719" s="10"/>
      <c r="G719" s="10"/>
      <c r="H719" s="10"/>
      <c r="I719" s="11"/>
    </row>
    <row r="720" spans="1:9" x14ac:dyDescent="0.35">
      <c r="A720" s="9"/>
      <c r="B720" s="9"/>
      <c r="C720" s="9"/>
      <c r="D720" s="9"/>
      <c r="E720" s="9"/>
      <c r="F720" s="10"/>
      <c r="G720" s="10"/>
      <c r="H720" s="10"/>
      <c r="I720" s="11"/>
    </row>
    <row r="721" spans="1:9" x14ac:dyDescent="0.35">
      <c r="A721" s="9"/>
      <c r="B721" s="9"/>
      <c r="C721" s="9"/>
      <c r="D721" s="9"/>
      <c r="E721" s="9"/>
      <c r="F721" s="10"/>
      <c r="G721" s="10"/>
      <c r="H721" s="10"/>
      <c r="I721" s="11"/>
    </row>
    <row r="722" spans="1:9" x14ac:dyDescent="0.35">
      <c r="A722" s="9"/>
      <c r="B722" s="9"/>
      <c r="C722" s="9"/>
      <c r="D722" s="9"/>
      <c r="E722" s="9"/>
      <c r="F722" s="10"/>
      <c r="G722" s="10"/>
      <c r="H722" s="10"/>
      <c r="I722" s="11"/>
    </row>
    <row r="723" spans="1:9" x14ac:dyDescent="0.35">
      <c r="A723" s="9"/>
      <c r="B723" s="9"/>
      <c r="C723" s="9"/>
      <c r="D723" s="9"/>
      <c r="E723" s="9"/>
      <c r="F723" s="10"/>
      <c r="G723" s="10"/>
      <c r="H723" s="10"/>
      <c r="I723" s="11"/>
    </row>
    <row r="724" spans="1:9" x14ac:dyDescent="0.35">
      <c r="A724" s="9"/>
      <c r="B724" s="9"/>
      <c r="C724" s="9"/>
      <c r="D724" s="9"/>
      <c r="E724" s="9"/>
      <c r="F724" s="10"/>
      <c r="G724" s="10"/>
      <c r="H724" s="10"/>
      <c r="I724" s="11"/>
    </row>
    <row r="725" spans="1:9" x14ac:dyDescent="0.35">
      <c r="A725" s="9"/>
      <c r="B725" s="9"/>
      <c r="C725" s="9"/>
      <c r="D725" s="9"/>
      <c r="E725" s="9"/>
      <c r="F725" s="10"/>
      <c r="G725" s="10"/>
      <c r="H725" s="10"/>
      <c r="I725" s="11"/>
    </row>
    <row r="726" spans="1:9" x14ac:dyDescent="0.35">
      <c r="A726" s="9"/>
      <c r="B726" s="9"/>
      <c r="C726" s="9"/>
      <c r="D726" s="9"/>
      <c r="E726" s="9"/>
      <c r="F726" s="10"/>
      <c r="G726" s="10"/>
      <c r="H726" s="10"/>
      <c r="I726" s="11"/>
    </row>
    <row r="727" spans="1:9" x14ac:dyDescent="0.35">
      <c r="A727" s="9"/>
      <c r="B727" s="9"/>
      <c r="C727" s="9"/>
      <c r="D727" s="9"/>
      <c r="E727" s="9"/>
      <c r="F727" s="10"/>
      <c r="G727" s="10"/>
      <c r="H727" s="10"/>
      <c r="I727" s="11"/>
    </row>
    <row r="728" spans="1:9" x14ac:dyDescent="0.35">
      <c r="A728" s="9"/>
      <c r="B728" s="9"/>
      <c r="C728" s="9"/>
      <c r="D728" s="9"/>
      <c r="E728" s="9"/>
      <c r="F728" s="10"/>
      <c r="G728" s="10"/>
      <c r="H728" s="10"/>
      <c r="I728" s="11"/>
    </row>
    <row r="729" spans="1:9" x14ac:dyDescent="0.35">
      <c r="A729" s="9"/>
      <c r="B729" s="9"/>
      <c r="C729" s="9"/>
      <c r="D729" s="9"/>
      <c r="E729" s="9"/>
      <c r="F729" s="10"/>
      <c r="G729" s="10"/>
      <c r="H729" s="10"/>
      <c r="I729" s="11"/>
    </row>
    <row r="730" spans="1:9" x14ac:dyDescent="0.35">
      <c r="A730" s="9"/>
      <c r="B730" s="9"/>
      <c r="C730" s="9"/>
      <c r="D730" s="9"/>
      <c r="E730" s="9"/>
      <c r="F730" s="10"/>
      <c r="G730" s="10"/>
      <c r="H730" s="10"/>
      <c r="I730" s="11"/>
    </row>
    <row r="731" spans="1:9" x14ac:dyDescent="0.35">
      <c r="A731" s="9"/>
      <c r="B731" s="9"/>
      <c r="C731" s="9"/>
      <c r="D731" s="9"/>
      <c r="E731" s="9"/>
      <c r="F731" s="10"/>
      <c r="G731" s="10"/>
      <c r="H731" s="10"/>
      <c r="I731" s="11"/>
    </row>
    <row r="732" spans="1:9" x14ac:dyDescent="0.35">
      <c r="A732" s="9"/>
      <c r="B732" s="9"/>
      <c r="C732" s="9"/>
      <c r="D732" s="9"/>
      <c r="E732" s="9"/>
      <c r="F732" s="10"/>
      <c r="G732" s="10"/>
      <c r="H732" s="10"/>
      <c r="I732" s="11"/>
    </row>
    <row r="733" spans="1:9" x14ac:dyDescent="0.35">
      <c r="A733" s="9"/>
      <c r="B733" s="9"/>
      <c r="C733" s="9"/>
      <c r="D733" s="9"/>
      <c r="E733" s="9"/>
      <c r="F733" s="10"/>
      <c r="G733" s="10"/>
      <c r="H733" s="10"/>
      <c r="I733" s="11"/>
    </row>
    <row r="734" spans="1:9" x14ac:dyDescent="0.35">
      <c r="A734" s="9"/>
      <c r="B734" s="9"/>
      <c r="C734" s="9"/>
      <c r="D734" s="9"/>
      <c r="E734" s="9"/>
      <c r="F734" s="10"/>
      <c r="G734" s="10"/>
      <c r="H734" s="10"/>
      <c r="I734" s="11"/>
    </row>
    <row r="735" spans="1:9" x14ac:dyDescent="0.35">
      <c r="A735" s="9"/>
      <c r="B735" s="9"/>
      <c r="C735" s="9"/>
      <c r="D735" s="9"/>
      <c r="E735" s="9"/>
      <c r="F735" s="10"/>
      <c r="G735" s="10"/>
      <c r="H735" s="10"/>
      <c r="I735" s="11"/>
    </row>
    <row r="736" spans="1:9" x14ac:dyDescent="0.35">
      <c r="A736" s="9"/>
      <c r="B736" s="9"/>
      <c r="C736" s="9"/>
      <c r="D736" s="9"/>
      <c r="E736" s="9"/>
      <c r="F736" s="10"/>
      <c r="G736" s="10"/>
      <c r="H736" s="10"/>
      <c r="I736" s="11"/>
    </row>
    <row r="737" spans="1:9" x14ac:dyDescent="0.35">
      <c r="A737" s="9"/>
      <c r="B737" s="9"/>
      <c r="C737" s="9"/>
      <c r="D737" s="9"/>
      <c r="E737" s="9"/>
      <c r="F737" s="10"/>
      <c r="G737" s="10"/>
      <c r="H737" s="10"/>
      <c r="I737" s="11"/>
    </row>
    <row r="738" spans="1:9" x14ac:dyDescent="0.35">
      <c r="A738" s="9"/>
      <c r="B738" s="9"/>
      <c r="C738" s="9"/>
      <c r="D738" s="9"/>
      <c r="E738" s="9"/>
      <c r="F738" s="10"/>
      <c r="G738" s="10"/>
      <c r="H738" s="10"/>
      <c r="I738" s="11"/>
    </row>
    <row r="739" spans="1:9" x14ac:dyDescent="0.35">
      <c r="A739" s="9"/>
      <c r="B739" s="9"/>
      <c r="C739" s="9"/>
      <c r="D739" s="9"/>
      <c r="E739" s="9"/>
      <c r="F739" s="10"/>
      <c r="G739" s="10"/>
      <c r="H739" s="10"/>
      <c r="I739" s="11"/>
    </row>
    <row r="740" spans="1:9" x14ac:dyDescent="0.35">
      <c r="A740" s="9"/>
      <c r="B740" s="9"/>
      <c r="C740" s="9"/>
      <c r="D740" s="9"/>
      <c r="E740" s="9"/>
      <c r="F740" s="10"/>
      <c r="G740" s="10"/>
      <c r="H740" s="10"/>
      <c r="I740" s="11"/>
    </row>
    <row r="741" spans="1:9" x14ac:dyDescent="0.35">
      <c r="A741" s="9"/>
      <c r="B741" s="9"/>
      <c r="C741" s="9"/>
      <c r="D741" s="9"/>
      <c r="E741" s="9"/>
      <c r="F741" s="10"/>
      <c r="G741" s="10"/>
      <c r="H741" s="10"/>
      <c r="I741" s="11"/>
    </row>
    <row r="742" spans="1:9" x14ac:dyDescent="0.35">
      <c r="A742" s="9"/>
      <c r="B742" s="9"/>
      <c r="C742" s="9"/>
      <c r="D742" s="9"/>
      <c r="E742" s="9"/>
      <c r="F742" s="10"/>
      <c r="G742" s="10"/>
      <c r="H742" s="10"/>
      <c r="I742" s="11"/>
    </row>
    <row r="743" spans="1:9" x14ac:dyDescent="0.35">
      <c r="A743" s="9"/>
      <c r="B743" s="9"/>
      <c r="C743" s="9"/>
      <c r="D743" s="9"/>
      <c r="E743" s="9"/>
      <c r="F743" s="10"/>
      <c r="G743" s="10"/>
      <c r="H743" s="10"/>
      <c r="I743" s="11"/>
    </row>
    <row r="744" spans="1:9" x14ac:dyDescent="0.35">
      <c r="A744" s="9"/>
      <c r="B744" s="9"/>
      <c r="C744" s="9"/>
      <c r="D744" s="9"/>
      <c r="E744" s="9"/>
      <c r="F744" s="10"/>
      <c r="G744" s="10"/>
      <c r="H744" s="10"/>
      <c r="I744" s="11"/>
    </row>
    <row r="745" spans="1:9" x14ac:dyDescent="0.35">
      <c r="A745" s="9"/>
      <c r="B745" s="9"/>
      <c r="C745" s="9"/>
      <c r="D745" s="9"/>
      <c r="E745" s="9"/>
      <c r="F745" s="10"/>
      <c r="G745" s="10"/>
      <c r="H745" s="10"/>
      <c r="I745" s="11"/>
    </row>
    <row r="746" spans="1:9" x14ac:dyDescent="0.35">
      <c r="A746" s="9"/>
      <c r="B746" s="9"/>
      <c r="C746" s="9"/>
      <c r="D746" s="9"/>
      <c r="E746" s="9"/>
      <c r="F746" s="10"/>
      <c r="G746" s="10"/>
      <c r="H746" s="10"/>
      <c r="I746" s="11"/>
    </row>
    <row r="747" spans="1:9" x14ac:dyDescent="0.35">
      <c r="A747" s="9"/>
      <c r="B747" s="9"/>
      <c r="C747" s="9"/>
      <c r="D747" s="9"/>
      <c r="E747" s="9"/>
      <c r="F747" s="10"/>
      <c r="G747" s="10"/>
      <c r="H747" s="10"/>
      <c r="I747" s="11"/>
    </row>
    <row r="748" spans="1:9" x14ac:dyDescent="0.35">
      <c r="A748" s="9"/>
      <c r="B748" s="9"/>
      <c r="C748" s="9"/>
      <c r="D748" s="9"/>
      <c r="E748" s="9"/>
      <c r="F748" s="10"/>
      <c r="G748" s="10"/>
      <c r="H748" s="10"/>
      <c r="I748" s="11"/>
    </row>
    <row r="749" spans="1:9" x14ac:dyDescent="0.35">
      <c r="A749" s="9"/>
      <c r="B749" s="9"/>
      <c r="C749" s="9"/>
      <c r="D749" s="9"/>
      <c r="E749" s="9"/>
      <c r="F749" s="10"/>
      <c r="G749" s="10"/>
      <c r="H749" s="10"/>
      <c r="I749" s="11"/>
    </row>
    <row r="750" spans="1:9" x14ac:dyDescent="0.35">
      <c r="A750" s="9"/>
      <c r="B750" s="9"/>
      <c r="C750" s="9"/>
      <c r="D750" s="9"/>
      <c r="E750" s="9"/>
      <c r="F750" s="10"/>
      <c r="G750" s="10"/>
      <c r="H750" s="10"/>
      <c r="I750" s="11"/>
    </row>
    <row r="751" spans="1:9" x14ac:dyDescent="0.35">
      <c r="A751" s="9"/>
      <c r="B751" s="9"/>
      <c r="C751" s="9"/>
      <c r="D751" s="9"/>
      <c r="E751" s="9"/>
      <c r="F751" s="10"/>
      <c r="G751" s="10"/>
      <c r="H751" s="10"/>
      <c r="I751" s="11"/>
    </row>
    <row r="752" spans="1:9" x14ac:dyDescent="0.35">
      <c r="A752" s="9"/>
      <c r="B752" s="9"/>
      <c r="C752" s="9"/>
      <c r="D752" s="9"/>
      <c r="E752" s="9"/>
      <c r="F752" s="10"/>
      <c r="G752" s="10"/>
      <c r="H752" s="10"/>
      <c r="I752" s="11"/>
    </row>
    <row r="753" spans="1:9" x14ac:dyDescent="0.35">
      <c r="A753" s="9"/>
      <c r="B753" s="9"/>
      <c r="C753" s="9"/>
      <c r="D753" s="9"/>
      <c r="E753" s="9"/>
      <c r="F753" s="10"/>
      <c r="G753" s="10"/>
      <c r="H753" s="10"/>
      <c r="I753" s="11"/>
    </row>
    <row r="754" spans="1:9" x14ac:dyDescent="0.35">
      <c r="A754" s="9"/>
      <c r="B754" s="9"/>
      <c r="C754" s="9"/>
      <c r="D754" s="9"/>
      <c r="E754" s="9"/>
      <c r="F754" s="10"/>
      <c r="G754" s="10"/>
      <c r="H754" s="10"/>
      <c r="I754" s="11"/>
    </row>
    <row r="755" spans="1:9" x14ac:dyDescent="0.35">
      <c r="A755" s="9"/>
      <c r="B755" s="9"/>
      <c r="C755" s="9"/>
      <c r="D755" s="9"/>
      <c r="E755" s="9"/>
      <c r="F755" s="10"/>
      <c r="G755" s="10"/>
      <c r="H755" s="10"/>
      <c r="I755" s="11"/>
    </row>
    <row r="756" spans="1:9" x14ac:dyDescent="0.35">
      <c r="A756" s="9"/>
      <c r="B756" s="9"/>
      <c r="C756" s="9"/>
      <c r="D756" s="9"/>
      <c r="E756" s="9"/>
      <c r="F756" s="10"/>
      <c r="G756" s="10"/>
      <c r="H756" s="10"/>
      <c r="I756" s="11"/>
    </row>
    <row r="757" spans="1:9" x14ac:dyDescent="0.35">
      <c r="A757" s="9"/>
      <c r="B757" s="9"/>
      <c r="C757" s="9"/>
      <c r="D757" s="9"/>
      <c r="E757" s="9"/>
      <c r="F757" s="10"/>
      <c r="G757" s="10"/>
      <c r="H757" s="10"/>
      <c r="I757" s="11"/>
    </row>
    <row r="758" spans="1:9" x14ac:dyDescent="0.35">
      <c r="A758" s="9"/>
      <c r="B758" s="9"/>
      <c r="C758" s="9"/>
      <c r="D758" s="9"/>
      <c r="E758" s="9"/>
      <c r="F758" s="10"/>
      <c r="G758" s="10"/>
      <c r="H758" s="10"/>
      <c r="I758" s="11"/>
    </row>
    <row r="759" spans="1:9" x14ac:dyDescent="0.35">
      <c r="A759" s="9"/>
      <c r="B759" s="9"/>
      <c r="C759" s="9"/>
      <c r="D759" s="9"/>
      <c r="E759" s="9"/>
      <c r="F759" s="10"/>
      <c r="G759" s="10"/>
      <c r="H759" s="10"/>
      <c r="I759" s="11"/>
    </row>
    <row r="760" spans="1:9" x14ac:dyDescent="0.35">
      <c r="A760" s="9"/>
      <c r="B760" s="9"/>
      <c r="C760" s="9"/>
      <c r="D760" s="9"/>
      <c r="E760" s="9"/>
      <c r="F760" s="10"/>
      <c r="G760" s="10"/>
      <c r="H760" s="10"/>
      <c r="I760" s="11"/>
    </row>
    <row r="761" spans="1:9" x14ac:dyDescent="0.35">
      <c r="A761" s="9"/>
      <c r="B761" s="9"/>
      <c r="C761" s="9"/>
      <c r="D761" s="9"/>
      <c r="E761" s="9"/>
      <c r="F761" s="10"/>
      <c r="G761" s="10"/>
      <c r="H761" s="10"/>
      <c r="I761" s="11"/>
    </row>
    <row r="762" spans="1:9" x14ac:dyDescent="0.35">
      <c r="A762" s="9"/>
      <c r="B762" s="9"/>
      <c r="C762" s="9"/>
      <c r="D762" s="9"/>
      <c r="E762" s="9"/>
      <c r="F762" s="10"/>
      <c r="G762" s="10"/>
      <c r="H762" s="10"/>
      <c r="I762" s="11"/>
    </row>
    <row r="763" spans="1:9" x14ac:dyDescent="0.35">
      <c r="A763" s="9"/>
      <c r="B763" s="9"/>
      <c r="C763" s="9"/>
      <c r="D763" s="9"/>
      <c r="E763" s="9"/>
      <c r="F763" s="10"/>
      <c r="G763" s="10"/>
      <c r="H763" s="10"/>
      <c r="I763" s="11"/>
    </row>
    <row r="764" spans="1:9" x14ac:dyDescent="0.35">
      <c r="A764" s="9"/>
      <c r="B764" s="9"/>
      <c r="C764" s="9"/>
      <c r="D764" s="9"/>
      <c r="E764" s="9"/>
      <c r="F764" s="10"/>
      <c r="G764" s="10"/>
      <c r="H764" s="10"/>
      <c r="I764" s="11"/>
    </row>
    <row r="765" spans="1:9" x14ac:dyDescent="0.35">
      <c r="A765" s="9"/>
      <c r="B765" s="9"/>
      <c r="C765" s="9"/>
      <c r="D765" s="9"/>
      <c r="E765" s="9"/>
      <c r="F765" s="10"/>
      <c r="G765" s="10"/>
      <c r="H765" s="10"/>
      <c r="I765" s="11"/>
    </row>
    <row r="766" spans="1:9" x14ac:dyDescent="0.35">
      <c r="A766" s="9"/>
      <c r="B766" s="9"/>
      <c r="C766" s="9"/>
      <c r="D766" s="9"/>
      <c r="E766" s="9"/>
      <c r="F766" s="10"/>
      <c r="G766" s="10"/>
      <c r="H766" s="10"/>
      <c r="I766" s="11"/>
    </row>
    <row r="767" spans="1:9" x14ac:dyDescent="0.35">
      <c r="A767" s="9"/>
      <c r="B767" s="9"/>
      <c r="C767" s="9"/>
      <c r="D767" s="9"/>
      <c r="E767" s="9"/>
      <c r="F767" s="10"/>
      <c r="G767" s="10"/>
      <c r="H767" s="10"/>
      <c r="I767" s="11"/>
    </row>
    <row r="768" spans="1:9" x14ac:dyDescent="0.35">
      <c r="A768" s="9"/>
      <c r="B768" s="9"/>
      <c r="C768" s="9"/>
      <c r="D768" s="9"/>
      <c r="E768" s="9"/>
      <c r="F768" s="10"/>
      <c r="G768" s="10"/>
      <c r="H768" s="10"/>
      <c r="I768" s="11"/>
    </row>
    <row r="769" spans="1:9" x14ac:dyDescent="0.35">
      <c r="A769" s="9"/>
      <c r="B769" s="9"/>
      <c r="C769" s="9"/>
      <c r="D769" s="9"/>
      <c r="E769" s="9"/>
      <c r="F769" s="10"/>
      <c r="G769" s="10"/>
      <c r="H769" s="10"/>
      <c r="I769" s="11"/>
    </row>
    <row r="770" spans="1:9" x14ac:dyDescent="0.35">
      <c r="A770" s="9"/>
      <c r="B770" s="9"/>
      <c r="C770" s="9"/>
      <c r="D770" s="9"/>
      <c r="E770" s="9"/>
      <c r="F770" s="10"/>
      <c r="G770" s="10"/>
      <c r="H770" s="10"/>
      <c r="I770" s="11"/>
    </row>
    <row r="771" spans="1:9" x14ac:dyDescent="0.35">
      <c r="A771" s="9"/>
      <c r="B771" s="9"/>
      <c r="C771" s="9"/>
      <c r="D771" s="9"/>
      <c r="E771" s="9"/>
      <c r="F771" s="10"/>
      <c r="G771" s="10"/>
      <c r="H771" s="10"/>
      <c r="I771" s="11"/>
    </row>
    <row r="772" spans="1:9" x14ac:dyDescent="0.35">
      <c r="A772" s="9"/>
      <c r="B772" s="9"/>
      <c r="C772" s="9"/>
      <c r="D772" s="9"/>
      <c r="E772" s="9"/>
      <c r="F772" s="10"/>
      <c r="G772" s="10"/>
      <c r="H772" s="10"/>
      <c r="I772" s="11"/>
    </row>
    <row r="773" spans="1:9" x14ac:dyDescent="0.35">
      <c r="A773" s="9"/>
      <c r="B773" s="9"/>
      <c r="C773" s="9"/>
      <c r="D773" s="9"/>
      <c r="E773" s="9"/>
      <c r="F773" s="10"/>
      <c r="G773" s="10"/>
      <c r="H773" s="10"/>
      <c r="I773" s="11"/>
    </row>
    <row r="774" spans="1:9" x14ac:dyDescent="0.35">
      <c r="A774" s="9"/>
      <c r="B774" s="9"/>
      <c r="C774" s="9"/>
      <c r="D774" s="9"/>
      <c r="E774" s="9"/>
      <c r="F774" s="10"/>
      <c r="G774" s="10"/>
      <c r="H774" s="10"/>
      <c r="I774" s="11"/>
    </row>
    <row r="775" spans="1:9" x14ac:dyDescent="0.35">
      <c r="A775" s="9"/>
      <c r="B775" s="9"/>
      <c r="C775" s="9"/>
      <c r="D775" s="9"/>
      <c r="E775" s="9"/>
      <c r="F775" s="10"/>
      <c r="G775" s="10"/>
      <c r="H775" s="10"/>
      <c r="I775" s="11"/>
    </row>
    <row r="776" spans="1:9" x14ac:dyDescent="0.35">
      <c r="A776" s="9"/>
      <c r="B776" s="9"/>
      <c r="C776" s="9"/>
      <c r="D776" s="9"/>
      <c r="E776" s="9"/>
      <c r="F776" s="10"/>
      <c r="G776" s="10"/>
      <c r="H776" s="10"/>
      <c r="I776" s="11"/>
    </row>
    <row r="777" spans="1:9" x14ac:dyDescent="0.35">
      <c r="A777" s="9"/>
      <c r="B777" s="9"/>
      <c r="C777" s="9"/>
      <c r="D777" s="9"/>
      <c r="E777" s="9"/>
      <c r="F777" s="10"/>
      <c r="G777" s="10"/>
      <c r="H777" s="10"/>
      <c r="I777" s="11"/>
    </row>
    <row r="778" spans="1:9" x14ac:dyDescent="0.35">
      <c r="A778" s="9"/>
      <c r="B778" s="9"/>
      <c r="C778" s="9"/>
      <c r="D778" s="9"/>
      <c r="E778" s="9"/>
      <c r="F778" s="10"/>
      <c r="G778" s="10"/>
      <c r="H778" s="10"/>
      <c r="I778" s="11"/>
    </row>
    <row r="779" spans="1:9" x14ac:dyDescent="0.35">
      <c r="A779" s="9"/>
      <c r="B779" s="9"/>
      <c r="C779" s="9"/>
      <c r="D779" s="9"/>
      <c r="E779" s="9"/>
      <c r="F779" s="10"/>
      <c r="G779" s="10"/>
      <c r="H779" s="10"/>
      <c r="I779" s="11"/>
    </row>
    <row r="780" spans="1:9" x14ac:dyDescent="0.35">
      <c r="A780" s="9"/>
      <c r="B780" s="9"/>
      <c r="C780" s="9"/>
      <c r="D780" s="9"/>
      <c r="E780" s="9"/>
      <c r="F780" s="10"/>
      <c r="G780" s="10"/>
      <c r="H780" s="10"/>
      <c r="I780" s="11"/>
    </row>
    <row r="781" spans="1:9" x14ac:dyDescent="0.35">
      <c r="A781" s="9"/>
      <c r="B781" s="9"/>
      <c r="C781" s="9"/>
      <c r="D781" s="9"/>
      <c r="E781" s="9"/>
      <c r="F781" s="10"/>
      <c r="G781" s="10"/>
      <c r="H781" s="10"/>
      <c r="I781" s="11"/>
    </row>
    <row r="782" spans="1:9" x14ac:dyDescent="0.35">
      <c r="A782" s="9"/>
      <c r="B782" s="9"/>
      <c r="C782" s="9"/>
      <c r="D782" s="9"/>
      <c r="E782" s="9"/>
      <c r="F782" s="10"/>
      <c r="G782" s="10"/>
      <c r="H782" s="10"/>
      <c r="I782" s="11"/>
    </row>
    <row r="783" spans="1:9" x14ac:dyDescent="0.35">
      <c r="A783" s="9"/>
      <c r="B783" s="9"/>
      <c r="C783" s="9"/>
      <c r="D783" s="9"/>
      <c r="E783" s="9"/>
      <c r="F783" s="10"/>
      <c r="G783" s="10"/>
      <c r="H783" s="10"/>
      <c r="I783" s="11"/>
    </row>
    <row r="784" spans="1:9" x14ac:dyDescent="0.35">
      <c r="A784" s="9"/>
      <c r="B784" s="9"/>
      <c r="C784" s="9"/>
      <c r="D784" s="9"/>
      <c r="E784" s="9"/>
      <c r="F784" s="10"/>
      <c r="G784" s="10"/>
      <c r="H784" s="10"/>
      <c r="I784" s="11"/>
    </row>
    <row r="785" spans="1:9" x14ac:dyDescent="0.35">
      <c r="A785" s="9"/>
      <c r="B785" s="9"/>
      <c r="C785" s="9"/>
      <c r="D785" s="9"/>
      <c r="E785" s="9"/>
      <c r="F785" s="10"/>
      <c r="G785" s="10"/>
      <c r="H785" s="10"/>
      <c r="I785" s="11"/>
    </row>
    <row r="786" spans="1:9" x14ac:dyDescent="0.35">
      <c r="A786" s="9"/>
      <c r="B786" s="9"/>
      <c r="C786" s="9"/>
      <c r="D786" s="9"/>
      <c r="E786" s="9"/>
      <c r="F786" s="10"/>
      <c r="G786" s="10"/>
      <c r="H786" s="10"/>
      <c r="I786" s="11"/>
    </row>
    <row r="787" spans="1:9" x14ac:dyDescent="0.35">
      <c r="A787" s="9"/>
      <c r="B787" s="9"/>
      <c r="C787" s="9"/>
      <c r="D787" s="9"/>
      <c r="E787" s="9"/>
      <c r="F787" s="10"/>
      <c r="G787" s="10"/>
      <c r="H787" s="10"/>
      <c r="I787" s="11"/>
    </row>
    <row r="788" spans="1:9" x14ac:dyDescent="0.35">
      <c r="A788" s="9"/>
      <c r="B788" s="9"/>
      <c r="C788" s="9"/>
      <c r="D788" s="9"/>
      <c r="E788" s="9"/>
      <c r="F788" s="10"/>
      <c r="G788" s="10"/>
      <c r="H788" s="10"/>
      <c r="I788" s="11"/>
    </row>
    <row r="789" spans="1:9" x14ac:dyDescent="0.35">
      <c r="A789" s="9"/>
      <c r="B789" s="9"/>
      <c r="C789" s="9"/>
      <c r="D789" s="9"/>
      <c r="E789" s="9"/>
      <c r="F789" s="10"/>
      <c r="G789" s="10"/>
      <c r="H789" s="10"/>
      <c r="I789" s="11"/>
    </row>
    <row r="790" spans="1:9" x14ac:dyDescent="0.35">
      <c r="A790" s="9"/>
      <c r="B790" s="9"/>
      <c r="C790" s="9"/>
      <c r="D790" s="9"/>
      <c r="E790" s="9"/>
      <c r="F790" s="10"/>
      <c r="G790" s="10"/>
      <c r="H790" s="10"/>
      <c r="I790" s="11"/>
    </row>
    <row r="791" spans="1:9" x14ac:dyDescent="0.35">
      <c r="A791" s="9"/>
      <c r="B791" s="9"/>
      <c r="C791" s="9"/>
      <c r="D791" s="9"/>
      <c r="E791" s="9"/>
      <c r="F791" s="10"/>
      <c r="G791" s="10"/>
      <c r="H791" s="10"/>
      <c r="I791" s="11"/>
    </row>
    <row r="792" spans="1:9" x14ac:dyDescent="0.35">
      <c r="A792" s="9"/>
      <c r="B792" s="9"/>
      <c r="C792" s="9"/>
      <c r="D792" s="9"/>
      <c r="E792" s="9"/>
      <c r="F792" s="10"/>
      <c r="G792" s="10"/>
      <c r="H792" s="10"/>
      <c r="I792" s="11"/>
    </row>
    <row r="793" spans="1:9" x14ac:dyDescent="0.35">
      <c r="A793" s="9"/>
      <c r="B793" s="9"/>
      <c r="C793" s="9"/>
      <c r="D793" s="9"/>
      <c r="E793" s="9"/>
      <c r="F793" s="10"/>
      <c r="G793" s="10"/>
      <c r="H793" s="10"/>
      <c r="I793" s="11"/>
    </row>
    <row r="794" spans="1:9" x14ac:dyDescent="0.35">
      <c r="A794" s="9"/>
      <c r="B794" s="9"/>
      <c r="C794" s="9"/>
      <c r="D794" s="9"/>
      <c r="E794" s="9"/>
      <c r="F794" s="10"/>
      <c r="G794" s="10"/>
      <c r="H794" s="10"/>
      <c r="I794" s="11"/>
    </row>
    <row r="795" spans="1:9" x14ac:dyDescent="0.35">
      <c r="A795" s="9"/>
      <c r="B795" s="9"/>
      <c r="C795" s="9"/>
      <c r="D795" s="9"/>
      <c r="E795" s="9"/>
      <c r="F795" s="10"/>
      <c r="G795" s="10"/>
      <c r="H795" s="10"/>
      <c r="I795" s="11"/>
    </row>
    <row r="796" spans="1:9" x14ac:dyDescent="0.35">
      <c r="A796" s="9"/>
      <c r="B796" s="9"/>
      <c r="C796" s="9"/>
      <c r="D796" s="9"/>
      <c r="E796" s="9"/>
      <c r="F796" s="10"/>
      <c r="G796" s="10"/>
      <c r="H796" s="10"/>
      <c r="I796" s="11"/>
    </row>
    <row r="797" spans="1:9" x14ac:dyDescent="0.35">
      <c r="A797" s="9"/>
      <c r="B797" s="9"/>
      <c r="C797" s="9"/>
      <c r="D797" s="9"/>
      <c r="E797" s="9"/>
      <c r="F797" s="10"/>
      <c r="G797" s="10"/>
      <c r="H797" s="10"/>
      <c r="I797" s="11"/>
    </row>
    <row r="798" spans="1:9" x14ac:dyDescent="0.35">
      <c r="A798" s="9"/>
      <c r="B798" s="9"/>
      <c r="C798" s="9"/>
      <c r="D798" s="9"/>
      <c r="E798" s="9"/>
      <c r="F798" s="10"/>
      <c r="G798" s="10"/>
      <c r="H798" s="10"/>
      <c r="I798" s="11"/>
    </row>
    <row r="799" spans="1:9" x14ac:dyDescent="0.35">
      <c r="A799" s="9"/>
      <c r="B799" s="9"/>
      <c r="C799" s="9"/>
      <c r="D799" s="9"/>
      <c r="E799" s="9"/>
      <c r="F799" s="10"/>
      <c r="G799" s="10"/>
      <c r="H799" s="10"/>
      <c r="I799" s="11"/>
    </row>
    <row r="800" spans="1:9" x14ac:dyDescent="0.35">
      <c r="A800" s="9"/>
      <c r="B800" s="9"/>
      <c r="C800" s="9"/>
      <c r="D800" s="9"/>
      <c r="E800" s="9"/>
      <c r="F800" s="10"/>
      <c r="G800" s="10"/>
      <c r="H800" s="10"/>
      <c r="I800" s="11"/>
    </row>
    <row r="801" spans="1:9" x14ac:dyDescent="0.35">
      <c r="A801" s="9"/>
      <c r="B801" s="9"/>
      <c r="C801" s="9"/>
      <c r="D801" s="9"/>
      <c r="E801" s="9"/>
      <c r="F801" s="10"/>
      <c r="G801" s="10"/>
      <c r="H801" s="10"/>
      <c r="I801" s="11"/>
    </row>
    <row r="802" spans="1:9" x14ac:dyDescent="0.35">
      <c r="A802" s="9"/>
      <c r="B802" s="9"/>
      <c r="C802" s="9"/>
      <c r="D802" s="9"/>
      <c r="E802" s="9"/>
      <c r="F802" s="10"/>
      <c r="G802" s="10"/>
      <c r="H802" s="10"/>
      <c r="I802" s="11"/>
    </row>
    <row r="803" spans="1:9" x14ac:dyDescent="0.35">
      <c r="A803" s="9"/>
      <c r="B803" s="9"/>
      <c r="C803" s="9"/>
      <c r="D803" s="9"/>
      <c r="E803" s="9"/>
      <c r="F803" s="10"/>
      <c r="G803" s="10"/>
      <c r="H803" s="10"/>
      <c r="I803" s="11"/>
    </row>
    <row r="804" spans="1:9" x14ac:dyDescent="0.35">
      <c r="A804" s="9"/>
      <c r="B804" s="9"/>
      <c r="C804" s="9"/>
      <c r="D804" s="9"/>
      <c r="E804" s="9"/>
      <c r="F804" s="10"/>
      <c r="G804" s="10"/>
      <c r="H804" s="10"/>
      <c r="I804" s="11"/>
    </row>
    <row r="805" spans="1:9" x14ac:dyDescent="0.35">
      <c r="A805" s="9"/>
      <c r="B805" s="9"/>
      <c r="C805" s="9"/>
      <c r="D805" s="9"/>
      <c r="E805" s="9"/>
      <c r="F805" s="10"/>
      <c r="G805" s="10"/>
      <c r="H805" s="10"/>
      <c r="I805" s="11"/>
    </row>
    <row r="806" spans="1:9" x14ac:dyDescent="0.35">
      <c r="A806" s="9"/>
      <c r="B806" s="9"/>
      <c r="C806" s="9"/>
      <c r="D806" s="9"/>
      <c r="E806" s="9"/>
      <c r="F806" s="10"/>
      <c r="G806" s="10"/>
      <c r="H806" s="10"/>
      <c r="I806" s="11"/>
    </row>
    <row r="807" spans="1:9" x14ac:dyDescent="0.35">
      <c r="A807" s="9"/>
      <c r="B807" s="9"/>
      <c r="C807" s="9"/>
      <c r="D807" s="9"/>
      <c r="E807" s="9"/>
      <c r="F807" s="10"/>
      <c r="G807" s="10"/>
      <c r="H807" s="10"/>
      <c r="I807" s="11"/>
    </row>
    <row r="808" spans="1:9" x14ac:dyDescent="0.35">
      <c r="A808" s="9"/>
      <c r="B808" s="9"/>
      <c r="C808" s="9"/>
      <c r="D808" s="9"/>
      <c r="E808" s="9"/>
      <c r="F808" s="10"/>
      <c r="G808" s="10"/>
      <c r="H808" s="10"/>
      <c r="I808" s="11"/>
    </row>
    <row r="809" spans="1:9" x14ac:dyDescent="0.35">
      <c r="A809" s="9"/>
      <c r="B809" s="9"/>
      <c r="C809" s="9"/>
      <c r="D809" s="9"/>
      <c r="E809" s="9"/>
      <c r="F809" s="10"/>
      <c r="G809" s="10"/>
      <c r="H809" s="10"/>
      <c r="I809" s="11"/>
    </row>
    <row r="810" spans="1:9" x14ac:dyDescent="0.35">
      <c r="A810" s="9"/>
      <c r="B810" s="9"/>
      <c r="C810" s="9"/>
      <c r="D810" s="9"/>
      <c r="E810" s="9"/>
      <c r="F810" s="10"/>
      <c r="G810" s="10"/>
      <c r="H810" s="10"/>
      <c r="I810" s="11"/>
    </row>
    <row r="811" spans="1:9" x14ac:dyDescent="0.35">
      <c r="A811" s="9"/>
      <c r="B811" s="9"/>
      <c r="C811" s="9"/>
      <c r="D811" s="9"/>
      <c r="E811" s="9"/>
      <c r="F811" s="10"/>
      <c r="G811" s="10"/>
      <c r="H811" s="10"/>
      <c r="I811" s="11"/>
    </row>
    <row r="812" spans="1:9" x14ac:dyDescent="0.35">
      <c r="A812" s="9"/>
      <c r="B812" s="9"/>
      <c r="C812" s="9"/>
      <c r="D812" s="9"/>
      <c r="E812" s="9"/>
      <c r="F812" s="10"/>
      <c r="G812" s="10"/>
      <c r="H812" s="10"/>
      <c r="I812" s="11"/>
    </row>
    <row r="813" spans="1:9" x14ac:dyDescent="0.35">
      <c r="A813" s="9"/>
      <c r="B813" s="9"/>
      <c r="C813" s="9"/>
      <c r="D813" s="9"/>
      <c r="E813" s="9"/>
      <c r="F813" s="10"/>
      <c r="G813" s="10"/>
      <c r="H813" s="10"/>
      <c r="I813" s="11"/>
    </row>
    <row r="814" spans="1:9" x14ac:dyDescent="0.35">
      <c r="A814" s="9"/>
      <c r="B814" s="9"/>
      <c r="C814" s="9"/>
      <c r="D814" s="9"/>
      <c r="E814" s="9"/>
      <c r="F814" s="10"/>
      <c r="G814" s="10"/>
      <c r="H814" s="10"/>
      <c r="I814" s="11"/>
    </row>
    <row r="815" spans="1:9" x14ac:dyDescent="0.35">
      <c r="A815" s="9"/>
      <c r="B815" s="9"/>
      <c r="C815" s="9"/>
      <c r="D815" s="9"/>
      <c r="E815" s="9"/>
      <c r="F815" s="10"/>
      <c r="G815" s="10"/>
      <c r="H815" s="10"/>
      <c r="I815" s="11"/>
    </row>
    <row r="816" spans="1:9" x14ac:dyDescent="0.35">
      <c r="A816" s="9"/>
      <c r="B816" s="9"/>
      <c r="C816" s="9"/>
      <c r="D816" s="9"/>
      <c r="E816" s="9"/>
      <c r="F816" s="10"/>
      <c r="G816" s="10"/>
      <c r="H816" s="10"/>
      <c r="I816" s="11"/>
    </row>
    <row r="817" spans="1:9" x14ac:dyDescent="0.35">
      <c r="A817" s="9"/>
      <c r="B817" s="9"/>
      <c r="C817" s="9"/>
      <c r="D817" s="9"/>
      <c r="E817" s="9"/>
      <c r="F817" s="10"/>
      <c r="G817" s="10"/>
      <c r="H817" s="10"/>
      <c r="I817" s="11"/>
    </row>
    <row r="818" spans="1:9" x14ac:dyDescent="0.35">
      <c r="A818" s="9"/>
      <c r="B818" s="9"/>
      <c r="C818" s="9"/>
      <c r="D818" s="9"/>
      <c r="E818" s="9"/>
      <c r="F818" s="10"/>
      <c r="G818" s="10"/>
      <c r="H818" s="10"/>
      <c r="I818" s="11"/>
    </row>
    <row r="819" spans="1:9" x14ac:dyDescent="0.35">
      <c r="A819" s="9"/>
      <c r="B819" s="9"/>
      <c r="C819" s="9"/>
      <c r="D819" s="9"/>
      <c r="E819" s="9"/>
      <c r="F819" s="10"/>
      <c r="G819" s="10"/>
      <c r="H819" s="10"/>
      <c r="I819" s="11"/>
    </row>
    <row r="820" spans="1:9" x14ac:dyDescent="0.35">
      <c r="A820" s="9"/>
      <c r="B820" s="9"/>
      <c r="C820" s="9"/>
      <c r="D820" s="9"/>
      <c r="E820" s="9"/>
      <c r="F820" s="10"/>
      <c r="G820" s="10"/>
      <c r="H820" s="10"/>
      <c r="I820" s="11"/>
    </row>
    <row r="821" spans="1:9" x14ac:dyDescent="0.35">
      <c r="A821" s="9"/>
      <c r="B821" s="9"/>
      <c r="C821" s="9"/>
      <c r="D821" s="9"/>
      <c r="E821" s="9"/>
      <c r="F821" s="10"/>
      <c r="G821" s="10"/>
      <c r="H821" s="10"/>
      <c r="I821" s="11"/>
    </row>
    <row r="822" spans="1:9" x14ac:dyDescent="0.35">
      <c r="A822" s="9"/>
      <c r="B822" s="9"/>
      <c r="C822" s="9"/>
      <c r="D822" s="9"/>
      <c r="E822" s="9"/>
      <c r="F822" s="10"/>
      <c r="G822" s="10"/>
      <c r="H822" s="10"/>
      <c r="I822" s="11"/>
    </row>
    <row r="823" spans="1:9" x14ac:dyDescent="0.35">
      <c r="A823" s="9"/>
      <c r="B823" s="9"/>
      <c r="C823" s="9"/>
      <c r="D823" s="9"/>
      <c r="E823" s="9"/>
      <c r="F823" s="10"/>
      <c r="G823" s="10"/>
      <c r="H823" s="10"/>
      <c r="I823" s="11"/>
    </row>
    <row r="824" spans="1:9" x14ac:dyDescent="0.35">
      <c r="A824" s="9"/>
      <c r="B824" s="9"/>
      <c r="C824" s="9"/>
      <c r="D824" s="9"/>
      <c r="E824" s="9"/>
      <c r="F824" s="10"/>
      <c r="G824" s="10"/>
      <c r="H824" s="10"/>
      <c r="I824" s="11"/>
    </row>
    <row r="825" spans="1:9" x14ac:dyDescent="0.35">
      <c r="A825" s="9"/>
      <c r="B825" s="9"/>
      <c r="C825" s="9"/>
      <c r="D825" s="9"/>
      <c r="E825" s="9"/>
      <c r="F825" s="10"/>
      <c r="G825" s="10"/>
      <c r="H825" s="10"/>
      <c r="I825" s="11"/>
    </row>
    <row r="826" spans="1:9" x14ac:dyDescent="0.35">
      <c r="A826" s="9"/>
      <c r="B826" s="9"/>
      <c r="C826" s="9"/>
      <c r="D826" s="9"/>
      <c r="E826" s="9"/>
      <c r="F826" s="10"/>
      <c r="G826" s="10"/>
      <c r="H826" s="10"/>
      <c r="I826" s="11"/>
    </row>
    <row r="827" spans="1:9" x14ac:dyDescent="0.35">
      <c r="A827" s="9"/>
      <c r="B827" s="9"/>
      <c r="C827" s="9"/>
      <c r="D827" s="9"/>
      <c r="E827" s="9"/>
      <c r="F827" s="10"/>
      <c r="G827" s="10"/>
      <c r="H827" s="10"/>
      <c r="I827" s="11"/>
    </row>
    <row r="828" spans="1:9" x14ac:dyDescent="0.35">
      <c r="A828" s="9"/>
      <c r="B828" s="9"/>
      <c r="C828" s="9"/>
      <c r="D828" s="9"/>
      <c r="E828" s="9"/>
      <c r="F828" s="10"/>
      <c r="G828" s="10"/>
      <c r="H828" s="10"/>
      <c r="I828" s="11"/>
    </row>
    <row r="829" spans="1:9" x14ac:dyDescent="0.35">
      <c r="A829" s="9"/>
      <c r="B829" s="9"/>
      <c r="C829" s="9"/>
      <c r="D829" s="9"/>
      <c r="E829" s="9"/>
      <c r="F829" s="10"/>
      <c r="G829" s="10"/>
      <c r="H829" s="10"/>
      <c r="I829" s="11"/>
    </row>
    <row r="830" spans="1:9" x14ac:dyDescent="0.35">
      <c r="A830" s="9"/>
      <c r="B830" s="9"/>
      <c r="C830" s="9"/>
      <c r="D830" s="9"/>
      <c r="E830" s="9"/>
      <c r="F830" s="10"/>
      <c r="G830" s="10"/>
      <c r="H830" s="10"/>
      <c r="I830" s="11"/>
    </row>
    <row r="831" spans="1:9" x14ac:dyDescent="0.35">
      <c r="A831" s="9"/>
      <c r="B831" s="9"/>
      <c r="C831" s="9"/>
      <c r="D831" s="9"/>
      <c r="E831" s="9"/>
      <c r="F831" s="10"/>
      <c r="G831" s="10"/>
      <c r="H831" s="10"/>
      <c r="I831" s="11"/>
    </row>
    <row r="832" spans="1:9" x14ac:dyDescent="0.35">
      <c r="A832" s="9"/>
      <c r="B832" s="9"/>
      <c r="C832" s="9"/>
      <c r="D832" s="9"/>
      <c r="E832" s="9"/>
      <c r="F832" s="10"/>
      <c r="G832" s="10"/>
      <c r="H832" s="10"/>
      <c r="I832" s="11"/>
    </row>
    <row r="833" spans="1:9" x14ac:dyDescent="0.35">
      <c r="A833" s="9"/>
      <c r="B833" s="9"/>
      <c r="C833" s="9"/>
      <c r="D833" s="9"/>
      <c r="E833" s="9"/>
      <c r="F833" s="10"/>
      <c r="G833" s="10"/>
      <c r="H833" s="10"/>
      <c r="I833" s="11"/>
    </row>
    <row r="834" spans="1:9" x14ac:dyDescent="0.35">
      <c r="A834" s="9"/>
      <c r="B834" s="9"/>
      <c r="C834" s="9"/>
      <c r="D834" s="9"/>
      <c r="E834" s="9"/>
      <c r="F834" s="10"/>
      <c r="G834" s="10"/>
      <c r="H834" s="10"/>
      <c r="I834" s="11"/>
    </row>
    <row r="835" spans="1:9" x14ac:dyDescent="0.35">
      <c r="A835" s="9"/>
      <c r="B835" s="9"/>
      <c r="C835" s="9"/>
      <c r="D835" s="9"/>
      <c r="E835" s="9"/>
      <c r="F835" s="10"/>
      <c r="G835" s="10"/>
      <c r="H835" s="10"/>
      <c r="I835" s="11"/>
    </row>
    <row r="836" spans="1:9" x14ac:dyDescent="0.35">
      <c r="A836" s="9"/>
      <c r="B836" s="9"/>
      <c r="C836" s="9"/>
      <c r="D836" s="9"/>
      <c r="E836" s="9"/>
      <c r="F836" s="10"/>
      <c r="G836" s="10"/>
      <c r="H836" s="10"/>
      <c r="I836" s="11"/>
    </row>
    <row r="837" spans="1:9" x14ac:dyDescent="0.35">
      <c r="A837" s="9"/>
      <c r="B837" s="9"/>
      <c r="C837" s="9"/>
      <c r="D837" s="9"/>
      <c r="E837" s="9"/>
      <c r="F837" s="10"/>
      <c r="G837" s="10"/>
      <c r="H837" s="10"/>
      <c r="I837" s="11"/>
    </row>
    <row r="838" spans="1:9" x14ac:dyDescent="0.35">
      <c r="A838" s="9"/>
      <c r="B838" s="9"/>
      <c r="C838" s="9"/>
      <c r="D838" s="9"/>
      <c r="E838" s="9"/>
      <c r="F838" s="10"/>
      <c r="G838" s="10"/>
      <c r="H838" s="10"/>
      <c r="I838" s="11"/>
    </row>
    <row r="839" spans="1:9" x14ac:dyDescent="0.35">
      <c r="A839" s="9"/>
      <c r="B839" s="9"/>
      <c r="C839" s="9"/>
      <c r="D839" s="9"/>
      <c r="E839" s="9"/>
      <c r="F839" s="10"/>
      <c r="G839" s="10"/>
      <c r="H839" s="10"/>
      <c r="I839" s="11"/>
    </row>
    <row r="840" spans="1:9" x14ac:dyDescent="0.35">
      <c r="A840" s="9"/>
      <c r="B840" s="9"/>
      <c r="C840" s="9"/>
      <c r="D840" s="9"/>
      <c r="E840" s="9"/>
      <c r="F840" s="10"/>
      <c r="G840" s="10"/>
      <c r="H840" s="10"/>
      <c r="I840" s="11"/>
    </row>
    <row r="841" spans="1:9" x14ac:dyDescent="0.35">
      <c r="A841" s="9"/>
      <c r="B841" s="9"/>
      <c r="C841" s="9"/>
      <c r="D841" s="9"/>
      <c r="E841" s="9"/>
      <c r="F841" s="10"/>
      <c r="G841" s="10"/>
      <c r="H841" s="10"/>
      <c r="I841" s="11"/>
    </row>
    <row r="842" spans="1:9" x14ac:dyDescent="0.35">
      <c r="A842" s="9"/>
      <c r="B842" s="9"/>
      <c r="C842" s="9"/>
      <c r="D842" s="9"/>
      <c r="E842" s="9"/>
      <c r="F842" s="10"/>
      <c r="G842" s="10"/>
      <c r="H842" s="10"/>
      <c r="I842" s="11"/>
    </row>
    <row r="843" spans="1:9" x14ac:dyDescent="0.35">
      <c r="A843" s="9"/>
      <c r="B843" s="9"/>
      <c r="C843" s="9"/>
      <c r="D843" s="9"/>
      <c r="E843" s="9"/>
      <c r="F843" s="10"/>
      <c r="G843" s="10"/>
      <c r="H843" s="10"/>
      <c r="I843" s="11"/>
    </row>
    <row r="844" spans="1:9" x14ac:dyDescent="0.35">
      <c r="A844" s="9"/>
      <c r="B844" s="9"/>
      <c r="C844" s="9"/>
      <c r="D844" s="9"/>
      <c r="E844" s="9"/>
      <c r="F844" s="10"/>
      <c r="G844" s="10"/>
      <c r="H844" s="10"/>
      <c r="I844" s="11"/>
    </row>
    <row r="845" spans="1:9" x14ac:dyDescent="0.35">
      <c r="A845" s="9"/>
      <c r="B845" s="9"/>
      <c r="C845" s="9"/>
      <c r="D845" s="9"/>
      <c r="E845" s="9"/>
      <c r="F845" s="10"/>
      <c r="G845" s="10"/>
      <c r="H845" s="10"/>
      <c r="I845" s="11"/>
    </row>
    <row r="846" spans="1:9" x14ac:dyDescent="0.35">
      <c r="A846" s="9"/>
      <c r="B846" s="9"/>
      <c r="C846" s="9"/>
      <c r="D846" s="9"/>
      <c r="E846" s="9"/>
      <c r="F846" s="10"/>
      <c r="G846" s="10"/>
      <c r="H846" s="10"/>
      <c r="I846" s="11"/>
    </row>
    <row r="847" spans="1:9" x14ac:dyDescent="0.35">
      <c r="A847" s="9"/>
      <c r="B847" s="9"/>
      <c r="C847" s="9"/>
      <c r="D847" s="9"/>
      <c r="E847" s="9"/>
      <c r="F847" s="10"/>
      <c r="G847" s="10"/>
      <c r="H847" s="10"/>
      <c r="I847" s="11"/>
    </row>
    <row r="848" spans="1:9" x14ac:dyDescent="0.35">
      <c r="A848" s="9"/>
      <c r="B848" s="9"/>
      <c r="C848" s="9"/>
      <c r="D848" s="9"/>
      <c r="E848" s="9"/>
      <c r="F848" s="10"/>
      <c r="G848" s="10"/>
      <c r="H848" s="10"/>
      <c r="I848" s="11"/>
    </row>
    <row r="849" spans="1:9" x14ac:dyDescent="0.35">
      <c r="A849" s="9"/>
      <c r="B849" s="9"/>
      <c r="C849" s="9"/>
      <c r="D849" s="9"/>
      <c r="E849" s="9"/>
      <c r="F849" s="10"/>
      <c r="G849" s="10"/>
      <c r="H849" s="10"/>
      <c r="I849" s="11"/>
    </row>
    <row r="850" spans="1:9" x14ac:dyDescent="0.35">
      <c r="A850" s="9"/>
      <c r="B850" s="9"/>
      <c r="C850" s="9"/>
      <c r="D850" s="9"/>
      <c r="E850" s="9"/>
      <c r="F850" s="10"/>
      <c r="G850" s="10"/>
      <c r="H850" s="10"/>
      <c r="I850" s="11"/>
    </row>
    <row r="851" spans="1:9" x14ac:dyDescent="0.35">
      <c r="A851" s="9"/>
      <c r="B851" s="9"/>
      <c r="C851" s="9"/>
      <c r="D851" s="9"/>
      <c r="E851" s="9"/>
      <c r="F851" s="10"/>
      <c r="G851" s="10"/>
      <c r="H851" s="10"/>
      <c r="I851" s="11"/>
    </row>
    <row r="852" spans="1:9" x14ac:dyDescent="0.35">
      <c r="A852" s="9"/>
      <c r="B852" s="9"/>
      <c r="C852" s="9"/>
      <c r="D852" s="9"/>
      <c r="E852" s="9"/>
      <c r="F852" s="10"/>
      <c r="G852" s="10"/>
      <c r="H852" s="10"/>
      <c r="I852" s="11"/>
    </row>
    <row r="853" spans="1:9" x14ac:dyDescent="0.35">
      <c r="A853" s="9"/>
      <c r="B853" s="9"/>
      <c r="C853" s="9"/>
      <c r="D853" s="9"/>
      <c r="E853" s="9"/>
      <c r="F853" s="10"/>
      <c r="G853" s="10"/>
      <c r="H853" s="10"/>
      <c r="I853" s="11"/>
    </row>
    <row r="854" spans="1:9" x14ac:dyDescent="0.35">
      <c r="A854" s="9"/>
      <c r="B854" s="9"/>
      <c r="C854" s="9"/>
      <c r="D854" s="9"/>
      <c r="E854" s="9"/>
      <c r="F854" s="10"/>
      <c r="G854" s="10"/>
      <c r="H854" s="10"/>
      <c r="I854" s="11"/>
    </row>
    <row r="855" spans="1:9" x14ac:dyDescent="0.35">
      <c r="A855" s="9"/>
      <c r="B855" s="9"/>
      <c r="C855" s="9"/>
      <c r="D855" s="9"/>
      <c r="E855" s="9"/>
      <c r="F855" s="10"/>
      <c r="G855" s="10"/>
      <c r="H855" s="10"/>
      <c r="I855" s="11"/>
    </row>
    <row r="856" spans="1:9" x14ac:dyDescent="0.35">
      <c r="A856" s="9"/>
      <c r="B856" s="9"/>
      <c r="C856" s="9"/>
      <c r="D856" s="9"/>
      <c r="E856" s="9"/>
      <c r="F856" s="10"/>
      <c r="G856" s="10"/>
      <c r="H856" s="10"/>
      <c r="I856" s="11"/>
    </row>
    <row r="857" spans="1:9" x14ac:dyDescent="0.35">
      <c r="A857" s="9"/>
      <c r="B857" s="9"/>
      <c r="C857" s="9"/>
      <c r="D857" s="9"/>
      <c r="E857" s="9"/>
      <c r="F857" s="10"/>
      <c r="G857" s="10"/>
      <c r="H857" s="10"/>
      <c r="I857" s="11"/>
    </row>
    <row r="858" spans="1:9" x14ac:dyDescent="0.35">
      <c r="A858" s="9"/>
      <c r="B858" s="9"/>
      <c r="C858" s="9"/>
      <c r="D858" s="9"/>
      <c r="E858" s="9"/>
      <c r="F858" s="10"/>
      <c r="G858" s="10"/>
      <c r="H858" s="10"/>
      <c r="I858" s="11"/>
    </row>
    <row r="859" spans="1:9" x14ac:dyDescent="0.35">
      <c r="A859" s="9"/>
      <c r="B859" s="9"/>
      <c r="C859" s="9"/>
      <c r="D859" s="9"/>
      <c r="E859" s="9"/>
      <c r="F859" s="10"/>
      <c r="G859" s="10"/>
      <c r="H859" s="10"/>
      <c r="I859" s="11"/>
    </row>
    <row r="860" spans="1:9" x14ac:dyDescent="0.35">
      <c r="A860" s="9"/>
      <c r="B860" s="9"/>
      <c r="C860" s="9"/>
      <c r="D860" s="9"/>
      <c r="E860" s="9"/>
      <c r="F860" s="10"/>
      <c r="G860" s="10"/>
      <c r="H860" s="10"/>
      <c r="I860" s="11"/>
    </row>
    <row r="861" spans="1:9" x14ac:dyDescent="0.35">
      <c r="A861" s="9"/>
      <c r="B861" s="9"/>
      <c r="C861" s="9"/>
      <c r="D861" s="9"/>
      <c r="E861" s="9"/>
      <c r="F861" s="10"/>
      <c r="G861" s="10"/>
      <c r="H861" s="10"/>
      <c r="I861" s="11"/>
    </row>
    <row r="862" spans="1:9" x14ac:dyDescent="0.35">
      <c r="A862" s="9"/>
      <c r="B862" s="9"/>
      <c r="C862" s="9"/>
      <c r="D862" s="9"/>
      <c r="E862" s="9"/>
      <c r="F862" s="10"/>
      <c r="G862" s="10"/>
      <c r="H862" s="10"/>
      <c r="I862" s="11"/>
    </row>
    <row r="863" spans="1:9" x14ac:dyDescent="0.35">
      <c r="A863" s="9"/>
      <c r="B863" s="9"/>
      <c r="C863" s="9"/>
      <c r="D863" s="9"/>
      <c r="E863" s="9"/>
      <c r="F863" s="10"/>
      <c r="G863" s="10"/>
      <c r="H863" s="10"/>
      <c r="I863" s="11"/>
    </row>
    <row r="864" spans="1:9" x14ac:dyDescent="0.35">
      <c r="A864" s="9"/>
      <c r="B864" s="9"/>
      <c r="C864" s="9"/>
      <c r="D864" s="9"/>
      <c r="E864" s="9"/>
      <c r="F864" s="10"/>
      <c r="G864" s="10"/>
      <c r="H864" s="10"/>
      <c r="I864" s="11"/>
    </row>
    <row r="865" spans="1:9" x14ac:dyDescent="0.35">
      <c r="A865" s="9"/>
      <c r="B865" s="9"/>
      <c r="C865" s="9"/>
      <c r="D865" s="9"/>
      <c r="E865" s="9"/>
      <c r="F865" s="10"/>
      <c r="G865" s="10"/>
      <c r="H865" s="10"/>
      <c r="I865" s="11"/>
    </row>
    <row r="866" spans="1:9" x14ac:dyDescent="0.35">
      <c r="A866" s="9"/>
      <c r="B866" s="9"/>
      <c r="C866" s="9"/>
      <c r="D866" s="9"/>
      <c r="E866" s="9"/>
      <c r="F866" s="10"/>
      <c r="G866" s="10"/>
      <c r="H866" s="10"/>
      <c r="I866" s="11"/>
    </row>
    <row r="867" spans="1:9" x14ac:dyDescent="0.35">
      <c r="A867" s="9"/>
      <c r="B867" s="9"/>
      <c r="C867" s="9"/>
      <c r="D867" s="9"/>
      <c r="E867" s="9"/>
      <c r="F867" s="10"/>
      <c r="G867" s="10"/>
      <c r="H867" s="10"/>
      <c r="I867" s="11"/>
    </row>
    <row r="868" spans="1:9" x14ac:dyDescent="0.35">
      <c r="A868" s="9"/>
      <c r="B868" s="9"/>
      <c r="C868" s="9"/>
      <c r="D868" s="9"/>
      <c r="E868" s="9"/>
      <c r="F868" s="10"/>
      <c r="G868" s="10"/>
      <c r="H868" s="10"/>
      <c r="I868" s="11"/>
    </row>
    <row r="869" spans="1:9" x14ac:dyDescent="0.35">
      <c r="A869" s="9"/>
      <c r="B869" s="9"/>
      <c r="C869" s="9"/>
      <c r="D869" s="9"/>
      <c r="E869" s="9"/>
      <c r="F869" s="10"/>
      <c r="G869" s="10"/>
      <c r="H869" s="10"/>
      <c r="I869" s="11"/>
    </row>
    <row r="870" spans="1:9" x14ac:dyDescent="0.35">
      <c r="A870" s="9"/>
      <c r="B870" s="9"/>
      <c r="C870" s="9"/>
      <c r="D870" s="9"/>
      <c r="E870" s="9"/>
      <c r="F870" s="10"/>
      <c r="G870" s="10"/>
      <c r="H870" s="10"/>
      <c r="I870" s="11"/>
    </row>
    <row r="871" spans="1:9" x14ac:dyDescent="0.35">
      <c r="A871" s="9"/>
      <c r="B871" s="9"/>
      <c r="C871" s="9"/>
      <c r="D871" s="9"/>
      <c r="E871" s="9"/>
      <c r="F871" s="10"/>
      <c r="G871" s="10"/>
      <c r="H871" s="10"/>
      <c r="I871" s="11"/>
    </row>
    <row r="872" spans="1:9" x14ac:dyDescent="0.35">
      <c r="A872" s="9"/>
      <c r="B872" s="9"/>
      <c r="C872" s="9"/>
      <c r="D872" s="9"/>
      <c r="E872" s="9"/>
      <c r="F872" s="10"/>
      <c r="G872" s="10"/>
      <c r="H872" s="10"/>
      <c r="I872" s="11"/>
    </row>
    <row r="873" spans="1:9" x14ac:dyDescent="0.35">
      <c r="A873" s="9"/>
      <c r="B873" s="9"/>
      <c r="C873" s="9"/>
      <c r="D873" s="9"/>
      <c r="E873" s="9"/>
      <c r="F873" s="10"/>
      <c r="G873" s="10"/>
      <c r="H873" s="10"/>
      <c r="I873" s="11"/>
    </row>
    <row r="874" spans="1:9" x14ac:dyDescent="0.35">
      <c r="A874" s="9"/>
      <c r="B874" s="9"/>
      <c r="C874" s="9"/>
      <c r="D874" s="9"/>
      <c r="E874" s="9"/>
      <c r="F874" s="10"/>
      <c r="G874" s="10"/>
      <c r="H874" s="10"/>
      <c r="I874" s="11"/>
    </row>
    <row r="875" spans="1:9" x14ac:dyDescent="0.35">
      <c r="A875" s="9"/>
      <c r="B875" s="9"/>
      <c r="C875" s="9"/>
      <c r="D875" s="9"/>
      <c r="E875" s="9"/>
      <c r="F875" s="10"/>
      <c r="G875" s="10"/>
      <c r="H875" s="10"/>
      <c r="I875" s="11"/>
    </row>
    <row r="876" spans="1:9" x14ac:dyDescent="0.35">
      <c r="A876" s="9"/>
      <c r="B876" s="9"/>
      <c r="C876" s="9"/>
      <c r="D876" s="9"/>
      <c r="E876" s="9"/>
      <c r="F876" s="10"/>
      <c r="G876" s="10"/>
      <c r="H876" s="10"/>
      <c r="I876" s="11"/>
    </row>
    <row r="877" spans="1:9" x14ac:dyDescent="0.35">
      <c r="A877" s="9"/>
      <c r="B877" s="9"/>
      <c r="C877" s="9"/>
      <c r="D877" s="9"/>
      <c r="E877" s="9"/>
      <c r="F877" s="10"/>
      <c r="G877" s="10"/>
      <c r="H877" s="10"/>
      <c r="I877" s="11"/>
    </row>
    <row r="878" spans="1:9" x14ac:dyDescent="0.35">
      <c r="A878" s="9"/>
      <c r="B878" s="9"/>
      <c r="C878" s="9"/>
      <c r="D878" s="9"/>
      <c r="E878" s="9"/>
      <c r="F878" s="10"/>
      <c r="G878" s="10"/>
      <c r="H878" s="10"/>
      <c r="I878" s="11"/>
    </row>
    <row r="879" spans="1:9" x14ac:dyDescent="0.35">
      <c r="A879" s="9"/>
      <c r="B879" s="9"/>
      <c r="C879" s="9"/>
      <c r="D879" s="9"/>
      <c r="E879" s="9"/>
      <c r="F879" s="10"/>
      <c r="G879" s="10"/>
      <c r="H879" s="10"/>
      <c r="I879" s="11"/>
    </row>
    <row r="880" spans="1:9" x14ac:dyDescent="0.35">
      <c r="A880" s="9"/>
      <c r="B880" s="9"/>
      <c r="C880" s="9"/>
      <c r="D880" s="9"/>
      <c r="E880" s="9"/>
      <c r="F880" s="10"/>
      <c r="G880" s="10"/>
      <c r="H880" s="10"/>
      <c r="I880" s="11"/>
    </row>
    <row r="881" spans="1:9" x14ac:dyDescent="0.35">
      <c r="A881" s="9"/>
      <c r="B881" s="9"/>
      <c r="C881" s="9"/>
      <c r="D881" s="9"/>
      <c r="E881" s="9"/>
      <c r="F881" s="10"/>
      <c r="G881" s="10"/>
      <c r="H881" s="10"/>
      <c r="I881" s="11"/>
    </row>
    <row r="882" spans="1:9" x14ac:dyDescent="0.35">
      <c r="A882" s="9"/>
      <c r="B882" s="9"/>
      <c r="C882" s="9"/>
      <c r="D882" s="9"/>
      <c r="E882" s="9"/>
      <c r="F882" s="10"/>
      <c r="G882" s="10"/>
      <c r="H882" s="10"/>
      <c r="I882" s="11"/>
    </row>
    <row r="883" spans="1:9" x14ac:dyDescent="0.35">
      <c r="A883" s="9"/>
      <c r="B883" s="9"/>
      <c r="C883" s="9"/>
      <c r="D883" s="9"/>
      <c r="E883" s="9"/>
      <c r="F883" s="10"/>
      <c r="G883" s="10"/>
      <c r="H883" s="10"/>
      <c r="I883" s="11"/>
    </row>
    <row r="884" spans="1:9" x14ac:dyDescent="0.35">
      <c r="A884" s="9"/>
      <c r="B884" s="9"/>
      <c r="C884" s="9"/>
      <c r="D884" s="9"/>
      <c r="E884" s="9"/>
      <c r="F884" s="10"/>
      <c r="G884" s="10"/>
      <c r="H884" s="10"/>
      <c r="I884" s="11"/>
    </row>
    <row r="885" spans="1:9" x14ac:dyDescent="0.35">
      <c r="A885" s="9"/>
      <c r="B885" s="9"/>
      <c r="C885" s="9"/>
      <c r="D885" s="9"/>
      <c r="E885" s="9"/>
      <c r="F885" s="10"/>
      <c r="G885" s="10"/>
      <c r="H885" s="10"/>
      <c r="I885" s="11"/>
    </row>
    <row r="886" spans="1:9" x14ac:dyDescent="0.35">
      <c r="A886" s="9"/>
      <c r="B886" s="9"/>
      <c r="C886" s="9"/>
      <c r="D886" s="9"/>
      <c r="E886" s="9"/>
      <c r="F886" s="10"/>
      <c r="G886" s="10"/>
      <c r="H886" s="10"/>
      <c r="I886" s="11"/>
    </row>
    <row r="887" spans="1:9" x14ac:dyDescent="0.35">
      <c r="A887" s="9"/>
      <c r="B887" s="9"/>
      <c r="C887" s="9"/>
      <c r="D887" s="9"/>
      <c r="E887" s="9"/>
      <c r="F887" s="10"/>
      <c r="G887" s="10"/>
      <c r="H887" s="10"/>
      <c r="I887" s="11"/>
    </row>
    <row r="888" spans="1:9" x14ac:dyDescent="0.35">
      <c r="A888" s="9"/>
      <c r="B888" s="9"/>
      <c r="C888" s="9"/>
      <c r="D888" s="9"/>
      <c r="E888" s="9"/>
      <c r="F888" s="10"/>
      <c r="G888" s="10"/>
      <c r="H888" s="10"/>
      <c r="I888" s="11"/>
    </row>
    <row r="889" spans="1:9" x14ac:dyDescent="0.35">
      <c r="A889" s="9"/>
      <c r="B889" s="9"/>
      <c r="C889" s="9"/>
      <c r="D889" s="9"/>
      <c r="E889" s="9"/>
      <c r="F889" s="10"/>
      <c r="G889" s="10"/>
      <c r="H889" s="10"/>
      <c r="I889" s="11"/>
    </row>
    <row r="890" spans="1:9" x14ac:dyDescent="0.35">
      <c r="A890" s="9"/>
      <c r="B890" s="9"/>
      <c r="C890" s="9"/>
      <c r="D890" s="9"/>
      <c r="E890" s="9"/>
      <c r="F890" s="10"/>
      <c r="G890" s="10"/>
      <c r="H890" s="10"/>
      <c r="I890" s="11"/>
    </row>
    <row r="891" spans="1:9" x14ac:dyDescent="0.35">
      <c r="A891" s="9"/>
      <c r="B891" s="9"/>
      <c r="C891" s="9"/>
      <c r="D891" s="9"/>
      <c r="E891" s="9"/>
      <c r="F891" s="10"/>
      <c r="G891" s="10"/>
      <c r="H891" s="10"/>
      <c r="I891" s="11"/>
    </row>
    <row r="892" spans="1:9" x14ac:dyDescent="0.35">
      <c r="A892" s="9"/>
      <c r="B892" s="9"/>
      <c r="C892" s="9"/>
      <c r="D892" s="9"/>
      <c r="E892" s="9"/>
      <c r="F892" s="10"/>
      <c r="G892" s="10"/>
      <c r="H892" s="10"/>
      <c r="I892" s="11"/>
    </row>
    <row r="893" spans="1:9" x14ac:dyDescent="0.35">
      <c r="A893" s="9"/>
      <c r="B893" s="9"/>
      <c r="C893" s="9"/>
      <c r="D893" s="9"/>
      <c r="E893" s="9"/>
      <c r="F893" s="10"/>
      <c r="G893" s="10"/>
      <c r="H893" s="10"/>
      <c r="I893" s="11"/>
    </row>
    <row r="894" spans="1:9" x14ac:dyDescent="0.35">
      <c r="A894" s="9"/>
      <c r="B894" s="9"/>
      <c r="C894" s="9"/>
      <c r="D894" s="9"/>
      <c r="E894" s="9"/>
      <c r="F894" s="10"/>
      <c r="G894" s="10"/>
      <c r="H894" s="10"/>
      <c r="I894" s="11"/>
    </row>
    <row r="895" spans="1:9" x14ac:dyDescent="0.35">
      <c r="A895" s="9"/>
      <c r="B895" s="9"/>
      <c r="C895" s="9"/>
      <c r="D895" s="9"/>
      <c r="E895" s="9"/>
      <c r="F895" s="10"/>
      <c r="G895" s="10"/>
      <c r="H895" s="10"/>
      <c r="I895" s="11"/>
    </row>
    <row r="896" spans="1:9" x14ac:dyDescent="0.35">
      <c r="A896" s="9"/>
      <c r="B896" s="9"/>
      <c r="C896" s="9"/>
      <c r="D896" s="9"/>
      <c r="E896" s="9"/>
      <c r="F896" s="10"/>
      <c r="G896" s="10"/>
      <c r="H896" s="10"/>
      <c r="I896" s="11"/>
    </row>
    <row r="897" spans="1:9" x14ac:dyDescent="0.35">
      <c r="A897" s="9"/>
      <c r="B897" s="9"/>
      <c r="C897" s="9"/>
      <c r="D897" s="9"/>
      <c r="E897" s="9"/>
      <c r="F897" s="10"/>
      <c r="G897" s="10"/>
      <c r="H897" s="10"/>
      <c r="I897" s="11"/>
    </row>
    <row r="898" spans="1:9" x14ac:dyDescent="0.35">
      <c r="A898" s="9"/>
      <c r="B898" s="9"/>
      <c r="C898" s="9"/>
      <c r="D898" s="9"/>
      <c r="E898" s="9"/>
      <c r="F898" s="10"/>
      <c r="G898" s="10"/>
      <c r="H898" s="10"/>
      <c r="I898" s="11"/>
    </row>
    <row r="899" spans="1:9" x14ac:dyDescent="0.35">
      <c r="A899" s="9"/>
      <c r="B899" s="9"/>
      <c r="C899" s="9"/>
      <c r="D899" s="9"/>
      <c r="E899" s="9"/>
      <c r="F899" s="10"/>
      <c r="G899" s="10"/>
      <c r="H899" s="10"/>
      <c r="I899" s="11"/>
    </row>
    <row r="900" spans="1:9" x14ac:dyDescent="0.35">
      <c r="A900" s="9"/>
      <c r="B900" s="9"/>
      <c r="C900" s="9"/>
      <c r="D900" s="9"/>
      <c r="E900" s="9"/>
      <c r="F900" s="10"/>
      <c r="G900" s="10"/>
      <c r="H900" s="10"/>
      <c r="I900" s="11"/>
    </row>
    <row r="901" spans="1:9" x14ac:dyDescent="0.35">
      <c r="A901" s="9"/>
      <c r="B901" s="9"/>
      <c r="C901" s="9"/>
      <c r="D901" s="9"/>
      <c r="E901" s="9"/>
      <c r="F901" s="10"/>
      <c r="G901" s="10"/>
      <c r="H901" s="10"/>
      <c r="I901" s="11"/>
    </row>
    <row r="902" spans="1:9" x14ac:dyDescent="0.35">
      <c r="A902" s="9"/>
      <c r="B902" s="9"/>
      <c r="C902" s="9"/>
      <c r="D902" s="9"/>
      <c r="E902" s="9"/>
      <c r="F902" s="10"/>
      <c r="G902" s="10"/>
      <c r="H902" s="10"/>
      <c r="I902" s="11"/>
    </row>
    <row r="903" spans="1:9" x14ac:dyDescent="0.35">
      <c r="A903" s="9"/>
      <c r="B903" s="9"/>
      <c r="C903" s="9"/>
      <c r="D903" s="9"/>
      <c r="E903" s="9"/>
      <c r="F903" s="10"/>
      <c r="G903" s="10"/>
      <c r="H903" s="10"/>
      <c r="I903" s="11"/>
    </row>
    <row r="904" spans="1:9" x14ac:dyDescent="0.35">
      <c r="A904" s="9"/>
      <c r="B904" s="9"/>
      <c r="C904" s="9"/>
      <c r="D904" s="9"/>
      <c r="E904" s="9"/>
      <c r="F904" s="10"/>
      <c r="G904" s="10"/>
      <c r="H904" s="10"/>
      <c r="I904" s="11"/>
    </row>
    <row r="905" spans="1:9" x14ac:dyDescent="0.35">
      <c r="A905" s="9"/>
      <c r="B905" s="9"/>
      <c r="C905" s="9"/>
      <c r="D905" s="9"/>
      <c r="E905" s="9"/>
      <c r="F905" s="10"/>
      <c r="G905" s="10"/>
      <c r="H905" s="10"/>
      <c r="I905" s="11"/>
    </row>
    <row r="906" spans="1:9" x14ac:dyDescent="0.35">
      <c r="A906" s="9"/>
      <c r="B906" s="9"/>
      <c r="C906" s="9"/>
      <c r="D906" s="9"/>
      <c r="E906" s="9"/>
      <c r="F906" s="10"/>
      <c r="G906" s="10"/>
      <c r="H906" s="10"/>
      <c r="I906" s="11"/>
    </row>
    <row r="907" spans="1:9" x14ac:dyDescent="0.35">
      <c r="A907" s="9"/>
      <c r="B907" s="9"/>
      <c r="C907" s="9"/>
      <c r="D907" s="9"/>
      <c r="E907" s="9"/>
      <c r="F907" s="10"/>
      <c r="G907" s="10"/>
      <c r="H907" s="10"/>
      <c r="I907" s="11"/>
    </row>
    <row r="908" spans="1:9" x14ac:dyDescent="0.35">
      <c r="A908" s="9"/>
      <c r="B908" s="9"/>
      <c r="C908" s="9"/>
      <c r="D908" s="9"/>
      <c r="E908" s="9"/>
      <c r="F908" s="10"/>
      <c r="G908" s="10"/>
      <c r="H908" s="10"/>
      <c r="I908" s="11"/>
    </row>
    <row r="909" spans="1:9" x14ac:dyDescent="0.35">
      <c r="A909" s="9"/>
      <c r="B909" s="9"/>
      <c r="C909" s="9"/>
      <c r="D909" s="9"/>
      <c r="E909" s="9"/>
      <c r="F909" s="10"/>
      <c r="G909" s="10"/>
      <c r="H909" s="10"/>
      <c r="I909" s="11"/>
    </row>
    <row r="910" spans="1:9" x14ac:dyDescent="0.35">
      <c r="A910" s="9"/>
      <c r="B910" s="9"/>
      <c r="C910" s="9"/>
      <c r="D910" s="9"/>
      <c r="E910" s="9"/>
      <c r="F910" s="10"/>
      <c r="G910" s="10"/>
      <c r="H910" s="10"/>
      <c r="I910" s="11"/>
    </row>
    <row r="911" spans="1:9" x14ac:dyDescent="0.35">
      <c r="A911" s="9"/>
      <c r="B911" s="9"/>
      <c r="C911" s="9"/>
      <c r="D911" s="9"/>
      <c r="E911" s="9"/>
      <c r="F911" s="10"/>
      <c r="G911" s="10"/>
      <c r="H911" s="10"/>
      <c r="I911" s="11"/>
    </row>
    <row r="912" spans="1:9" x14ac:dyDescent="0.35">
      <c r="A912" s="9"/>
      <c r="B912" s="9"/>
      <c r="C912" s="9"/>
      <c r="D912" s="9"/>
      <c r="E912" s="9"/>
      <c r="F912" s="10"/>
      <c r="G912" s="10"/>
      <c r="H912" s="10"/>
      <c r="I912" s="11"/>
    </row>
    <row r="913" spans="1:9" x14ac:dyDescent="0.35">
      <c r="A913" s="9"/>
      <c r="B913" s="9"/>
      <c r="C913" s="9"/>
      <c r="D913" s="9"/>
      <c r="E913" s="9"/>
      <c r="F913" s="10"/>
      <c r="G913" s="10"/>
      <c r="H913" s="10"/>
      <c r="I913" s="11"/>
    </row>
    <row r="914" spans="1:9" x14ac:dyDescent="0.35">
      <c r="A914" s="9"/>
      <c r="B914" s="9"/>
      <c r="C914" s="9"/>
      <c r="D914" s="9"/>
      <c r="E914" s="9"/>
      <c r="F914" s="10"/>
      <c r="G914" s="10"/>
      <c r="H914" s="10"/>
      <c r="I914" s="11"/>
    </row>
    <row r="915" spans="1:9" x14ac:dyDescent="0.35">
      <c r="A915" s="9"/>
      <c r="B915" s="9"/>
      <c r="C915" s="9"/>
      <c r="D915" s="9"/>
      <c r="E915" s="9"/>
      <c r="F915" s="10"/>
      <c r="G915" s="10"/>
      <c r="H915" s="10"/>
      <c r="I915" s="11"/>
    </row>
    <row r="916" spans="1:9" x14ac:dyDescent="0.35">
      <c r="A916" s="9"/>
      <c r="B916" s="9"/>
      <c r="C916" s="9"/>
      <c r="D916" s="9"/>
      <c r="E916" s="9"/>
      <c r="F916" s="10"/>
      <c r="G916" s="10"/>
      <c r="H916" s="10"/>
      <c r="I916" s="11"/>
    </row>
    <row r="917" spans="1:9" x14ac:dyDescent="0.35">
      <c r="A917" s="9"/>
      <c r="B917" s="9"/>
      <c r="C917" s="9"/>
      <c r="D917" s="9"/>
      <c r="E917" s="9"/>
      <c r="F917" s="10"/>
      <c r="G917" s="10"/>
      <c r="H917" s="10"/>
      <c r="I917" s="11"/>
    </row>
    <row r="918" spans="1:9" x14ac:dyDescent="0.35">
      <c r="A918" s="9"/>
      <c r="B918" s="9"/>
      <c r="C918" s="9"/>
      <c r="D918" s="9"/>
      <c r="E918" s="9"/>
      <c r="F918" s="10"/>
      <c r="G918" s="10"/>
      <c r="H918" s="10"/>
      <c r="I918" s="11"/>
    </row>
    <row r="919" spans="1:9" x14ac:dyDescent="0.35">
      <c r="A919" s="9"/>
      <c r="B919" s="9"/>
      <c r="C919" s="9"/>
      <c r="D919" s="9"/>
      <c r="E919" s="9"/>
      <c r="F919" s="10"/>
      <c r="G919" s="10"/>
      <c r="H919" s="10"/>
      <c r="I919" s="11"/>
    </row>
    <row r="920" spans="1:9" x14ac:dyDescent="0.35">
      <c r="A920" s="9"/>
      <c r="B920" s="9"/>
      <c r="C920" s="9"/>
      <c r="D920" s="9"/>
      <c r="E920" s="9"/>
      <c r="F920" s="10"/>
      <c r="G920" s="10"/>
      <c r="H920" s="10"/>
      <c r="I920" s="11"/>
    </row>
    <row r="921" spans="1:9" x14ac:dyDescent="0.35">
      <c r="A921" s="9"/>
      <c r="B921" s="9"/>
      <c r="C921" s="9"/>
      <c r="D921" s="9"/>
      <c r="E921" s="9"/>
      <c r="F921" s="10"/>
      <c r="G921" s="10"/>
      <c r="H921" s="10"/>
      <c r="I921" s="11"/>
    </row>
    <row r="922" spans="1:9" x14ac:dyDescent="0.35">
      <c r="A922" s="9"/>
      <c r="B922" s="9"/>
      <c r="C922" s="9"/>
      <c r="D922" s="9"/>
      <c r="E922" s="9"/>
      <c r="F922" s="10"/>
      <c r="G922" s="10"/>
      <c r="H922" s="10"/>
      <c r="I922" s="11"/>
    </row>
    <row r="923" spans="1:9" x14ac:dyDescent="0.35">
      <c r="A923" s="9"/>
      <c r="B923" s="9"/>
      <c r="C923" s="9"/>
      <c r="D923" s="9"/>
      <c r="E923" s="9"/>
      <c r="F923" s="10"/>
      <c r="G923" s="10"/>
      <c r="H923" s="10"/>
      <c r="I923" s="11"/>
    </row>
    <row r="924" spans="1:9" x14ac:dyDescent="0.35">
      <c r="A924" s="9"/>
      <c r="B924" s="9"/>
      <c r="C924" s="9"/>
      <c r="D924" s="9"/>
      <c r="E924" s="9"/>
      <c r="F924" s="10"/>
      <c r="G924" s="10"/>
      <c r="H924" s="10"/>
      <c r="I924" s="11"/>
    </row>
    <row r="925" spans="1:9" x14ac:dyDescent="0.35">
      <c r="A925" s="9"/>
      <c r="B925" s="9"/>
      <c r="C925" s="9"/>
      <c r="D925" s="9"/>
      <c r="E925" s="9"/>
      <c r="F925" s="10"/>
      <c r="G925" s="10"/>
      <c r="H925" s="10"/>
      <c r="I925" s="11"/>
    </row>
    <row r="926" spans="1:9" x14ac:dyDescent="0.35">
      <c r="A926" s="9"/>
      <c r="B926" s="9"/>
      <c r="C926" s="9"/>
      <c r="D926" s="9"/>
      <c r="E926" s="9"/>
      <c r="F926" s="10"/>
      <c r="G926" s="10"/>
      <c r="H926" s="10"/>
      <c r="I926" s="11"/>
    </row>
    <row r="927" spans="1:9" x14ac:dyDescent="0.35">
      <c r="A927" s="9"/>
      <c r="B927" s="9"/>
      <c r="C927" s="9"/>
      <c r="D927" s="9"/>
      <c r="E927" s="9"/>
      <c r="F927" s="10"/>
      <c r="G927" s="10"/>
      <c r="H927" s="10"/>
      <c r="I927" s="11"/>
    </row>
    <row r="928" spans="1:9" x14ac:dyDescent="0.35">
      <c r="A928" s="9"/>
      <c r="B928" s="9"/>
      <c r="C928" s="9"/>
      <c r="D928" s="9"/>
      <c r="E928" s="9"/>
      <c r="F928" s="10"/>
      <c r="G928" s="10"/>
      <c r="H928" s="10"/>
      <c r="I928" s="11"/>
    </row>
    <row r="929" spans="1:9" x14ac:dyDescent="0.35">
      <c r="A929" s="9"/>
      <c r="B929" s="9"/>
      <c r="C929" s="9"/>
      <c r="D929" s="9"/>
      <c r="E929" s="9"/>
      <c r="F929" s="10"/>
      <c r="G929" s="10"/>
      <c r="H929" s="10"/>
      <c r="I929" s="11"/>
    </row>
    <row r="930" spans="1:9" x14ac:dyDescent="0.35">
      <c r="A930" s="9"/>
      <c r="B930" s="9"/>
      <c r="C930" s="9"/>
      <c r="D930" s="9"/>
      <c r="E930" s="9"/>
      <c r="F930" s="10"/>
      <c r="G930" s="10"/>
      <c r="H930" s="10"/>
      <c r="I930" s="11"/>
    </row>
    <row r="931" spans="1:9" x14ac:dyDescent="0.35">
      <c r="A931" s="9"/>
      <c r="B931" s="9"/>
      <c r="C931" s="9"/>
      <c r="D931" s="9"/>
      <c r="E931" s="9"/>
      <c r="F931" s="10"/>
      <c r="G931" s="10"/>
      <c r="H931" s="10"/>
      <c r="I931" s="11"/>
    </row>
    <row r="932" spans="1:9" x14ac:dyDescent="0.35">
      <c r="A932" s="9"/>
      <c r="B932" s="9"/>
      <c r="C932" s="9"/>
      <c r="D932" s="9"/>
      <c r="E932" s="9"/>
      <c r="F932" s="10"/>
      <c r="G932" s="10"/>
      <c r="H932" s="10"/>
      <c r="I932" s="11"/>
    </row>
    <row r="933" spans="1:9" x14ac:dyDescent="0.35">
      <c r="A933" s="9"/>
      <c r="B933" s="9"/>
      <c r="C933" s="9"/>
      <c r="D933" s="9"/>
      <c r="E933" s="9"/>
      <c r="F933" s="10"/>
      <c r="G933" s="10"/>
      <c r="H933" s="10"/>
      <c r="I933" s="11"/>
    </row>
    <row r="934" spans="1:9" x14ac:dyDescent="0.35">
      <c r="A934" s="9"/>
      <c r="B934" s="9"/>
      <c r="C934" s="9"/>
      <c r="D934" s="9"/>
      <c r="E934" s="9"/>
      <c r="F934" s="10"/>
      <c r="G934" s="10"/>
      <c r="H934" s="10"/>
      <c r="I934" s="11"/>
    </row>
    <row r="935" spans="1:9" x14ac:dyDescent="0.35">
      <c r="A935" s="9"/>
      <c r="B935" s="9"/>
      <c r="C935" s="9"/>
      <c r="D935" s="9"/>
      <c r="E935" s="9"/>
      <c r="F935" s="10"/>
      <c r="G935" s="10"/>
      <c r="H935" s="10"/>
      <c r="I935" s="11"/>
    </row>
    <row r="936" spans="1:9" x14ac:dyDescent="0.35">
      <c r="A936" s="9"/>
      <c r="B936" s="9"/>
      <c r="C936" s="9"/>
      <c r="D936" s="9"/>
      <c r="E936" s="9"/>
      <c r="F936" s="10"/>
      <c r="G936" s="10"/>
      <c r="H936" s="10"/>
      <c r="I936" s="11"/>
    </row>
    <row r="937" spans="1:9" x14ac:dyDescent="0.35">
      <c r="A937" s="9"/>
      <c r="B937" s="9"/>
      <c r="C937" s="9"/>
      <c r="D937" s="9"/>
      <c r="E937" s="9"/>
      <c r="F937" s="10"/>
      <c r="G937" s="10"/>
      <c r="H937" s="10"/>
      <c r="I937" s="11"/>
    </row>
    <row r="938" spans="1:9" x14ac:dyDescent="0.35">
      <c r="A938" s="9"/>
      <c r="B938" s="9"/>
      <c r="C938" s="9"/>
      <c r="D938" s="9"/>
      <c r="E938" s="9"/>
      <c r="F938" s="10"/>
      <c r="G938" s="10"/>
      <c r="H938" s="10"/>
      <c r="I938" s="11"/>
    </row>
    <row r="939" spans="1:9" x14ac:dyDescent="0.35">
      <c r="A939" s="9"/>
      <c r="B939" s="9"/>
      <c r="C939" s="9"/>
      <c r="D939" s="9"/>
      <c r="E939" s="9"/>
      <c r="F939" s="10"/>
      <c r="G939" s="10"/>
      <c r="H939" s="10"/>
      <c r="I939" s="11"/>
    </row>
    <row r="940" spans="1:9" x14ac:dyDescent="0.35">
      <c r="A940" s="9"/>
      <c r="B940" s="9"/>
      <c r="C940" s="9"/>
      <c r="D940" s="9"/>
      <c r="E940" s="9"/>
      <c r="F940" s="10"/>
      <c r="G940" s="10"/>
      <c r="H940" s="10"/>
      <c r="I940" s="11"/>
    </row>
    <row r="941" spans="1:9" x14ac:dyDescent="0.35">
      <c r="A941" s="9"/>
      <c r="B941" s="9"/>
      <c r="C941" s="9"/>
      <c r="D941" s="9"/>
      <c r="E941" s="9"/>
      <c r="F941" s="10"/>
      <c r="G941" s="10"/>
      <c r="H941" s="10"/>
      <c r="I941" s="11"/>
    </row>
    <row r="942" spans="1:9" x14ac:dyDescent="0.35">
      <c r="A942" s="9"/>
      <c r="B942" s="9"/>
      <c r="C942" s="9"/>
      <c r="D942" s="9"/>
      <c r="E942" s="9"/>
      <c r="F942" s="10"/>
      <c r="G942" s="10"/>
      <c r="H942" s="10"/>
      <c r="I942" s="11"/>
    </row>
    <row r="943" spans="1:9" x14ac:dyDescent="0.35">
      <c r="A943" s="9"/>
      <c r="B943" s="9"/>
      <c r="C943" s="9"/>
      <c r="D943" s="9"/>
      <c r="E943" s="9"/>
      <c r="F943" s="10"/>
      <c r="G943" s="10"/>
      <c r="H943" s="10"/>
      <c r="I943" s="11"/>
    </row>
    <row r="944" spans="1:9" x14ac:dyDescent="0.35">
      <c r="A944" s="9"/>
      <c r="B944" s="9"/>
      <c r="C944" s="9"/>
      <c r="D944" s="9"/>
      <c r="E944" s="9"/>
      <c r="F944" s="10"/>
      <c r="G944" s="10"/>
      <c r="H944" s="10"/>
      <c r="I944" s="11"/>
    </row>
    <row r="945" spans="1:9" x14ac:dyDescent="0.35">
      <c r="A945" s="9"/>
      <c r="B945" s="9"/>
      <c r="C945" s="9"/>
      <c r="D945" s="9"/>
      <c r="E945" s="9"/>
      <c r="F945" s="10"/>
      <c r="G945" s="10"/>
      <c r="H945" s="10"/>
      <c r="I945" s="11"/>
    </row>
    <row r="946" spans="1:9" x14ac:dyDescent="0.35">
      <c r="A946" s="9"/>
      <c r="B946" s="9"/>
      <c r="C946" s="9"/>
      <c r="D946" s="9"/>
      <c r="E946" s="9"/>
      <c r="F946" s="10"/>
      <c r="G946" s="10"/>
      <c r="H946" s="10"/>
      <c r="I946" s="11"/>
    </row>
    <row r="947" spans="1:9" x14ac:dyDescent="0.35">
      <c r="A947" s="9"/>
      <c r="B947" s="9"/>
      <c r="C947" s="9"/>
      <c r="D947" s="9"/>
      <c r="E947" s="9"/>
      <c r="F947" s="10"/>
      <c r="G947" s="10"/>
      <c r="H947" s="10"/>
      <c r="I947" s="11"/>
    </row>
    <row r="948" spans="1:9" x14ac:dyDescent="0.35">
      <c r="A948" s="9"/>
      <c r="B948" s="9"/>
      <c r="C948" s="9"/>
      <c r="D948" s="9"/>
      <c r="E948" s="9"/>
      <c r="F948" s="10"/>
      <c r="G948" s="10"/>
      <c r="H948" s="10"/>
      <c r="I948" s="11"/>
    </row>
    <row r="949" spans="1:9" x14ac:dyDescent="0.35">
      <c r="A949" s="9"/>
      <c r="B949" s="9"/>
      <c r="C949" s="9"/>
      <c r="D949" s="9"/>
      <c r="E949" s="9"/>
      <c r="F949" s="10"/>
      <c r="G949" s="10"/>
      <c r="H949" s="10"/>
      <c r="I949" s="11"/>
    </row>
    <row r="950" spans="1:9" x14ac:dyDescent="0.35">
      <c r="A950" s="9"/>
      <c r="B950" s="9"/>
      <c r="C950" s="9"/>
      <c r="D950" s="9"/>
      <c r="E950" s="9"/>
      <c r="F950" s="10"/>
      <c r="G950" s="10"/>
      <c r="H950" s="10"/>
      <c r="I950" s="11"/>
    </row>
    <row r="951" spans="1:9" x14ac:dyDescent="0.35">
      <c r="A951" s="9"/>
      <c r="B951" s="9"/>
      <c r="C951" s="9"/>
      <c r="D951" s="9"/>
      <c r="E951" s="9"/>
      <c r="F951" s="10"/>
      <c r="G951" s="10"/>
      <c r="H951" s="10"/>
      <c r="I951" s="11"/>
    </row>
    <row r="952" spans="1:9" x14ac:dyDescent="0.35">
      <c r="A952" s="9"/>
      <c r="B952" s="9"/>
      <c r="C952" s="9"/>
      <c r="D952" s="9"/>
      <c r="E952" s="9"/>
      <c r="F952" s="10"/>
      <c r="G952" s="10"/>
      <c r="H952" s="10"/>
      <c r="I952" s="11"/>
    </row>
    <row r="953" spans="1:9" x14ac:dyDescent="0.35">
      <c r="A953" s="9"/>
      <c r="B953" s="9"/>
      <c r="C953" s="9"/>
      <c r="D953" s="9"/>
      <c r="E953" s="9"/>
      <c r="F953" s="10"/>
      <c r="G953" s="10"/>
      <c r="H953" s="10"/>
      <c r="I953" s="11"/>
    </row>
    <row r="954" spans="1:9" x14ac:dyDescent="0.35">
      <c r="A954" s="9"/>
      <c r="B954" s="9"/>
      <c r="C954" s="9"/>
      <c r="D954" s="9"/>
      <c r="E954" s="9"/>
      <c r="F954" s="10"/>
      <c r="G954" s="10"/>
      <c r="H954" s="10"/>
      <c r="I954" s="11"/>
    </row>
    <row r="955" spans="1:9" x14ac:dyDescent="0.35">
      <c r="A955" s="9"/>
      <c r="B955" s="9"/>
      <c r="C955" s="9"/>
      <c r="D955" s="9"/>
      <c r="E955" s="9"/>
      <c r="F955" s="10"/>
      <c r="G955" s="10"/>
      <c r="H955" s="10"/>
      <c r="I955" s="11"/>
    </row>
    <row r="956" spans="1:9" x14ac:dyDescent="0.35">
      <c r="A956" s="9"/>
      <c r="B956" s="9"/>
      <c r="C956" s="9"/>
      <c r="D956" s="9"/>
      <c r="E956" s="9"/>
      <c r="F956" s="10"/>
      <c r="G956" s="10"/>
      <c r="H956" s="10"/>
      <c r="I956" s="11"/>
    </row>
    <row r="957" spans="1:9" x14ac:dyDescent="0.35">
      <c r="A957" s="9"/>
      <c r="B957" s="9"/>
      <c r="C957" s="9"/>
      <c r="D957" s="9"/>
      <c r="E957" s="9"/>
      <c r="F957" s="10"/>
      <c r="G957" s="10"/>
      <c r="H957" s="10"/>
      <c r="I957" s="11"/>
    </row>
    <row r="958" spans="1:9" x14ac:dyDescent="0.35">
      <c r="A958" s="9"/>
      <c r="B958" s="9"/>
      <c r="C958" s="9"/>
      <c r="D958" s="9"/>
      <c r="E958" s="9"/>
      <c r="F958" s="10"/>
      <c r="G958" s="10"/>
      <c r="H958" s="10"/>
      <c r="I958" s="11"/>
    </row>
    <row r="959" spans="1:9" x14ac:dyDescent="0.35">
      <c r="A959" s="9"/>
      <c r="B959" s="9"/>
      <c r="C959" s="9"/>
      <c r="D959" s="9"/>
      <c r="E959" s="9"/>
      <c r="F959" s="10"/>
      <c r="G959" s="10"/>
      <c r="H959" s="10"/>
      <c r="I959" s="11"/>
    </row>
    <row r="960" spans="1:9" x14ac:dyDescent="0.35">
      <c r="A960" s="9"/>
      <c r="B960" s="9"/>
      <c r="C960" s="9"/>
      <c r="D960" s="9"/>
      <c r="E960" s="9"/>
      <c r="F960" s="10"/>
      <c r="G960" s="10"/>
      <c r="H960" s="10"/>
      <c r="I960" s="11"/>
    </row>
    <row r="961" spans="1:9" x14ac:dyDescent="0.35">
      <c r="A961" s="9"/>
      <c r="B961" s="9"/>
      <c r="C961" s="9"/>
      <c r="D961" s="9"/>
      <c r="E961" s="9"/>
      <c r="F961" s="10"/>
      <c r="G961" s="10"/>
      <c r="H961" s="10"/>
      <c r="I961" s="11"/>
    </row>
    <row r="962" spans="1:9" x14ac:dyDescent="0.35">
      <c r="A962" s="9"/>
      <c r="B962" s="9"/>
      <c r="C962" s="9"/>
      <c r="D962" s="9"/>
      <c r="E962" s="9"/>
      <c r="F962" s="10"/>
      <c r="G962" s="10"/>
      <c r="H962" s="10"/>
      <c r="I962" s="11"/>
    </row>
    <row r="963" spans="1:9" x14ac:dyDescent="0.35">
      <c r="A963" s="9"/>
      <c r="B963" s="9"/>
      <c r="C963" s="9"/>
      <c r="D963" s="9"/>
      <c r="E963" s="9"/>
      <c r="F963" s="10"/>
      <c r="G963" s="10"/>
      <c r="H963" s="10"/>
      <c r="I963" s="11"/>
    </row>
    <row r="964" spans="1:9" x14ac:dyDescent="0.35">
      <c r="A964" s="9"/>
      <c r="B964" s="9"/>
      <c r="C964" s="9"/>
      <c r="D964" s="9"/>
      <c r="E964" s="9"/>
      <c r="F964" s="10"/>
      <c r="G964" s="10"/>
      <c r="H964" s="10"/>
      <c r="I964" s="11"/>
    </row>
    <row r="965" spans="1:9" x14ac:dyDescent="0.35">
      <c r="A965" s="9"/>
      <c r="B965" s="9"/>
      <c r="C965" s="9"/>
      <c r="D965" s="9"/>
      <c r="E965" s="9"/>
      <c r="F965" s="10"/>
      <c r="G965" s="10"/>
      <c r="H965" s="10"/>
      <c r="I965" s="11"/>
    </row>
    <row r="966" spans="1:9" x14ac:dyDescent="0.35">
      <c r="A966" s="9"/>
      <c r="B966" s="9"/>
      <c r="C966" s="9"/>
      <c r="D966" s="9"/>
      <c r="E966" s="9"/>
      <c r="F966" s="10"/>
      <c r="G966" s="10"/>
      <c r="H966" s="10"/>
      <c r="I966" s="11"/>
    </row>
  </sheetData>
  <sheetProtection sheet="1" objects="1" scenarios="1"/>
  <mergeCells count="16">
    <mergeCell ref="A17:A18"/>
    <mergeCell ref="G17:G18"/>
    <mergeCell ref="A19:A20"/>
    <mergeCell ref="G19:G20"/>
    <mergeCell ref="A1:I1"/>
    <mergeCell ref="A5:A6"/>
    <mergeCell ref="G5:G6"/>
    <mergeCell ref="A8:A9"/>
    <mergeCell ref="A10:A11"/>
    <mergeCell ref="E8:E9"/>
    <mergeCell ref="E10:E11"/>
    <mergeCell ref="G8:G9"/>
    <mergeCell ref="G10:G11"/>
    <mergeCell ref="A2:G2"/>
    <mergeCell ref="H2:I2"/>
    <mergeCell ref="A3:I3"/>
  </mergeCells>
  <hyperlinks>
    <hyperlink ref="H2" location="'15 Preisblatt'!A51" display="Preisblatt - _x000a_Implementierungsaufwand für Workflows, Kampagnen und Reports" xr:uid="{DC7FFC1C-E03C-4282-9EF3-F232C5BE834B}"/>
    <hyperlink ref="H2:I2" location="'15 Preisblatt'!A60" display="'15 Preisblatt'!A60" xr:uid="{7DEF4803-AC8F-4A5A-9F33-9442AD37AE74}"/>
  </hyperlinks>
  <pageMargins left="0.7" right="0.7" top="0.78740157499999996" bottom="0.78740157499999996" header="0" footer="0"/>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860A0-BC58-40B0-81C6-B8DEC4A0BDD4}">
  <sheetPr>
    <tabColor theme="5"/>
  </sheetPr>
  <dimension ref="A1:AA963"/>
  <sheetViews>
    <sheetView workbookViewId="0">
      <selection activeCell="A2" sqref="A2:E2"/>
    </sheetView>
  </sheetViews>
  <sheetFormatPr baseColWidth="10" defaultColWidth="14.36328125" defaultRowHeight="15" customHeight="1" x14ac:dyDescent="0.35"/>
  <cols>
    <col min="1" max="2" width="32.6328125" customWidth="1"/>
    <col min="3" max="3" width="13.08984375" customWidth="1"/>
    <col min="4" max="4" width="17.08984375" customWidth="1"/>
    <col min="5" max="5" width="35" customWidth="1"/>
    <col min="6" max="6" width="21.36328125" customWidth="1"/>
    <col min="7" max="7" width="33.6328125" customWidth="1"/>
    <col min="8" max="8" width="27.36328125" customWidth="1"/>
    <col min="9" max="27" width="11.36328125" customWidth="1"/>
  </cols>
  <sheetData>
    <row r="1" spans="1:27" ht="21" x14ac:dyDescent="0.35">
      <c r="A1" s="615" t="s">
        <v>20</v>
      </c>
      <c r="B1" s="615"/>
      <c r="C1" s="615"/>
      <c r="D1" s="615"/>
      <c r="E1" s="615"/>
      <c r="F1" s="615"/>
      <c r="G1" s="1"/>
      <c r="H1" s="1"/>
      <c r="I1" s="1"/>
      <c r="J1" s="1"/>
      <c r="K1" s="1"/>
      <c r="L1" s="1"/>
      <c r="M1" s="1"/>
      <c r="N1" s="1"/>
      <c r="O1" s="1"/>
      <c r="P1" s="1"/>
      <c r="Q1" s="1"/>
      <c r="R1" s="1"/>
      <c r="S1" s="1"/>
      <c r="T1" s="1"/>
      <c r="U1" s="1"/>
      <c r="V1" s="1"/>
      <c r="W1" s="1"/>
      <c r="X1" s="1"/>
      <c r="Y1" s="1"/>
      <c r="Z1" s="1"/>
      <c r="AA1" s="1"/>
    </row>
    <row r="2" spans="1:27" ht="110.25" customHeight="1" x14ac:dyDescent="0.35">
      <c r="A2" s="662" t="s">
        <v>1488</v>
      </c>
      <c r="B2" s="662"/>
      <c r="C2" s="662"/>
      <c r="D2" s="662"/>
      <c r="E2" s="662"/>
      <c r="F2" s="646" t="s">
        <v>1269</v>
      </c>
      <c r="G2" s="646"/>
      <c r="H2" s="1"/>
      <c r="I2" s="1"/>
      <c r="J2" s="1"/>
      <c r="K2" s="1"/>
      <c r="L2" s="1"/>
      <c r="M2" s="1"/>
      <c r="N2" s="1"/>
      <c r="O2" s="1"/>
      <c r="P2" s="1"/>
      <c r="Q2" s="1"/>
      <c r="R2" s="1"/>
      <c r="S2" s="1"/>
      <c r="T2" s="1"/>
      <c r="U2" s="1"/>
      <c r="V2" s="1"/>
      <c r="W2" s="1"/>
      <c r="X2" s="1"/>
      <c r="Y2" s="1"/>
      <c r="Z2" s="1"/>
      <c r="AA2" s="1"/>
    </row>
    <row r="3" spans="1:27" ht="40.5" customHeight="1" x14ac:dyDescent="0.35">
      <c r="A3" s="309" t="s">
        <v>1270</v>
      </c>
      <c r="B3" s="310" t="s">
        <v>1271</v>
      </c>
      <c r="C3" s="310" t="s">
        <v>1272</v>
      </c>
      <c r="D3" s="310" t="s">
        <v>1273</v>
      </c>
      <c r="E3" s="310" t="s">
        <v>163</v>
      </c>
      <c r="F3" s="311" t="s">
        <v>1274</v>
      </c>
      <c r="G3" s="311" t="s">
        <v>55</v>
      </c>
    </row>
    <row r="4" spans="1:27" ht="14.5" x14ac:dyDescent="0.35">
      <c r="A4" s="302" t="s">
        <v>375</v>
      </c>
      <c r="B4" s="303" t="s">
        <v>1275</v>
      </c>
      <c r="C4" s="303">
        <v>70</v>
      </c>
      <c r="D4" s="546">
        <v>30016</v>
      </c>
      <c r="E4" s="304" t="s">
        <v>1276</v>
      </c>
      <c r="F4" s="305" t="s">
        <v>1277</v>
      </c>
      <c r="G4" s="306"/>
    </row>
    <row r="5" spans="1:27" ht="14.5" x14ac:dyDescent="0.35">
      <c r="A5" s="286" t="s">
        <v>422</v>
      </c>
      <c r="B5" s="8" t="s">
        <v>1275</v>
      </c>
      <c r="C5" s="8">
        <v>55</v>
      </c>
      <c r="D5" s="547">
        <v>81606</v>
      </c>
      <c r="E5" s="18" t="s">
        <v>1278</v>
      </c>
      <c r="F5" s="19" t="s">
        <v>1277</v>
      </c>
      <c r="G5" s="264"/>
    </row>
    <row r="6" spans="1:27" ht="14.5" x14ac:dyDescent="0.35">
      <c r="A6" s="286" t="s">
        <v>546</v>
      </c>
      <c r="B6" s="8" t="s">
        <v>1275</v>
      </c>
      <c r="C6" s="8">
        <v>24</v>
      </c>
      <c r="D6" s="547">
        <v>59860</v>
      </c>
      <c r="E6" s="18"/>
      <c r="F6" s="19" t="s">
        <v>1279</v>
      </c>
      <c r="G6" s="264"/>
    </row>
    <row r="7" spans="1:27" ht="14.5" x14ac:dyDescent="0.35">
      <c r="A7" s="286" t="s">
        <v>495</v>
      </c>
      <c r="B7" s="8" t="s">
        <v>1275</v>
      </c>
      <c r="C7" s="8">
        <v>77</v>
      </c>
      <c r="D7" s="547">
        <v>8139</v>
      </c>
      <c r="E7" s="18" t="s">
        <v>1280</v>
      </c>
      <c r="F7" s="19" t="s">
        <v>1277</v>
      </c>
      <c r="G7" s="264"/>
    </row>
    <row r="8" spans="1:27" ht="159.5" x14ac:dyDescent="0.35">
      <c r="A8" s="286" t="s">
        <v>1281</v>
      </c>
      <c r="B8" s="8" t="s">
        <v>1275</v>
      </c>
      <c r="C8" s="8">
        <v>17</v>
      </c>
      <c r="D8" s="547">
        <v>5038</v>
      </c>
      <c r="E8" s="18"/>
      <c r="F8" s="19" t="s">
        <v>1282</v>
      </c>
      <c r="G8" s="307" t="s">
        <v>1283</v>
      </c>
    </row>
    <row r="9" spans="1:27" ht="14.5" x14ac:dyDescent="0.35">
      <c r="A9" s="286" t="s">
        <v>841</v>
      </c>
      <c r="B9" s="8"/>
      <c r="C9" s="8">
        <v>53</v>
      </c>
      <c r="D9" s="547">
        <v>1323</v>
      </c>
      <c r="E9" s="18"/>
      <c r="F9" s="19" t="s">
        <v>1277</v>
      </c>
      <c r="G9" s="264"/>
    </row>
    <row r="10" spans="1:27" ht="14.5" x14ac:dyDescent="0.35">
      <c r="A10" s="286" t="s">
        <v>1284</v>
      </c>
      <c r="B10" s="8"/>
      <c r="C10" s="8">
        <v>25</v>
      </c>
      <c r="D10" s="547">
        <v>28264</v>
      </c>
      <c r="E10" s="18"/>
      <c r="F10" s="19"/>
      <c r="G10" s="264"/>
    </row>
    <row r="11" spans="1:27" ht="14.5" x14ac:dyDescent="0.35">
      <c r="A11" s="286" t="s">
        <v>1285</v>
      </c>
      <c r="B11" s="8"/>
      <c r="C11" s="8">
        <v>18</v>
      </c>
      <c r="D11" s="547">
        <v>181487</v>
      </c>
      <c r="E11" s="18"/>
      <c r="F11" s="19"/>
      <c r="G11" s="264"/>
    </row>
    <row r="12" spans="1:27" ht="14.5" x14ac:dyDescent="0.35">
      <c r="A12" s="286" t="s">
        <v>840</v>
      </c>
      <c r="B12" s="8"/>
      <c r="C12" s="8">
        <v>10</v>
      </c>
      <c r="D12" s="547">
        <v>271</v>
      </c>
      <c r="E12" s="18"/>
      <c r="F12" s="19"/>
      <c r="G12" s="264"/>
    </row>
    <row r="13" spans="1:27" s="44" customFormat="1" ht="14.5" x14ac:dyDescent="0.35">
      <c r="A13" s="287" t="s">
        <v>1286</v>
      </c>
      <c r="B13" s="41" t="s">
        <v>1275</v>
      </c>
      <c r="C13" s="8">
        <v>52</v>
      </c>
      <c r="D13" s="547">
        <v>756</v>
      </c>
      <c r="E13" s="42"/>
      <c r="F13" s="43" t="s">
        <v>1277</v>
      </c>
      <c r="G13" s="308"/>
    </row>
    <row r="14" spans="1:27" ht="14.5" x14ac:dyDescent="0.35">
      <c r="A14" s="286" t="s">
        <v>357</v>
      </c>
      <c r="B14" s="12"/>
      <c r="C14" s="535" t="s">
        <v>631</v>
      </c>
      <c r="D14" s="547">
        <v>38063</v>
      </c>
      <c r="E14" s="18"/>
      <c r="F14" s="19"/>
      <c r="G14" s="264"/>
    </row>
    <row r="15" spans="1:27" ht="14.5" x14ac:dyDescent="0.35">
      <c r="A15" s="553" t="s">
        <v>1287</v>
      </c>
      <c r="B15" s="554"/>
      <c r="C15" s="555" t="s">
        <v>631</v>
      </c>
      <c r="D15" s="556"/>
      <c r="E15" s="557"/>
      <c r="F15" s="490"/>
      <c r="G15" s="558"/>
    </row>
    <row r="16" spans="1:27" thickBot="1" x14ac:dyDescent="0.4">
      <c r="A16" s="559" t="s">
        <v>602</v>
      </c>
      <c r="B16" s="570"/>
      <c r="C16" s="560" t="s">
        <v>631</v>
      </c>
      <c r="D16" s="571">
        <v>332626</v>
      </c>
      <c r="E16" s="561"/>
      <c r="F16" s="562"/>
      <c r="G16" s="266"/>
    </row>
    <row r="17" spans="1:7" ht="14.5" x14ac:dyDescent="0.35">
      <c r="A17" s="563" t="s">
        <v>1288</v>
      </c>
      <c r="B17" s="564"/>
      <c r="C17" s="565"/>
      <c r="D17" s="566"/>
      <c r="E17" s="567"/>
      <c r="F17" s="568"/>
      <c r="G17" s="569" t="s">
        <v>1289</v>
      </c>
    </row>
    <row r="18" spans="1:7" ht="29.5" thickBot="1" x14ac:dyDescent="0.4">
      <c r="A18" s="537" t="s">
        <v>1290</v>
      </c>
      <c r="B18" s="288"/>
      <c r="C18" s="536" t="s">
        <v>631</v>
      </c>
      <c r="D18" s="552">
        <v>332626</v>
      </c>
      <c r="E18" s="289"/>
      <c r="F18" s="278"/>
      <c r="G18" s="266" t="s">
        <v>1291</v>
      </c>
    </row>
    <row r="19" spans="1:7" ht="14.5" x14ac:dyDescent="0.35">
      <c r="A19" s="548"/>
      <c r="B19" s="548"/>
      <c r="C19" s="549"/>
      <c r="D19" s="9"/>
      <c r="E19" s="550"/>
      <c r="F19" s="551"/>
    </row>
    <row r="20" spans="1:7" ht="14.5" x14ac:dyDescent="0.35">
      <c r="A20" s="548"/>
      <c r="B20" s="548"/>
      <c r="C20" s="549"/>
      <c r="D20" s="9"/>
      <c r="E20" s="550"/>
      <c r="F20" s="551"/>
    </row>
    <row r="21" spans="1:7" ht="14.25" customHeight="1" x14ac:dyDescent="0.35">
      <c r="A21" s="9"/>
      <c r="B21" s="9"/>
      <c r="C21" s="9"/>
      <c r="D21" s="9"/>
      <c r="E21" s="10"/>
      <c r="F21" s="10"/>
    </row>
    <row r="22" spans="1:7" ht="14.25" customHeight="1" x14ac:dyDescent="0.35">
      <c r="A22" s="9"/>
      <c r="B22" s="9"/>
      <c r="C22" s="9"/>
      <c r="D22" s="9"/>
      <c r="E22" s="10"/>
      <c r="F22" s="10"/>
    </row>
    <row r="23" spans="1:7" ht="14.25" customHeight="1" x14ac:dyDescent="0.35">
      <c r="A23" s="9"/>
      <c r="B23" s="9"/>
      <c r="C23" s="9"/>
      <c r="D23" s="9"/>
      <c r="E23" s="10"/>
      <c r="F23" s="10"/>
    </row>
    <row r="24" spans="1:7" ht="14.25" customHeight="1" x14ac:dyDescent="0.35">
      <c r="A24" s="9"/>
      <c r="B24" s="9"/>
      <c r="C24" s="9"/>
      <c r="D24" s="9"/>
      <c r="E24" s="10"/>
      <c r="F24" s="10"/>
    </row>
    <row r="25" spans="1:7" ht="14.25" customHeight="1" x14ac:dyDescent="0.35">
      <c r="A25" s="9"/>
      <c r="B25" s="9"/>
      <c r="C25" s="9"/>
      <c r="D25" s="9"/>
      <c r="E25" s="10"/>
      <c r="F25" s="10"/>
    </row>
    <row r="26" spans="1:7" ht="14.25" customHeight="1" x14ac:dyDescent="0.35">
      <c r="A26" s="9"/>
      <c r="B26" s="9"/>
      <c r="C26" s="9"/>
      <c r="D26" s="9"/>
      <c r="E26" s="10"/>
      <c r="F26" s="10"/>
    </row>
    <row r="27" spans="1:7" ht="14.25" customHeight="1" x14ac:dyDescent="0.35">
      <c r="A27" s="9"/>
      <c r="B27" s="9"/>
      <c r="C27" s="9"/>
      <c r="D27" s="9"/>
      <c r="E27" s="10"/>
      <c r="F27" s="10"/>
    </row>
    <row r="28" spans="1:7" ht="14.25" customHeight="1" x14ac:dyDescent="0.35">
      <c r="A28" s="9"/>
      <c r="B28" s="9"/>
      <c r="C28" s="9"/>
      <c r="D28" s="9"/>
      <c r="E28" s="10"/>
      <c r="F28" s="10"/>
    </row>
    <row r="29" spans="1:7" ht="14.25" customHeight="1" x14ac:dyDescent="0.35">
      <c r="A29" s="9"/>
      <c r="B29" s="9"/>
      <c r="C29" s="9"/>
      <c r="D29" s="9"/>
      <c r="E29" s="10"/>
      <c r="F29" s="10"/>
    </row>
    <row r="30" spans="1:7" ht="14.25" customHeight="1" x14ac:dyDescent="0.35">
      <c r="A30" s="9"/>
      <c r="B30" s="9"/>
      <c r="C30" s="9"/>
      <c r="D30" s="9"/>
      <c r="E30" s="10"/>
      <c r="F30" s="10"/>
    </row>
    <row r="31" spans="1:7" ht="14.25" customHeight="1" x14ac:dyDescent="0.35">
      <c r="A31" s="9"/>
      <c r="B31" s="9"/>
      <c r="C31" s="9"/>
      <c r="D31" s="9"/>
      <c r="E31" s="10"/>
      <c r="F31" s="10"/>
    </row>
    <row r="32" spans="1:7" ht="14.25" customHeight="1" x14ac:dyDescent="0.35">
      <c r="A32" s="9"/>
      <c r="B32" s="9"/>
      <c r="C32" s="9"/>
      <c r="D32" s="9"/>
      <c r="E32" s="10"/>
      <c r="F32" s="10"/>
    </row>
    <row r="33" spans="1:6" ht="14.25" customHeight="1" x14ac:dyDescent="0.35">
      <c r="A33" s="9"/>
      <c r="B33" s="9"/>
      <c r="C33" s="9"/>
      <c r="D33" s="9"/>
      <c r="E33" s="10"/>
      <c r="F33" s="10"/>
    </row>
    <row r="34" spans="1:6" ht="14.25" customHeight="1" x14ac:dyDescent="0.35">
      <c r="A34" s="9"/>
      <c r="B34" s="9"/>
      <c r="C34" s="9"/>
      <c r="D34" s="9"/>
      <c r="E34" s="10"/>
      <c r="F34" s="10"/>
    </row>
    <row r="35" spans="1:6" ht="14.25" customHeight="1" x14ac:dyDescent="0.35">
      <c r="A35" s="9"/>
      <c r="B35" s="9"/>
      <c r="C35" s="9"/>
      <c r="D35" s="9"/>
      <c r="E35" s="10"/>
      <c r="F35" s="10"/>
    </row>
    <row r="36" spans="1:6" ht="14.25" customHeight="1" x14ac:dyDescent="0.35">
      <c r="A36" s="9"/>
      <c r="B36" s="9"/>
      <c r="C36" s="9"/>
      <c r="D36" s="9"/>
      <c r="E36" s="10"/>
      <c r="F36" s="10"/>
    </row>
    <row r="37" spans="1:6" ht="14.25" customHeight="1" x14ac:dyDescent="0.35">
      <c r="A37" s="9"/>
      <c r="B37" s="9"/>
      <c r="C37" s="9"/>
      <c r="D37" s="9"/>
      <c r="E37" s="10"/>
      <c r="F37" s="10"/>
    </row>
    <row r="38" spans="1:6" ht="14.25" customHeight="1" x14ac:dyDescent="0.35">
      <c r="A38" s="9"/>
      <c r="B38" s="9"/>
      <c r="C38" s="9"/>
      <c r="D38" s="9"/>
      <c r="E38" s="10"/>
      <c r="F38" s="10"/>
    </row>
    <row r="39" spans="1:6" ht="14.25" customHeight="1" x14ac:dyDescent="0.35">
      <c r="A39" s="9"/>
      <c r="B39" s="9"/>
      <c r="C39" s="9"/>
      <c r="D39" s="9"/>
      <c r="E39" s="10"/>
      <c r="F39" s="10"/>
    </row>
    <row r="40" spans="1:6" ht="14.25" customHeight="1" x14ac:dyDescent="0.35">
      <c r="A40" s="9"/>
      <c r="B40" s="9"/>
      <c r="C40" s="9"/>
      <c r="D40" s="9"/>
      <c r="E40" s="10"/>
      <c r="F40" s="10"/>
    </row>
    <row r="41" spans="1:6" ht="14.25" customHeight="1" x14ac:dyDescent="0.35">
      <c r="A41" s="9"/>
      <c r="B41" s="9"/>
      <c r="C41" s="9"/>
      <c r="D41" s="9"/>
      <c r="E41" s="10"/>
      <c r="F41" s="10"/>
    </row>
    <row r="42" spans="1:6" ht="14.25" customHeight="1" x14ac:dyDescent="0.35">
      <c r="A42" s="9"/>
      <c r="B42" s="9"/>
      <c r="C42" s="9"/>
      <c r="D42" s="9"/>
      <c r="E42" s="10"/>
      <c r="F42" s="10"/>
    </row>
    <row r="43" spans="1:6" ht="14.25" customHeight="1" x14ac:dyDescent="0.35">
      <c r="A43" s="9"/>
      <c r="B43" s="9"/>
      <c r="C43" s="9"/>
      <c r="D43" s="9"/>
      <c r="E43" s="10"/>
      <c r="F43" s="10"/>
    </row>
    <row r="44" spans="1:6" ht="14.25" customHeight="1" x14ac:dyDescent="0.35">
      <c r="A44" s="9"/>
      <c r="B44" s="9"/>
      <c r="C44" s="9"/>
      <c r="D44" s="9"/>
      <c r="E44" s="10"/>
      <c r="F44" s="10"/>
    </row>
    <row r="45" spans="1:6" ht="14.25" customHeight="1" x14ac:dyDescent="0.35">
      <c r="A45" s="9"/>
      <c r="B45" s="9"/>
      <c r="C45" s="9"/>
      <c r="D45" s="9"/>
      <c r="E45" s="10"/>
      <c r="F45" s="10"/>
    </row>
    <row r="46" spans="1:6" ht="14.25" customHeight="1" x14ac:dyDescent="0.35">
      <c r="A46" s="9"/>
      <c r="B46" s="9"/>
      <c r="C46" s="9"/>
      <c r="D46" s="9"/>
      <c r="E46" s="10"/>
      <c r="F46" s="10"/>
    </row>
    <row r="47" spans="1:6" ht="14.25" customHeight="1" x14ac:dyDescent="0.35">
      <c r="A47" s="9"/>
      <c r="B47" s="9"/>
      <c r="C47" s="9"/>
      <c r="D47" s="9"/>
      <c r="E47" s="10"/>
      <c r="F47" s="10"/>
    </row>
    <row r="48" spans="1:6" ht="14.25" customHeight="1" x14ac:dyDescent="0.35">
      <c r="A48" s="9"/>
      <c r="B48" s="9"/>
      <c r="C48" s="9"/>
      <c r="D48" s="9"/>
      <c r="E48" s="10"/>
      <c r="F48" s="10"/>
    </row>
    <row r="49" spans="1:6" ht="14.25" customHeight="1" x14ac:dyDescent="0.35">
      <c r="A49" s="9"/>
      <c r="B49" s="9"/>
      <c r="C49" s="9"/>
      <c r="D49" s="9"/>
      <c r="E49" s="10"/>
      <c r="F49" s="10"/>
    </row>
    <row r="50" spans="1:6" ht="14.25" customHeight="1" x14ac:dyDescent="0.35">
      <c r="A50" s="9"/>
      <c r="B50" s="9"/>
      <c r="C50" s="9"/>
      <c r="D50" s="9"/>
      <c r="E50" s="10"/>
      <c r="F50" s="10"/>
    </row>
    <row r="51" spans="1:6" ht="14.25" customHeight="1" x14ac:dyDescent="0.35">
      <c r="A51" s="9"/>
      <c r="B51" s="9"/>
      <c r="C51" s="9"/>
      <c r="D51" s="9"/>
      <c r="E51" s="10"/>
      <c r="F51" s="10"/>
    </row>
    <row r="52" spans="1:6" ht="14.25" customHeight="1" x14ac:dyDescent="0.35">
      <c r="A52" s="9"/>
      <c r="B52" s="9"/>
      <c r="C52" s="9"/>
      <c r="D52" s="9"/>
      <c r="E52" s="10"/>
      <c r="F52" s="10"/>
    </row>
    <row r="53" spans="1:6" ht="14.25" customHeight="1" x14ac:dyDescent="0.35">
      <c r="A53" s="9"/>
      <c r="B53" s="9"/>
      <c r="C53" s="9"/>
      <c r="D53" s="9"/>
      <c r="E53" s="10"/>
      <c r="F53" s="10"/>
    </row>
    <row r="54" spans="1:6" ht="14.25" customHeight="1" x14ac:dyDescent="0.35">
      <c r="A54" s="9"/>
      <c r="B54" s="9"/>
      <c r="C54" s="9"/>
      <c r="D54" s="9"/>
      <c r="E54" s="10"/>
      <c r="F54" s="10"/>
    </row>
    <row r="55" spans="1:6" ht="14.25" customHeight="1" x14ac:dyDescent="0.35">
      <c r="A55" s="9"/>
      <c r="B55" s="9"/>
      <c r="C55" s="9"/>
      <c r="D55" s="9"/>
      <c r="E55" s="10"/>
      <c r="F55" s="10"/>
    </row>
    <row r="56" spans="1:6" ht="14.25" customHeight="1" x14ac:dyDescent="0.35">
      <c r="A56" s="9"/>
      <c r="B56" s="9"/>
      <c r="C56" s="9"/>
      <c r="D56" s="9"/>
      <c r="E56" s="10"/>
      <c r="F56" s="10"/>
    </row>
    <row r="57" spans="1:6" ht="14.25" customHeight="1" x14ac:dyDescent="0.35">
      <c r="A57" s="9"/>
      <c r="B57" s="9"/>
      <c r="C57" s="9"/>
      <c r="D57" s="9"/>
      <c r="E57" s="10"/>
      <c r="F57" s="10"/>
    </row>
    <row r="58" spans="1:6" ht="14.25" customHeight="1" x14ac:dyDescent="0.35">
      <c r="A58" s="9"/>
      <c r="B58" s="9"/>
      <c r="C58" s="9"/>
      <c r="D58" s="9"/>
      <c r="E58" s="10"/>
      <c r="F58" s="10"/>
    </row>
    <row r="59" spans="1:6" ht="14.25" customHeight="1" x14ac:dyDescent="0.35">
      <c r="A59" s="9"/>
      <c r="B59" s="9"/>
      <c r="C59" s="9"/>
      <c r="D59" s="9"/>
      <c r="E59" s="10"/>
      <c r="F59" s="10"/>
    </row>
    <row r="60" spans="1:6" ht="14.25" customHeight="1" x14ac:dyDescent="0.35">
      <c r="A60" s="9"/>
      <c r="B60" s="9"/>
      <c r="C60" s="9"/>
      <c r="D60" s="9"/>
      <c r="E60" s="10"/>
      <c r="F60" s="10"/>
    </row>
    <row r="61" spans="1:6" ht="14.25" customHeight="1" x14ac:dyDescent="0.35">
      <c r="A61" s="9"/>
      <c r="B61" s="9"/>
      <c r="C61" s="9"/>
      <c r="D61" s="9"/>
      <c r="E61" s="10"/>
      <c r="F61" s="10"/>
    </row>
    <row r="62" spans="1:6" ht="14.25" customHeight="1" x14ac:dyDescent="0.35">
      <c r="A62" s="9"/>
      <c r="B62" s="9"/>
      <c r="C62" s="9"/>
      <c r="D62" s="9"/>
      <c r="E62" s="10"/>
      <c r="F62" s="10"/>
    </row>
    <row r="63" spans="1:6" ht="14.25" customHeight="1" x14ac:dyDescent="0.35">
      <c r="A63" s="9"/>
      <c r="B63" s="9"/>
      <c r="C63" s="9"/>
      <c r="D63" s="9"/>
      <c r="E63" s="10"/>
      <c r="F63" s="10"/>
    </row>
    <row r="64" spans="1:6" ht="14.25" customHeight="1" x14ac:dyDescent="0.35">
      <c r="A64" s="9"/>
      <c r="B64" s="9"/>
      <c r="C64" s="9"/>
      <c r="D64" s="9"/>
      <c r="E64" s="10"/>
      <c r="F64" s="10"/>
    </row>
    <row r="65" spans="1:6" ht="14.25" customHeight="1" x14ac:dyDescent="0.35">
      <c r="A65" s="9"/>
      <c r="B65" s="9"/>
      <c r="C65" s="9"/>
      <c r="D65" s="9"/>
      <c r="E65" s="10"/>
      <c r="F65" s="10"/>
    </row>
    <row r="66" spans="1:6" ht="14.25" customHeight="1" x14ac:dyDescent="0.35">
      <c r="A66" s="9"/>
      <c r="B66" s="9"/>
      <c r="C66" s="9"/>
      <c r="D66" s="9"/>
      <c r="E66" s="10"/>
      <c r="F66" s="10"/>
    </row>
    <row r="67" spans="1:6" ht="14.25" customHeight="1" x14ac:dyDescent="0.35">
      <c r="A67" s="9"/>
      <c r="B67" s="9"/>
      <c r="C67" s="9"/>
      <c r="D67" s="9"/>
      <c r="E67" s="10"/>
      <c r="F67" s="10"/>
    </row>
    <row r="68" spans="1:6" ht="14.25" customHeight="1" x14ac:dyDescent="0.35">
      <c r="A68" s="9"/>
      <c r="B68" s="9"/>
      <c r="C68" s="9"/>
      <c r="D68" s="9"/>
      <c r="E68" s="10"/>
      <c r="F68" s="10"/>
    </row>
    <row r="69" spans="1:6" ht="14.25" customHeight="1" x14ac:dyDescent="0.35">
      <c r="A69" s="9"/>
      <c r="B69" s="9"/>
      <c r="C69" s="9"/>
      <c r="D69" s="9"/>
      <c r="E69" s="10"/>
      <c r="F69" s="10"/>
    </row>
    <row r="70" spans="1:6" ht="14.25" customHeight="1" x14ac:dyDescent="0.35">
      <c r="A70" s="9"/>
      <c r="B70" s="9"/>
      <c r="C70" s="9"/>
      <c r="D70" s="9"/>
      <c r="E70" s="10"/>
      <c r="F70" s="10"/>
    </row>
    <row r="71" spans="1:6" ht="14.25" customHeight="1" x14ac:dyDescent="0.35">
      <c r="A71" s="9"/>
      <c r="B71" s="9"/>
      <c r="C71" s="9"/>
      <c r="D71" s="9"/>
      <c r="E71" s="10"/>
      <c r="F71" s="10"/>
    </row>
    <row r="72" spans="1:6" ht="14.25" customHeight="1" x14ac:dyDescent="0.35">
      <c r="A72" s="9"/>
      <c r="B72" s="9"/>
      <c r="C72" s="9"/>
      <c r="D72" s="9"/>
      <c r="E72" s="10"/>
      <c r="F72" s="10"/>
    </row>
    <row r="73" spans="1:6" ht="14.25" customHeight="1" x14ac:dyDescent="0.35">
      <c r="A73" s="9"/>
      <c r="B73" s="9"/>
      <c r="C73" s="9"/>
      <c r="D73" s="9"/>
      <c r="E73" s="10"/>
      <c r="F73" s="10"/>
    </row>
    <row r="74" spans="1:6" ht="14.25" customHeight="1" x14ac:dyDescent="0.35">
      <c r="A74" s="9"/>
      <c r="B74" s="9"/>
      <c r="C74" s="9"/>
      <c r="D74" s="9"/>
      <c r="E74" s="10"/>
      <c r="F74" s="10"/>
    </row>
    <row r="75" spans="1:6" ht="14.25" customHeight="1" x14ac:dyDescent="0.35">
      <c r="A75" s="9"/>
      <c r="B75" s="9"/>
      <c r="C75" s="9"/>
      <c r="D75" s="9"/>
      <c r="E75" s="10"/>
      <c r="F75" s="10"/>
    </row>
    <row r="76" spans="1:6" ht="14.25" customHeight="1" x14ac:dyDescent="0.35">
      <c r="A76" s="9"/>
      <c r="B76" s="9"/>
      <c r="C76" s="9"/>
      <c r="D76" s="9"/>
      <c r="E76" s="10"/>
      <c r="F76" s="10"/>
    </row>
    <row r="77" spans="1:6" ht="14.25" customHeight="1" x14ac:dyDescent="0.35">
      <c r="A77" s="9"/>
      <c r="B77" s="9"/>
      <c r="C77" s="9"/>
      <c r="D77" s="9"/>
      <c r="E77" s="10"/>
      <c r="F77" s="10"/>
    </row>
    <row r="78" spans="1:6" ht="14.25" customHeight="1" x14ac:dyDescent="0.35">
      <c r="A78" s="9"/>
      <c r="B78" s="9"/>
      <c r="C78" s="9"/>
      <c r="D78" s="9"/>
      <c r="E78" s="10"/>
      <c r="F78" s="10"/>
    </row>
    <row r="79" spans="1:6" ht="14.25" customHeight="1" x14ac:dyDescent="0.35">
      <c r="A79" s="9"/>
      <c r="B79" s="9"/>
      <c r="C79" s="9"/>
      <c r="D79" s="9"/>
      <c r="E79" s="10"/>
      <c r="F79" s="10"/>
    </row>
    <row r="80" spans="1:6" ht="14.25" customHeight="1" x14ac:dyDescent="0.35">
      <c r="A80" s="9"/>
      <c r="B80" s="9"/>
      <c r="C80" s="9"/>
      <c r="D80" s="9"/>
      <c r="E80" s="10"/>
      <c r="F80" s="10"/>
    </row>
    <row r="81" spans="1:6" ht="14.25" customHeight="1" x14ac:dyDescent="0.35">
      <c r="A81" s="9"/>
      <c r="B81" s="9"/>
      <c r="C81" s="9"/>
      <c r="D81" s="9"/>
      <c r="E81" s="10"/>
      <c r="F81" s="10"/>
    </row>
    <row r="82" spans="1:6" ht="14.25" customHeight="1" x14ac:dyDescent="0.35">
      <c r="A82" s="9"/>
      <c r="B82" s="9"/>
      <c r="C82" s="9"/>
      <c r="D82" s="9"/>
      <c r="E82" s="10"/>
      <c r="F82" s="10"/>
    </row>
    <row r="83" spans="1:6" ht="14.25" customHeight="1" x14ac:dyDescent="0.35">
      <c r="A83" s="9"/>
      <c r="B83" s="9"/>
      <c r="C83" s="9"/>
      <c r="D83" s="9"/>
      <c r="E83" s="10"/>
      <c r="F83" s="10"/>
    </row>
    <row r="84" spans="1:6" ht="14.25" customHeight="1" x14ac:dyDescent="0.35">
      <c r="A84" s="9"/>
      <c r="B84" s="9"/>
      <c r="C84" s="9"/>
      <c r="D84" s="9"/>
      <c r="E84" s="10"/>
      <c r="F84" s="10"/>
    </row>
    <row r="85" spans="1:6" ht="14.25" customHeight="1" x14ac:dyDescent="0.35">
      <c r="A85" s="9"/>
      <c r="B85" s="9"/>
      <c r="C85" s="9"/>
      <c r="D85" s="9"/>
      <c r="E85" s="10"/>
      <c r="F85" s="10"/>
    </row>
    <row r="86" spans="1:6" ht="14.25" customHeight="1" x14ac:dyDescent="0.35">
      <c r="A86" s="9"/>
      <c r="B86" s="9"/>
      <c r="C86" s="9"/>
      <c r="D86" s="9"/>
      <c r="E86" s="10"/>
      <c r="F86" s="10"/>
    </row>
    <row r="87" spans="1:6" ht="14.25" customHeight="1" x14ac:dyDescent="0.35">
      <c r="A87" s="9"/>
      <c r="B87" s="9"/>
      <c r="C87" s="9"/>
      <c r="D87" s="9"/>
      <c r="E87" s="10"/>
      <c r="F87" s="10"/>
    </row>
    <row r="88" spans="1:6" ht="14.25" customHeight="1" x14ac:dyDescent="0.35">
      <c r="A88" s="9"/>
      <c r="B88" s="9"/>
      <c r="C88" s="9"/>
      <c r="D88" s="9"/>
      <c r="E88" s="10"/>
      <c r="F88" s="10"/>
    </row>
    <row r="89" spans="1:6" ht="14.25" customHeight="1" x14ac:dyDescent="0.35">
      <c r="A89" s="9"/>
      <c r="B89" s="9"/>
      <c r="C89" s="9"/>
      <c r="D89" s="9"/>
      <c r="E89" s="10"/>
      <c r="F89" s="10"/>
    </row>
    <row r="90" spans="1:6" ht="14.25" customHeight="1" x14ac:dyDescent="0.35">
      <c r="A90" s="9"/>
      <c r="B90" s="9"/>
      <c r="C90" s="9"/>
      <c r="D90" s="9"/>
      <c r="E90" s="10"/>
      <c r="F90" s="10"/>
    </row>
    <row r="91" spans="1:6" ht="14.25" customHeight="1" x14ac:dyDescent="0.35">
      <c r="A91" s="9"/>
      <c r="B91" s="9"/>
      <c r="C91" s="9"/>
      <c r="D91" s="9"/>
      <c r="E91" s="10"/>
      <c r="F91" s="10"/>
    </row>
    <row r="92" spans="1:6" ht="14.25" customHeight="1" x14ac:dyDescent="0.35">
      <c r="A92" s="9"/>
      <c r="B92" s="9"/>
      <c r="C92" s="9"/>
      <c r="D92" s="9"/>
      <c r="E92" s="10"/>
      <c r="F92" s="10"/>
    </row>
    <row r="93" spans="1:6" ht="14.25" customHeight="1" x14ac:dyDescent="0.35">
      <c r="A93" s="9"/>
      <c r="B93" s="9"/>
      <c r="C93" s="9"/>
      <c r="D93" s="9"/>
      <c r="E93" s="10"/>
      <c r="F93" s="10"/>
    </row>
    <row r="94" spans="1:6" ht="14.25" customHeight="1" x14ac:dyDescent="0.35">
      <c r="A94" s="9"/>
      <c r="B94" s="9"/>
      <c r="C94" s="9"/>
      <c r="D94" s="9"/>
      <c r="E94" s="10"/>
      <c r="F94" s="10"/>
    </row>
    <row r="95" spans="1:6" ht="14.25" customHeight="1" x14ac:dyDescent="0.35">
      <c r="A95" s="9"/>
      <c r="B95" s="9"/>
      <c r="C95" s="9"/>
      <c r="D95" s="9"/>
      <c r="E95" s="10"/>
      <c r="F95" s="10"/>
    </row>
    <row r="96" spans="1:6" ht="14.25" customHeight="1" x14ac:dyDescent="0.35">
      <c r="A96" s="9"/>
      <c r="B96" s="9"/>
      <c r="C96" s="9"/>
      <c r="D96" s="9"/>
      <c r="E96" s="10"/>
      <c r="F96" s="10"/>
    </row>
    <row r="97" spans="1:6" ht="14.25" customHeight="1" x14ac:dyDescent="0.35">
      <c r="A97" s="9"/>
      <c r="B97" s="9"/>
      <c r="C97" s="9"/>
      <c r="D97" s="9"/>
      <c r="E97" s="10"/>
      <c r="F97" s="10"/>
    </row>
    <row r="98" spans="1:6" ht="14.25" customHeight="1" x14ac:dyDescent="0.35">
      <c r="A98" s="9"/>
      <c r="B98" s="9"/>
      <c r="C98" s="9"/>
      <c r="D98" s="9"/>
      <c r="E98" s="10"/>
      <c r="F98" s="10"/>
    </row>
    <row r="99" spans="1:6" ht="14.25" customHeight="1" x14ac:dyDescent="0.35">
      <c r="A99" s="9"/>
      <c r="B99" s="9"/>
      <c r="C99" s="9"/>
      <c r="D99" s="9"/>
      <c r="E99" s="10"/>
      <c r="F99" s="10"/>
    </row>
    <row r="100" spans="1:6" ht="14.25" customHeight="1" x14ac:dyDescent="0.35">
      <c r="A100" s="9"/>
      <c r="B100" s="9"/>
      <c r="C100" s="9"/>
      <c r="D100" s="9"/>
      <c r="E100" s="10"/>
      <c r="F100" s="10"/>
    </row>
    <row r="101" spans="1:6" ht="14.25" customHeight="1" x14ac:dyDescent="0.35">
      <c r="A101" s="9"/>
      <c r="B101" s="9"/>
      <c r="C101" s="9"/>
      <c r="D101" s="9"/>
      <c r="E101" s="10"/>
      <c r="F101" s="10"/>
    </row>
    <row r="102" spans="1:6" ht="14.25" customHeight="1" x14ac:dyDescent="0.35">
      <c r="A102" s="9"/>
      <c r="B102" s="9"/>
      <c r="C102" s="9"/>
      <c r="D102" s="9"/>
      <c r="E102" s="10"/>
      <c r="F102" s="10"/>
    </row>
    <row r="103" spans="1:6" ht="14.25" customHeight="1" x14ac:dyDescent="0.35">
      <c r="A103" s="9"/>
      <c r="B103" s="9"/>
      <c r="C103" s="9"/>
      <c r="D103" s="9"/>
      <c r="E103" s="10"/>
      <c r="F103" s="10"/>
    </row>
    <row r="104" spans="1:6" ht="14.25" customHeight="1" x14ac:dyDescent="0.35">
      <c r="A104" s="9"/>
      <c r="B104" s="9"/>
      <c r="C104" s="9"/>
      <c r="D104" s="9"/>
      <c r="E104" s="10"/>
      <c r="F104" s="10"/>
    </row>
    <row r="105" spans="1:6" ht="14.25" customHeight="1" x14ac:dyDescent="0.35">
      <c r="A105" s="9"/>
      <c r="B105" s="9"/>
      <c r="C105" s="9"/>
      <c r="D105" s="9"/>
      <c r="E105" s="10"/>
      <c r="F105" s="10"/>
    </row>
    <row r="106" spans="1:6" ht="14.25" customHeight="1" x14ac:dyDescent="0.35">
      <c r="A106" s="9"/>
      <c r="B106" s="9"/>
      <c r="C106" s="9"/>
      <c r="D106" s="9"/>
      <c r="E106" s="10"/>
      <c r="F106" s="10"/>
    </row>
    <row r="107" spans="1:6" ht="14.25" customHeight="1" x14ac:dyDescent="0.35">
      <c r="A107" s="9"/>
      <c r="B107" s="9"/>
      <c r="C107" s="9"/>
      <c r="D107" s="9"/>
      <c r="E107" s="10"/>
      <c r="F107" s="10"/>
    </row>
    <row r="108" spans="1:6" ht="14.25" customHeight="1" x14ac:dyDescent="0.35">
      <c r="A108" s="9"/>
      <c r="B108" s="9"/>
      <c r="C108" s="9"/>
      <c r="D108" s="9"/>
      <c r="E108" s="10"/>
      <c r="F108" s="10"/>
    </row>
    <row r="109" spans="1:6" ht="14.25" customHeight="1" x14ac:dyDescent="0.35">
      <c r="A109" s="9"/>
      <c r="B109" s="9"/>
      <c r="C109" s="9"/>
      <c r="D109" s="9"/>
      <c r="E109" s="10"/>
      <c r="F109" s="10"/>
    </row>
    <row r="110" spans="1:6" ht="14.25" customHeight="1" x14ac:dyDescent="0.35">
      <c r="A110" s="9"/>
      <c r="B110" s="9"/>
      <c r="C110" s="9"/>
      <c r="D110" s="9"/>
      <c r="E110" s="10"/>
      <c r="F110" s="10"/>
    </row>
    <row r="111" spans="1:6" ht="14.25" customHeight="1" x14ac:dyDescent="0.35">
      <c r="A111" s="9"/>
      <c r="B111" s="9"/>
      <c r="C111" s="9"/>
      <c r="D111" s="9"/>
      <c r="E111" s="10"/>
      <c r="F111" s="10"/>
    </row>
    <row r="112" spans="1:6" ht="14.25" customHeight="1" x14ac:dyDescent="0.35">
      <c r="A112" s="9"/>
      <c r="B112" s="9"/>
      <c r="C112" s="9"/>
      <c r="D112" s="9"/>
      <c r="E112" s="10"/>
      <c r="F112" s="10"/>
    </row>
    <row r="113" spans="1:6" ht="14.25" customHeight="1" x14ac:dyDescent="0.35">
      <c r="A113" s="9"/>
      <c r="B113" s="9"/>
      <c r="C113" s="9"/>
      <c r="D113" s="9"/>
      <c r="E113" s="10"/>
      <c r="F113" s="10"/>
    </row>
    <row r="114" spans="1:6" ht="14.25" customHeight="1" x14ac:dyDescent="0.35">
      <c r="A114" s="9"/>
      <c r="B114" s="9"/>
      <c r="C114" s="9"/>
      <c r="D114" s="9"/>
      <c r="E114" s="10"/>
      <c r="F114" s="10"/>
    </row>
    <row r="115" spans="1:6" ht="14.25" customHeight="1" x14ac:dyDescent="0.35">
      <c r="A115" s="9"/>
      <c r="B115" s="9"/>
      <c r="C115" s="9"/>
      <c r="D115" s="9"/>
      <c r="E115" s="10"/>
      <c r="F115" s="10"/>
    </row>
    <row r="116" spans="1:6" ht="14.25" customHeight="1" x14ac:dyDescent="0.35">
      <c r="A116" s="9"/>
      <c r="B116" s="9"/>
      <c r="C116" s="9"/>
      <c r="D116" s="9"/>
      <c r="E116" s="10"/>
      <c r="F116" s="10"/>
    </row>
    <row r="117" spans="1:6" ht="14.25" customHeight="1" x14ac:dyDescent="0.35">
      <c r="A117" s="9"/>
      <c r="B117" s="9"/>
      <c r="C117" s="9"/>
      <c r="D117" s="9"/>
      <c r="E117" s="10"/>
      <c r="F117" s="10"/>
    </row>
    <row r="118" spans="1:6" ht="14.25" customHeight="1" x14ac:dyDescent="0.35">
      <c r="A118" s="9"/>
      <c r="B118" s="9"/>
      <c r="C118" s="9"/>
      <c r="D118" s="9"/>
      <c r="E118" s="10"/>
      <c r="F118" s="10"/>
    </row>
    <row r="119" spans="1:6" ht="14.25" customHeight="1" x14ac:dyDescent="0.35">
      <c r="A119" s="9"/>
      <c r="B119" s="9"/>
      <c r="C119" s="9"/>
      <c r="D119" s="9"/>
      <c r="E119" s="10"/>
      <c r="F119" s="10"/>
    </row>
    <row r="120" spans="1:6" ht="14.25" customHeight="1" x14ac:dyDescent="0.35">
      <c r="A120" s="9"/>
      <c r="B120" s="9"/>
      <c r="C120" s="9"/>
      <c r="D120" s="9"/>
      <c r="E120" s="10"/>
      <c r="F120" s="10"/>
    </row>
    <row r="121" spans="1:6" ht="14.25" customHeight="1" x14ac:dyDescent="0.35">
      <c r="A121" s="9"/>
      <c r="B121" s="9"/>
      <c r="C121" s="9"/>
      <c r="D121" s="9"/>
      <c r="E121" s="10"/>
      <c r="F121" s="10"/>
    </row>
    <row r="122" spans="1:6" ht="14.25" customHeight="1" x14ac:dyDescent="0.35">
      <c r="A122" s="9"/>
      <c r="B122" s="9"/>
      <c r="C122" s="9"/>
      <c r="D122" s="9"/>
      <c r="E122" s="10"/>
      <c r="F122" s="10"/>
    </row>
    <row r="123" spans="1:6" ht="14.25" customHeight="1" x14ac:dyDescent="0.35">
      <c r="A123" s="9"/>
      <c r="B123" s="9"/>
      <c r="C123" s="9"/>
      <c r="D123" s="9"/>
      <c r="E123" s="10"/>
      <c r="F123" s="10"/>
    </row>
    <row r="124" spans="1:6" ht="14.25" customHeight="1" x14ac:dyDescent="0.35">
      <c r="A124" s="9"/>
      <c r="B124" s="9"/>
      <c r="C124" s="9"/>
      <c r="D124" s="9"/>
      <c r="E124" s="10"/>
      <c r="F124" s="10"/>
    </row>
    <row r="125" spans="1:6" ht="14.25" customHeight="1" x14ac:dyDescent="0.35">
      <c r="A125" s="9"/>
      <c r="B125" s="9"/>
      <c r="C125" s="9"/>
      <c r="D125" s="9"/>
      <c r="E125" s="10"/>
      <c r="F125" s="10"/>
    </row>
    <row r="126" spans="1:6" ht="14.25" customHeight="1" x14ac:dyDescent="0.35">
      <c r="A126" s="9"/>
      <c r="B126" s="9"/>
      <c r="C126" s="9"/>
      <c r="D126" s="9"/>
      <c r="E126" s="10"/>
      <c r="F126" s="10"/>
    </row>
    <row r="127" spans="1:6" ht="14.25" customHeight="1" x14ac:dyDescent="0.35">
      <c r="A127" s="9"/>
      <c r="B127" s="9"/>
      <c r="C127" s="9"/>
      <c r="D127" s="9"/>
      <c r="E127" s="10"/>
      <c r="F127" s="10"/>
    </row>
    <row r="128" spans="1:6" ht="14.25" customHeight="1" x14ac:dyDescent="0.35">
      <c r="A128" s="9"/>
      <c r="B128" s="9"/>
      <c r="C128" s="9"/>
      <c r="D128" s="9"/>
      <c r="E128" s="10"/>
      <c r="F128" s="10"/>
    </row>
    <row r="129" spans="1:6" ht="14.25" customHeight="1" x14ac:dyDescent="0.35">
      <c r="A129" s="9"/>
      <c r="B129" s="9"/>
      <c r="C129" s="9"/>
      <c r="D129" s="9"/>
      <c r="E129" s="10"/>
      <c r="F129" s="10"/>
    </row>
    <row r="130" spans="1:6" ht="14.25" customHeight="1" x14ac:dyDescent="0.35">
      <c r="A130" s="9"/>
      <c r="B130" s="9"/>
      <c r="C130" s="9"/>
      <c r="D130" s="9"/>
      <c r="E130" s="10"/>
      <c r="F130" s="10"/>
    </row>
    <row r="131" spans="1:6" ht="14.25" customHeight="1" x14ac:dyDescent="0.35">
      <c r="A131" s="9"/>
      <c r="B131" s="9"/>
      <c r="C131" s="9"/>
      <c r="D131" s="9"/>
      <c r="E131" s="10"/>
      <c r="F131" s="10"/>
    </row>
    <row r="132" spans="1:6" ht="14.25" customHeight="1" x14ac:dyDescent="0.35">
      <c r="A132" s="9"/>
      <c r="B132" s="9"/>
      <c r="C132" s="9"/>
      <c r="D132" s="9"/>
      <c r="E132" s="10"/>
      <c r="F132" s="10"/>
    </row>
    <row r="133" spans="1:6" ht="14.25" customHeight="1" x14ac:dyDescent="0.35">
      <c r="A133" s="9"/>
      <c r="B133" s="9"/>
      <c r="C133" s="9"/>
      <c r="D133" s="9"/>
      <c r="E133" s="10"/>
      <c r="F133" s="10"/>
    </row>
    <row r="134" spans="1:6" ht="14.25" customHeight="1" x14ac:dyDescent="0.35">
      <c r="A134" s="9"/>
      <c r="B134" s="9"/>
      <c r="C134" s="9"/>
      <c r="D134" s="9"/>
      <c r="E134" s="10"/>
      <c r="F134" s="10"/>
    </row>
    <row r="135" spans="1:6" ht="14.25" customHeight="1" x14ac:dyDescent="0.35">
      <c r="A135" s="9"/>
      <c r="B135" s="9"/>
      <c r="C135" s="9"/>
      <c r="D135" s="9"/>
      <c r="E135" s="10"/>
      <c r="F135" s="10"/>
    </row>
    <row r="136" spans="1:6" ht="14.25" customHeight="1" x14ac:dyDescent="0.35">
      <c r="A136" s="9"/>
      <c r="B136" s="9"/>
      <c r="C136" s="9"/>
      <c r="D136" s="9"/>
      <c r="E136" s="10"/>
      <c r="F136" s="10"/>
    </row>
    <row r="137" spans="1:6" ht="14.25" customHeight="1" x14ac:dyDescent="0.35">
      <c r="A137" s="9"/>
      <c r="B137" s="9"/>
      <c r="C137" s="9"/>
      <c r="D137" s="9"/>
      <c r="E137" s="10"/>
      <c r="F137" s="10"/>
    </row>
    <row r="138" spans="1:6" ht="14.25" customHeight="1" x14ac:dyDescent="0.35">
      <c r="A138" s="9"/>
      <c r="B138" s="9"/>
      <c r="C138" s="9"/>
      <c r="D138" s="9"/>
      <c r="E138" s="10"/>
      <c r="F138" s="10"/>
    </row>
    <row r="139" spans="1:6" ht="14.25" customHeight="1" x14ac:dyDescent="0.35">
      <c r="A139" s="9"/>
      <c r="B139" s="9"/>
      <c r="C139" s="9"/>
      <c r="D139" s="9"/>
      <c r="E139" s="10"/>
      <c r="F139" s="10"/>
    </row>
    <row r="140" spans="1:6" ht="14.25" customHeight="1" x14ac:dyDescent="0.35">
      <c r="A140" s="9"/>
      <c r="B140" s="9"/>
      <c r="C140" s="9"/>
      <c r="D140" s="9"/>
      <c r="E140" s="10"/>
      <c r="F140" s="10"/>
    </row>
    <row r="141" spans="1:6" ht="14.25" customHeight="1" x14ac:dyDescent="0.35">
      <c r="A141" s="9"/>
      <c r="B141" s="9"/>
      <c r="C141" s="9"/>
      <c r="D141" s="9"/>
      <c r="E141" s="10"/>
      <c r="F141" s="10"/>
    </row>
    <row r="142" spans="1:6" ht="14.25" customHeight="1" x14ac:dyDescent="0.35">
      <c r="A142" s="9"/>
      <c r="B142" s="9"/>
      <c r="C142" s="9"/>
      <c r="D142" s="9"/>
      <c r="E142" s="10"/>
      <c r="F142" s="10"/>
    </row>
    <row r="143" spans="1:6" ht="14.25" customHeight="1" x14ac:dyDescent="0.35">
      <c r="A143" s="9"/>
      <c r="B143" s="9"/>
      <c r="C143" s="9"/>
      <c r="D143" s="9"/>
      <c r="E143" s="10"/>
      <c r="F143" s="10"/>
    </row>
    <row r="144" spans="1:6" ht="14.25" customHeight="1" x14ac:dyDescent="0.35">
      <c r="A144" s="9"/>
      <c r="B144" s="9"/>
      <c r="C144" s="9"/>
      <c r="D144" s="9"/>
      <c r="E144" s="10"/>
      <c r="F144" s="10"/>
    </row>
    <row r="145" spans="1:6" ht="14.25" customHeight="1" x14ac:dyDescent="0.35">
      <c r="A145" s="9"/>
      <c r="B145" s="9"/>
      <c r="C145" s="9"/>
      <c r="D145" s="9"/>
      <c r="E145" s="10"/>
      <c r="F145" s="10"/>
    </row>
    <row r="146" spans="1:6" ht="14.25" customHeight="1" x14ac:dyDescent="0.35">
      <c r="A146" s="9"/>
      <c r="B146" s="9"/>
      <c r="C146" s="9"/>
      <c r="D146" s="9"/>
      <c r="E146" s="10"/>
      <c r="F146" s="10"/>
    </row>
    <row r="147" spans="1:6" ht="14.25" customHeight="1" x14ac:dyDescent="0.35">
      <c r="A147" s="9"/>
      <c r="B147" s="9"/>
      <c r="C147" s="9"/>
      <c r="D147" s="9"/>
      <c r="E147" s="10"/>
      <c r="F147" s="10"/>
    </row>
    <row r="148" spans="1:6" ht="14.25" customHeight="1" x14ac:dyDescent="0.35">
      <c r="A148" s="9"/>
      <c r="B148" s="9"/>
      <c r="C148" s="9"/>
      <c r="D148" s="9"/>
      <c r="E148" s="10"/>
      <c r="F148" s="10"/>
    </row>
    <row r="149" spans="1:6" ht="14.25" customHeight="1" x14ac:dyDescent="0.35">
      <c r="A149" s="9"/>
      <c r="B149" s="9"/>
      <c r="C149" s="9"/>
      <c r="D149" s="9"/>
      <c r="E149" s="10"/>
      <c r="F149" s="10"/>
    </row>
    <row r="150" spans="1:6" ht="14.25" customHeight="1" x14ac:dyDescent="0.35">
      <c r="A150" s="9"/>
      <c r="B150" s="9"/>
      <c r="C150" s="9"/>
      <c r="D150" s="9"/>
      <c r="E150" s="10"/>
      <c r="F150" s="10"/>
    </row>
    <row r="151" spans="1:6" ht="14.25" customHeight="1" x14ac:dyDescent="0.35">
      <c r="A151" s="9"/>
      <c r="B151" s="9"/>
      <c r="C151" s="9"/>
      <c r="D151" s="9"/>
      <c r="E151" s="10"/>
      <c r="F151" s="10"/>
    </row>
    <row r="152" spans="1:6" ht="14.25" customHeight="1" x14ac:dyDescent="0.35">
      <c r="A152" s="9"/>
      <c r="B152" s="9"/>
      <c r="C152" s="9"/>
      <c r="D152" s="9"/>
      <c r="E152" s="10"/>
      <c r="F152" s="10"/>
    </row>
    <row r="153" spans="1:6" ht="14.25" customHeight="1" x14ac:dyDescent="0.35">
      <c r="A153" s="9"/>
      <c r="B153" s="9"/>
      <c r="C153" s="9"/>
      <c r="D153" s="9"/>
      <c r="E153" s="10"/>
      <c r="F153" s="10"/>
    </row>
    <row r="154" spans="1:6" ht="14.25" customHeight="1" x14ac:dyDescent="0.35">
      <c r="A154" s="9"/>
      <c r="B154" s="9"/>
      <c r="C154" s="9"/>
      <c r="D154" s="9"/>
      <c r="E154" s="10"/>
      <c r="F154" s="10"/>
    </row>
    <row r="155" spans="1:6" ht="14.25" customHeight="1" x14ac:dyDescent="0.35">
      <c r="A155" s="9"/>
      <c r="B155" s="9"/>
      <c r="C155" s="9"/>
      <c r="D155" s="9"/>
      <c r="E155" s="10"/>
      <c r="F155" s="10"/>
    </row>
    <row r="156" spans="1:6" ht="14.25" customHeight="1" x14ac:dyDescent="0.35">
      <c r="A156" s="9"/>
      <c r="B156" s="9"/>
      <c r="C156" s="9"/>
      <c r="D156" s="9"/>
      <c r="E156" s="10"/>
      <c r="F156" s="10"/>
    </row>
    <row r="157" spans="1:6" ht="14.25" customHeight="1" x14ac:dyDescent="0.35">
      <c r="A157" s="9"/>
      <c r="B157" s="9"/>
      <c r="C157" s="9"/>
      <c r="D157" s="9"/>
      <c r="E157" s="10"/>
      <c r="F157" s="10"/>
    </row>
    <row r="158" spans="1:6" ht="14.25" customHeight="1" x14ac:dyDescent="0.35">
      <c r="A158" s="9"/>
      <c r="B158" s="9"/>
      <c r="C158" s="9"/>
      <c r="D158" s="9"/>
      <c r="E158" s="10"/>
      <c r="F158" s="10"/>
    </row>
    <row r="159" spans="1:6" ht="14.25" customHeight="1" x14ac:dyDescent="0.35">
      <c r="A159" s="9"/>
      <c r="B159" s="9"/>
      <c r="C159" s="9"/>
      <c r="D159" s="9"/>
      <c r="E159" s="10"/>
      <c r="F159" s="10"/>
    </row>
    <row r="160" spans="1:6" ht="14.25" customHeight="1" x14ac:dyDescent="0.35">
      <c r="A160" s="9"/>
      <c r="B160" s="9"/>
      <c r="C160" s="9"/>
      <c r="D160" s="9"/>
      <c r="E160" s="10"/>
      <c r="F160" s="10"/>
    </row>
    <row r="161" spans="1:6" ht="14.25" customHeight="1" x14ac:dyDescent="0.35">
      <c r="A161" s="9"/>
      <c r="B161" s="9"/>
      <c r="C161" s="9"/>
      <c r="D161" s="9"/>
      <c r="E161" s="10"/>
      <c r="F161" s="10"/>
    </row>
    <row r="162" spans="1:6" ht="14.25" customHeight="1" x14ac:dyDescent="0.35">
      <c r="A162" s="9"/>
      <c r="B162" s="9"/>
      <c r="C162" s="9"/>
      <c r="D162" s="9"/>
      <c r="E162" s="10"/>
      <c r="F162" s="10"/>
    </row>
    <row r="163" spans="1:6" ht="14.25" customHeight="1" x14ac:dyDescent="0.35">
      <c r="A163" s="9"/>
      <c r="B163" s="9"/>
      <c r="C163" s="9"/>
      <c r="D163" s="9"/>
      <c r="E163" s="10"/>
      <c r="F163" s="10"/>
    </row>
    <row r="164" spans="1:6" ht="14.25" customHeight="1" x14ac:dyDescent="0.35">
      <c r="A164" s="9"/>
      <c r="B164" s="9"/>
      <c r="C164" s="9"/>
      <c r="D164" s="9"/>
      <c r="E164" s="10"/>
      <c r="F164" s="10"/>
    </row>
    <row r="165" spans="1:6" ht="14.25" customHeight="1" x14ac:dyDescent="0.35">
      <c r="A165" s="9"/>
      <c r="B165" s="9"/>
      <c r="C165" s="9"/>
      <c r="D165" s="9"/>
      <c r="E165" s="10"/>
      <c r="F165" s="10"/>
    </row>
    <row r="166" spans="1:6" ht="14.25" customHeight="1" x14ac:dyDescent="0.35">
      <c r="A166" s="9"/>
      <c r="B166" s="9"/>
      <c r="C166" s="9"/>
      <c r="D166" s="9"/>
      <c r="E166" s="10"/>
      <c r="F166" s="10"/>
    </row>
    <row r="167" spans="1:6" ht="14.25" customHeight="1" x14ac:dyDescent="0.35">
      <c r="A167" s="9"/>
      <c r="B167" s="9"/>
      <c r="C167" s="9"/>
      <c r="D167" s="9"/>
      <c r="E167" s="10"/>
      <c r="F167" s="10"/>
    </row>
    <row r="168" spans="1:6" ht="14.25" customHeight="1" x14ac:dyDescent="0.35">
      <c r="A168" s="9"/>
      <c r="B168" s="9"/>
      <c r="C168" s="9"/>
      <c r="D168" s="9"/>
      <c r="E168" s="10"/>
      <c r="F168" s="10"/>
    </row>
    <row r="169" spans="1:6" ht="14.25" customHeight="1" x14ac:dyDescent="0.35">
      <c r="A169" s="9"/>
      <c r="B169" s="9"/>
      <c r="C169" s="9"/>
      <c r="D169" s="9"/>
      <c r="E169" s="10"/>
      <c r="F169" s="10"/>
    </row>
    <row r="170" spans="1:6" ht="14.25" customHeight="1" x14ac:dyDescent="0.35">
      <c r="A170" s="9"/>
      <c r="B170" s="9"/>
      <c r="C170" s="9"/>
      <c r="D170" s="9"/>
      <c r="E170" s="10"/>
      <c r="F170" s="10"/>
    </row>
    <row r="171" spans="1:6" ht="14.25" customHeight="1" x14ac:dyDescent="0.35">
      <c r="A171" s="9"/>
      <c r="B171" s="9"/>
      <c r="C171" s="9"/>
      <c r="D171" s="9"/>
      <c r="E171" s="10"/>
      <c r="F171" s="10"/>
    </row>
    <row r="172" spans="1:6" ht="14.25" customHeight="1" x14ac:dyDescent="0.35">
      <c r="A172" s="9"/>
      <c r="B172" s="9"/>
      <c r="C172" s="9"/>
      <c r="D172" s="9"/>
      <c r="E172" s="10"/>
      <c r="F172" s="10"/>
    </row>
    <row r="173" spans="1:6" ht="14.25" customHeight="1" x14ac:dyDescent="0.35">
      <c r="A173" s="9"/>
      <c r="B173" s="9"/>
      <c r="C173" s="9"/>
      <c r="D173" s="9"/>
      <c r="E173" s="10"/>
      <c r="F173" s="10"/>
    </row>
    <row r="174" spans="1:6" ht="14.25" customHeight="1" x14ac:dyDescent="0.35">
      <c r="A174" s="9"/>
      <c r="B174" s="9"/>
      <c r="C174" s="9"/>
      <c r="D174" s="9"/>
      <c r="E174" s="10"/>
      <c r="F174" s="10"/>
    </row>
    <row r="175" spans="1:6" ht="14.25" customHeight="1" x14ac:dyDescent="0.35">
      <c r="A175" s="9"/>
      <c r="B175" s="9"/>
      <c r="C175" s="9"/>
      <c r="D175" s="9"/>
      <c r="E175" s="10"/>
      <c r="F175" s="10"/>
    </row>
    <row r="176" spans="1:6" ht="14.25" customHeight="1" x14ac:dyDescent="0.35">
      <c r="A176" s="9"/>
      <c r="B176" s="9"/>
      <c r="C176" s="9"/>
      <c r="D176" s="9"/>
      <c r="E176" s="10"/>
      <c r="F176" s="10"/>
    </row>
    <row r="177" spans="1:6" ht="14.25" customHeight="1" x14ac:dyDescent="0.35">
      <c r="A177" s="9"/>
      <c r="B177" s="9"/>
      <c r="C177" s="9"/>
      <c r="D177" s="9"/>
      <c r="E177" s="10"/>
      <c r="F177" s="10"/>
    </row>
    <row r="178" spans="1:6" ht="14.25" customHeight="1" x14ac:dyDescent="0.35">
      <c r="A178" s="9"/>
      <c r="B178" s="9"/>
      <c r="C178" s="9"/>
      <c r="D178" s="9"/>
      <c r="E178" s="10"/>
      <c r="F178" s="10"/>
    </row>
    <row r="179" spans="1:6" ht="14.25" customHeight="1" x14ac:dyDescent="0.35">
      <c r="A179" s="9"/>
      <c r="B179" s="9"/>
      <c r="C179" s="9"/>
      <c r="D179" s="9"/>
      <c r="E179" s="10"/>
      <c r="F179" s="10"/>
    </row>
    <row r="180" spans="1:6" ht="14.25" customHeight="1" x14ac:dyDescent="0.35">
      <c r="A180" s="9"/>
      <c r="B180" s="9"/>
      <c r="C180" s="9"/>
      <c r="D180" s="9"/>
      <c r="E180" s="10"/>
      <c r="F180" s="10"/>
    </row>
    <row r="181" spans="1:6" ht="14.25" customHeight="1" x14ac:dyDescent="0.35">
      <c r="A181" s="9"/>
      <c r="B181" s="9"/>
      <c r="C181" s="9"/>
      <c r="D181" s="9"/>
      <c r="E181" s="10"/>
      <c r="F181" s="10"/>
    </row>
    <row r="182" spans="1:6" ht="14.25" customHeight="1" x14ac:dyDescent="0.35">
      <c r="A182" s="9"/>
      <c r="B182" s="9"/>
      <c r="C182" s="9"/>
      <c r="D182" s="9"/>
      <c r="E182" s="10"/>
      <c r="F182" s="10"/>
    </row>
    <row r="183" spans="1:6" ht="14.25" customHeight="1" x14ac:dyDescent="0.35">
      <c r="A183" s="9"/>
      <c r="B183" s="9"/>
      <c r="C183" s="9"/>
      <c r="D183" s="9"/>
      <c r="E183" s="10"/>
      <c r="F183" s="10"/>
    </row>
    <row r="184" spans="1:6" ht="14.25" customHeight="1" x14ac:dyDescent="0.35">
      <c r="A184" s="9"/>
      <c r="B184" s="9"/>
      <c r="C184" s="9"/>
      <c r="D184" s="9"/>
      <c r="E184" s="10"/>
      <c r="F184" s="10"/>
    </row>
    <row r="185" spans="1:6" ht="14.25" customHeight="1" x14ac:dyDescent="0.35">
      <c r="A185" s="9"/>
      <c r="B185" s="9"/>
      <c r="C185" s="9"/>
      <c r="D185" s="9"/>
      <c r="E185" s="10"/>
      <c r="F185" s="10"/>
    </row>
    <row r="186" spans="1:6" ht="14.25" customHeight="1" x14ac:dyDescent="0.35">
      <c r="A186" s="9"/>
      <c r="B186" s="9"/>
      <c r="C186" s="9"/>
      <c r="D186" s="9"/>
      <c r="E186" s="10"/>
      <c r="F186" s="10"/>
    </row>
    <row r="187" spans="1:6" ht="14.25" customHeight="1" x14ac:dyDescent="0.35">
      <c r="A187" s="9"/>
      <c r="B187" s="9"/>
      <c r="C187" s="9"/>
      <c r="D187" s="9"/>
      <c r="E187" s="10"/>
      <c r="F187" s="10"/>
    </row>
    <row r="188" spans="1:6" ht="14.25" customHeight="1" x14ac:dyDescent="0.35">
      <c r="A188" s="9"/>
      <c r="B188" s="9"/>
      <c r="C188" s="9"/>
      <c r="D188" s="9"/>
      <c r="E188" s="10"/>
      <c r="F188" s="10"/>
    </row>
    <row r="189" spans="1:6" ht="14.25" customHeight="1" x14ac:dyDescent="0.35">
      <c r="A189" s="9"/>
      <c r="B189" s="9"/>
      <c r="C189" s="9"/>
      <c r="D189" s="9"/>
      <c r="E189" s="10"/>
      <c r="F189" s="10"/>
    </row>
    <row r="190" spans="1:6" ht="14.25" customHeight="1" x14ac:dyDescent="0.35">
      <c r="A190" s="9"/>
      <c r="B190" s="9"/>
      <c r="C190" s="9"/>
      <c r="D190" s="9"/>
      <c r="E190" s="10"/>
      <c r="F190" s="10"/>
    </row>
    <row r="191" spans="1:6" ht="14.25" customHeight="1" x14ac:dyDescent="0.35">
      <c r="A191" s="9"/>
      <c r="B191" s="9"/>
      <c r="C191" s="9"/>
      <c r="D191" s="9"/>
      <c r="E191" s="10"/>
      <c r="F191" s="10"/>
    </row>
    <row r="192" spans="1:6" ht="14.25" customHeight="1" x14ac:dyDescent="0.35">
      <c r="A192" s="9"/>
      <c r="B192" s="9"/>
      <c r="C192" s="9"/>
      <c r="D192" s="9"/>
      <c r="E192" s="10"/>
      <c r="F192" s="10"/>
    </row>
    <row r="193" spans="1:6" ht="14.25" customHeight="1" x14ac:dyDescent="0.35">
      <c r="A193" s="9"/>
      <c r="B193" s="9"/>
      <c r="C193" s="9"/>
      <c r="D193" s="9"/>
      <c r="E193" s="10"/>
      <c r="F193" s="10"/>
    </row>
    <row r="194" spans="1:6" ht="14.25" customHeight="1" x14ac:dyDescent="0.35">
      <c r="A194" s="9"/>
      <c r="B194" s="9"/>
      <c r="C194" s="9"/>
      <c r="D194" s="9"/>
      <c r="E194" s="10"/>
      <c r="F194" s="10"/>
    </row>
    <row r="195" spans="1:6" ht="14.25" customHeight="1" x14ac:dyDescent="0.35">
      <c r="A195" s="9"/>
      <c r="B195" s="9"/>
      <c r="C195" s="9"/>
      <c r="D195" s="9"/>
      <c r="E195" s="10"/>
      <c r="F195" s="10"/>
    </row>
    <row r="196" spans="1:6" ht="14.25" customHeight="1" x14ac:dyDescent="0.35">
      <c r="A196" s="9"/>
      <c r="B196" s="9"/>
      <c r="C196" s="9"/>
      <c r="D196" s="9"/>
      <c r="E196" s="10"/>
      <c r="F196" s="10"/>
    </row>
    <row r="197" spans="1:6" ht="14.25" customHeight="1" x14ac:dyDescent="0.35">
      <c r="A197" s="9"/>
      <c r="B197" s="9"/>
      <c r="C197" s="9"/>
      <c r="D197" s="9"/>
      <c r="E197" s="10"/>
      <c r="F197" s="10"/>
    </row>
    <row r="198" spans="1:6" ht="14.25" customHeight="1" x14ac:dyDescent="0.35">
      <c r="A198" s="9"/>
      <c r="B198" s="9"/>
      <c r="C198" s="9"/>
      <c r="D198" s="9"/>
      <c r="E198" s="10"/>
      <c r="F198" s="10"/>
    </row>
    <row r="199" spans="1:6" ht="14.25" customHeight="1" x14ac:dyDescent="0.35">
      <c r="A199" s="9"/>
      <c r="B199" s="9"/>
      <c r="C199" s="9"/>
      <c r="D199" s="9"/>
      <c r="E199" s="10"/>
      <c r="F199" s="10"/>
    </row>
    <row r="200" spans="1:6" ht="14.25" customHeight="1" x14ac:dyDescent="0.35">
      <c r="A200" s="9"/>
      <c r="B200" s="9"/>
      <c r="C200" s="9"/>
      <c r="D200" s="9"/>
      <c r="E200" s="10"/>
      <c r="F200" s="10"/>
    </row>
    <row r="201" spans="1:6" ht="14.25" customHeight="1" x14ac:dyDescent="0.35">
      <c r="A201" s="9"/>
      <c r="B201" s="9"/>
      <c r="C201" s="9"/>
      <c r="D201" s="9"/>
      <c r="E201" s="10"/>
      <c r="F201" s="10"/>
    </row>
    <row r="202" spans="1:6" ht="14.25" customHeight="1" x14ac:dyDescent="0.35">
      <c r="A202" s="9"/>
      <c r="B202" s="9"/>
      <c r="C202" s="9"/>
      <c r="D202" s="9"/>
      <c r="E202" s="10"/>
      <c r="F202" s="10"/>
    </row>
    <row r="203" spans="1:6" ht="14.25" customHeight="1" x14ac:dyDescent="0.35">
      <c r="A203" s="9"/>
      <c r="B203" s="9"/>
      <c r="C203" s="9"/>
      <c r="D203" s="9"/>
      <c r="E203" s="10"/>
      <c r="F203" s="10"/>
    </row>
    <row r="204" spans="1:6" ht="14.25" customHeight="1" x14ac:dyDescent="0.35">
      <c r="A204" s="9"/>
      <c r="B204" s="9"/>
      <c r="C204" s="9"/>
      <c r="D204" s="9"/>
      <c r="E204" s="10"/>
      <c r="F204" s="10"/>
    </row>
    <row r="205" spans="1:6" ht="14.25" customHeight="1" x14ac:dyDescent="0.35">
      <c r="A205" s="9"/>
      <c r="B205" s="9"/>
      <c r="C205" s="9"/>
      <c r="D205" s="9"/>
      <c r="E205" s="10"/>
      <c r="F205" s="10"/>
    </row>
    <row r="206" spans="1:6" ht="14.25" customHeight="1" x14ac:dyDescent="0.35">
      <c r="A206" s="9"/>
      <c r="B206" s="9"/>
      <c r="C206" s="9"/>
      <c r="D206" s="9"/>
      <c r="E206" s="10"/>
      <c r="F206" s="10"/>
    </row>
    <row r="207" spans="1:6" ht="14.25" customHeight="1" x14ac:dyDescent="0.35">
      <c r="A207" s="9"/>
      <c r="B207" s="9"/>
      <c r="C207" s="9"/>
      <c r="D207" s="9"/>
      <c r="E207" s="10"/>
      <c r="F207" s="10"/>
    </row>
    <row r="208" spans="1:6" ht="14.25" customHeight="1" x14ac:dyDescent="0.35">
      <c r="A208" s="9"/>
      <c r="B208" s="9"/>
      <c r="C208" s="9"/>
      <c r="D208" s="9"/>
      <c r="E208" s="10"/>
      <c r="F208" s="10"/>
    </row>
    <row r="209" spans="1:6" ht="14.25" customHeight="1" x14ac:dyDescent="0.35">
      <c r="A209" s="9"/>
      <c r="B209" s="9"/>
      <c r="C209" s="9"/>
      <c r="D209" s="9"/>
      <c r="E209" s="10"/>
      <c r="F209" s="10"/>
    </row>
    <row r="210" spans="1:6" ht="14.25" customHeight="1" x14ac:dyDescent="0.35">
      <c r="A210" s="9"/>
      <c r="B210" s="9"/>
      <c r="C210" s="9"/>
      <c r="D210" s="9"/>
      <c r="E210" s="10"/>
      <c r="F210" s="10"/>
    </row>
    <row r="211" spans="1:6" ht="14.25" customHeight="1" x14ac:dyDescent="0.35">
      <c r="A211" s="9"/>
      <c r="B211" s="9"/>
      <c r="C211" s="9"/>
      <c r="D211" s="9"/>
      <c r="E211" s="10"/>
      <c r="F211" s="10"/>
    </row>
    <row r="212" spans="1:6" ht="14.25" customHeight="1" x14ac:dyDescent="0.35">
      <c r="A212" s="9"/>
      <c r="B212" s="9"/>
      <c r="C212" s="9"/>
      <c r="D212" s="9"/>
      <c r="E212" s="10"/>
      <c r="F212" s="10"/>
    </row>
    <row r="213" spans="1:6" ht="14.25" customHeight="1" x14ac:dyDescent="0.35">
      <c r="A213" s="9"/>
      <c r="B213" s="9"/>
      <c r="C213" s="9"/>
      <c r="D213" s="9"/>
      <c r="E213" s="10"/>
      <c r="F213" s="10"/>
    </row>
    <row r="214" spans="1:6" ht="14.25" customHeight="1" x14ac:dyDescent="0.35">
      <c r="A214" s="9"/>
      <c r="B214" s="9"/>
      <c r="C214" s="9"/>
      <c r="D214" s="9"/>
      <c r="E214" s="10"/>
      <c r="F214" s="10"/>
    </row>
    <row r="215" spans="1:6" ht="14.25" customHeight="1" x14ac:dyDescent="0.35">
      <c r="A215" s="9"/>
      <c r="B215" s="9"/>
      <c r="C215" s="9"/>
      <c r="D215" s="9"/>
      <c r="E215" s="10"/>
      <c r="F215" s="10"/>
    </row>
    <row r="216" spans="1:6" ht="14.25" customHeight="1" x14ac:dyDescent="0.35">
      <c r="A216" s="9"/>
      <c r="B216" s="9"/>
      <c r="C216" s="9"/>
      <c r="D216" s="9"/>
      <c r="E216" s="10"/>
      <c r="F216" s="10"/>
    </row>
    <row r="217" spans="1:6" ht="14.25" customHeight="1" x14ac:dyDescent="0.35">
      <c r="A217" s="9"/>
      <c r="B217" s="9"/>
      <c r="C217" s="9"/>
      <c r="D217" s="9"/>
      <c r="E217" s="10"/>
      <c r="F217" s="10"/>
    </row>
    <row r="218" spans="1:6" ht="14.25" customHeight="1" x14ac:dyDescent="0.35">
      <c r="A218" s="9"/>
      <c r="B218" s="9"/>
      <c r="C218" s="9"/>
      <c r="D218" s="9"/>
      <c r="E218" s="10"/>
      <c r="F218" s="10"/>
    </row>
    <row r="219" spans="1:6" ht="14.25" customHeight="1" x14ac:dyDescent="0.35">
      <c r="A219" s="9"/>
      <c r="B219" s="9"/>
      <c r="C219" s="9"/>
      <c r="D219" s="9"/>
      <c r="E219" s="10"/>
      <c r="F219" s="10"/>
    </row>
    <row r="220" spans="1:6" ht="14.25" customHeight="1" x14ac:dyDescent="0.35">
      <c r="A220" s="9"/>
      <c r="B220" s="9"/>
      <c r="C220" s="9"/>
      <c r="D220" s="9"/>
      <c r="E220" s="10"/>
      <c r="F220" s="10"/>
    </row>
    <row r="221" spans="1:6" ht="14.25" customHeight="1" x14ac:dyDescent="0.35">
      <c r="A221" s="9"/>
      <c r="B221" s="9"/>
      <c r="C221" s="9"/>
      <c r="D221" s="9"/>
      <c r="E221" s="10"/>
      <c r="F221" s="10"/>
    </row>
    <row r="222" spans="1:6" ht="14.25" customHeight="1" x14ac:dyDescent="0.35">
      <c r="A222" s="9"/>
      <c r="B222" s="9"/>
      <c r="C222" s="9"/>
      <c r="D222" s="9"/>
      <c r="E222" s="10"/>
      <c r="F222" s="10"/>
    </row>
    <row r="223" spans="1:6" ht="14.25" customHeight="1" x14ac:dyDescent="0.35">
      <c r="A223" s="9"/>
      <c r="B223" s="9"/>
      <c r="C223" s="9"/>
      <c r="D223" s="9"/>
      <c r="E223" s="10"/>
      <c r="F223" s="10"/>
    </row>
    <row r="224" spans="1:6" ht="14.25" customHeight="1" x14ac:dyDescent="0.35">
      <c r="A224" s="9"/>
      <c r="B224" s="9"/>
      <c r="C224" s="9"/>
      <c r="D224" s="9"/>
      <c r="E224" s="10"/>
      <c r="F224" s="10"/>
    </row>
    <row r="225" spans="1:6" ht="14.25" customHeight="1" x14ac:dyDescent="0.35">
      <c r="A225" s="9"/>
      <c r="B225" s="9"/>
      <c r="C225" s="9"/>
      <c r="D225" s="9"/>
      <c r="E225" s="10"/>
      <c r="F225" s="10"/>
    </row>
    <row r="226" spans="1:6" ht="14.25" customHeight="1" x14ac:dyDescent="0.35">
      <c r="A226" s="9"/>
      <c r="B226" s="9"/>
      <c r="C226" s="9"/>
      <c r="D226" s="9"/>
      <c r="E226" s="10"/>
      <c r="F226" s="10"/>
    </row>
    <row r="227" spans="1:6" ht="14.25" customHeight="1" x14ac:dyDescent="0.35">
      <c r="A227" s="9"/>
      <c r="B227" s="9"/>
      <c r="C227" s="9"/>
      <c r="D227" s="9"/>
      <c r="E227" s="10"/>
      <c r="F227" s="10"/>
    </row>
    <row r="228" spans="1:6" ht="14.25" customHeight="1" x14ac:dyDescent="0.35">
      <c r="A228" s="9"/>
      <c r="B228" s="9"/>
      <c r="C228" s="9"/>
      <c r="D228" s="9"/>
      <c r="E228" s="10"/>
      <c r="F228" s="10"/>
    </row>
    <row r="229" spans="1:6" ht="14.25" customHeight="1" x14ac:dyDescent="0.35">
      <c r="A229" s="9"/>
      <c r="B229" s="9"/>
      <c r="C229" s="9"/>
      <c r="D229" s="9"/>
      <c r="E229" s="10"/>
      <c r="F229" s="10"/>
    </row>
    <row r="230" spans="1:6" ht="14.25" customHeight="1" x14ac:dyDescent="0.35">
      <c r="A230" s="9"/>
      <c r="B230" s="9"/>
      <c r="C230" s="9"/>
      <c r="D230" s="9"/>
      <c r="E230" s="10"/>
      <c r="F230" s="10"/>
    </row>
    <row r="231" spans="1:6" ht="14.25" customHeight="1" x14ac:dyDescent="0.35">
      <c r="A231" s="9"/>
      <c r="B231" s="9"/>
      <c r="C231" s="9"/>
      <c r="D231" s="9"/>
      <c r="E231" s="10"/>
      <c r="F231" s="10"/>
    </row>
    <row r="232" spans="1:6" ht="14.25" customHeight="1" x14ac:dyDescent="0.35">
      <c r="A232" s="9"/>
      <c r="B232" s="9"/>
      <c r="C232" s="9"/>
      <c r="D232" s="9"/>
      <c r="E232" s="10"/>
      <c r="F232" s="10"/>
    </row>
    <row r="233" spans="1:6" ht="14.25" customHeight="1" x14ac:dyDescent="0.35">
      <c r="A233" s="9"/>
      <c r="B233" s="9"/>
      <c r="C233" s="9"/>
      <c r="D233" s="9"/>
      <c r="E233" s="10"/>
      <c r="F233" s="10"/>
    </row>
    <row r="234" spans="1:6" ht="14.25" customHeight="1" x14ac:dyDescent="0.35">
      <c r="A234" s="9"/>
      <c r="B234" s="9"/>
      <c r="C234" s="9"/>
      <c r="D234" s="9"/>
      <c r="E234" s="10"/>
      <c r="F234" s="10"/>
    </row>
    <row r="235" spans="1:6" ht="14.25" customHeight="1" x14ac:dyDescent="0.35">
      <c r="A235" s="9"/>
      <c r="B235" s="9"/>
      <c r="C235" s="9"/>
      <c r="D235" s="9"/>
      <c r="E235" s="10"/>
      <c r="F235" s="10"/>
    </row>
    <row r="236" spans="1:6" ht="14.25" customHeight="1" x14ac:dyDescent="0.35">
      <c r="A236" s="9"/>
      <c r="B236" s="9"/>
      <c r="C236" s="9"/>
      <c r="D236" s="9"/>
      <c r="E236" s="10"/>
      <c r="F236" s="10"/>
    </row>
    <row r="237" spans="1:6" ht="14.25" customHeight="1" x14ac:dyDescent="0.35">
      <c r="A237" s="9"/>
      <c r="B237" s="9"/>
      <c r="C237" s="9"/>
      <c r="D237" s="9"/>
      <c r="E237" s="10"/>
      <c r="F237" s="10"/>
    </row>
    <row r="238" spans="1:6" ht="14.25" customHeight="1" x14ac:dyDescent="0.35">
      <c r="A238" s="9"/>
      <c r="B238" s="9"/>
      <c r="C238" s="9"/>
      <c r="D238" s="9"/>
      <c r="E238" s="10"/>
      <c r="F238" s="10"/>
    </row>
    <row r="239" spans="1:6" ht="14.25" customHeight="1" x14ac:dyDescent="0.35">
      <c r="A239" s="9"/>
      <c r="B239" s="9"/>
      <c r="C239" s="9"/>
      <c r="D239" s="9"/>
      <c r="E239" s="10"/>
      <c r="F239" s="10"/>
    </row>
    <row r="240" spans="1:6" ht="14.25" customHeight="1" x14ac:dyDescent="0.35">
      <c r="A240" s="9"/>
      <c r="B240" s="9"/>
      <c r="C240" s="9"/>
      <c r="D240" s="9"/>
      <c r="E240" s="10"/>
      <c r="F240" s="10"/>
    </row>
    <row r="241" spans="1:6" ht="14.25" customHeight="1" x14ac:dyDescent="0.35">
      <c r="A241" s="9"/>
      <c r="B241" s="9"/>
      <c r="C241" s="9"/>
      <c r="D241" s="9"/>
      <c r="E241" s="10"/>
      <c r="F241" s="10"/>
    </row>
    <row r="242" spans="1:6" ht="14.25" customHeight="1" x14ac:dyDescent="0.35">
      <c r="A242" s="9"/>
      <c r="B242" s="9"/>
      <c r="C242" s="9"/>
      <c r="D242" s="9"/>
      <c r="E242" s="10"/>
      <c r="F242" s="10"/>
    </row>
    <row r="243" spans="1:6" ht="14.25" customHeight="1" x14ac:dyDescent="0.35">
      <c r="A243" s="9"/>
      <c r="B243" s="9"/>
      <c r="C243" s="9"/>
      <c r="D243" s="9"/>
      <c r="E243" s="10"/>
      <c r="F243" s="10"/>
    </row>
    <row r="244" spans="1:6" ht="14.25" customHeight="1" x14ac:dyDescent="0.35">
      <c r="A244" s="9"/>
      <c r="B244" s="9"/>
      <c r="C244" s="9"/>
      <c r="D244" s="9"/>
      <c r="E244" s="10"/>
      <c r="F244" s="10"/>
    </row>
    <row r="245" spans="1:6" ht="14.25" customHeight="1" x14ac:dyDescent="0.35">
      <c r="A245" s="9"/>
      <c r="B245" s="9"/>
      <c r="C245" s="9"/>
      <c r="D245" s="9"/>
      <c r="E245" s="10"/>
      <c r="F245" s="10"/>
    </row>
    <row r="246" spans="1:6" ht="14.25" customHeight="1" x14ac:dyDescent="0.35">
      <c r="A246" s="9"/>
      <c r="B246" s="9"/>
      <c r="C246" s="9"/>
      <c r="D246" s="9"/>
      <c r="E246" s="10"/>
      <c r="F246" s="10"/>
    </row>
    <row r="247" spans="1:6" ht="14.25" customHeight="1" x14ac:dyDescent="0.35">
      <c r="A247" s="9"/>
      <c r="B247" s="9"/>
      <c r="C247" s="9"/>
      <c r="D247" s="9"/>
      <c r="E247" s="10"/>
      <c r="F247" s="10"/>
    </row>
    <row r="248" spans="1:6" ht="14.25" customHeight="1" x14ac:dyDescent="0.35">
      <c r="A248" s="9"/>
      <c r="B248" s="9"/>
      <c r="C248" s="9"/>
      <c r="D248" s="9"/>
      <c r="E248" s="10"/>
      <c r="F248" s="10"/>
    </row>
    <row r="249" spans="1:6" ht="14.25" customHeight="1" x14ac:dyDescent="0.35">
      <c r="A249" s="9"/>
      <c r="B249" s="9"/>
      <c r="C249" s="9"/>
      <c r="D249" s="9"/>
      <c r="E249" s="10"/>
      <c r="F249" s="10"/>
    </row>
    <row r="250" spans="1:6" ht="14.25" customHeight="1" x14ac:dyDescent="0.35">
      <c r="A250" s="9"/>
      <c r="B250" s="9"/>
      <c r="C250" s="9"/>
      <c r="D250" s="9"/>
      <c r="E250" s="10"/>
      <c r="F250" s="10"/>
    </row>
    <row r="251" spans="1:6" ht="14.25" customHeight="1" x14ac:dyDescent="0.35">
      <c r="A251" s="9"/>
      <c r="B251" s="9"/>
      <c r="C251" s="9"/>
      <c r="D251" s="9"/>
      <c r="E251" s="10"/>
      <c r="F251" s="10"/>
    </row>
    <row r="252" spans="1:6" ht="14.25" customHeight="1" x14ac:dyDescent="0.35">
      <c r="A252" s="9"/>
      <c r="B252" s="9"/>
      <c r="C252" s="9"/>
      <c r="D252" s="9"/>
      <c r="E252" s="10"/>
      <c r="F252" s="10"/>
    </row>
    <row r="253" spans="1:6" ht="14.25" customHeight="1" x14ac:dyDescent="0.35">
      <c r="A253" s="9"/>
      <c r="B253" s="9"/>
      <c r="C253" s="9"/>
      <c r="D253" s="9"/>
      <c r="E253" s="10"/>
      <c r="F253" s="10"/>
    </row>
    <row r="254" spans="1:6" ht="14.25" customHeight="1" x14ac:dyDescent="0.35">
      <c r="A254" s="9"/>
      <c r="B254" s="9"/>
      <c r="C254" s="9"/>
      <c r="D254" s="9"/>
      <c r="E254" s="10"/>
      <c r="F254" s="10"/>
    </row>
    <row r="255" spans="1:6" ht="14.25" customHeight="1" x14ac:dyDescent="0.35">
      <c r="A255" s="9"/>
      <c r="B255" s="9"/>
      <c r="C255" s="9"/>
      <c r="D255" s="9"/>
      <c r="E255" s="10"/>
      <c r="F255" s="10"/>
    </row>
    <row r="256" spans="1:6" ht="14.25" customHeight="1" x14ac:dyDescent="0.35">
      <c r="A256" s="9"/>
      <c r="B256" s="9"/>
      <c r="C256" s="9"/>
      <c r="D256" s="9"/>
      <c r="E256" s="10"/>
      <c r="F256" s="10"/>
    </row>
    <row r="257" spans="1:6" ht="14.25" customHeight="1" x14ac:dyDescent="0.35">
      <c r="A257" s="9"/>
      <c r="B257" s="9"/>
      <c r="C257" s="9"/>
      <c r="D257" s="9"/>
      <c r="E257" s="10"/>
      <c r="F257" s="10"/>
    </row>
    <row r="258" spans="1:6" ht="14.25" customHeight="1" x14ac:dyDescent="0.35">
      <c r="A258" s="9"/>
      <c r="B258" s="9"/>
      <c r="C258" s="9"/>
      <c r="D258" s="9"/>
      <c r="E258" s="10"/>
      <c r="F258" s="10"/>
    </row>
    <row r="259" spans="1:6" ht="14.25" customHeight="1" x14ac:dyDescent="0.35">
      <c r="A259" s="9"/>
      <c r="B259" s="9"/>
      <c r="C259" s="9"/>
      <c r="D259" s="9"/>
      <c r="E259" s="10"/>
      <c r="F259" s="10"/>
    </row>
    <row r="260" spans="1:6" ht="14.25" customHeight="1" x14ac:dyDescent="0.35">
      <c r="A260" s="9"/>
      <c r="B260" s="9"/>
      <c r="C260" s="9"/>
      <c r="D260" s="9"/>
      <c r="E260" s="10"/>
      <c r="F260" s="10"/>
    </row>
    <row r="261" spans="1:6" ht="14.25" customHeight="1" x14ac:dyDescent="0.35">
      <c r="A261" s="9"/>
      <c r="B261" s="9"/>
      <c r="C261" s="9"/>
      <c r="D261" s="9"/>
      <c r="E261" s="10"/>
      <c r="F261" s="10"/>
    </row>
    <row r="262" spans="1:6" ht="14.25" customHeight="1" x14ac:dyDescent="0.35">
      <c r="A262" s="9"/>
      <c r="B262" s="9"/>
      <c r="C262" s="9"/>
      <c r="D262" s="9"/>
      <c r="E262" s="10"/>
      <c r="F262" s="10"/>
    </row>
    <row r="263" spans="1:6" ht="14.25" customHeight="1" x14ac:dyDescent="0.35">
      <c r="A263" s="9"/>
      <c r="B263" s="9"/>
      <c r="C263" s="9"/>
      <c r="D263" s="9"/>
      <c r="E263" s="10"/>
      <c r="F263" s="10"/>
    </row>
    <row r="264" spans="1:6" ht="14.25" customHeight="1" x14ac:dyDescent="0.35">
      <c r="A264" s="9"/>
      <c r="B264" s="9"/>
      <c r="C264" s="9"/>
      <c r="D264" s="9"/>
      <c r="E264" s="10"/>
      <c r="F264" s="10"/>
    </row>
    <row r="265" spans="1:6" ht="14.25" customHeight="1" x14ac:dyDescent="0.35">
      <c r="A265" s="9"/>
      <c r="B265" s="9"/>
      <c r="C265" s="9"/>
      <c r="D265" s="9"/>
      <c r="E265" s="10"/>
      <c r="F265" s="10"/>
    </row>
    <row r="266" spans="1:6" ht="14.25" customHeight="1" x14ac:dyDescent="0.35">
      <c r="A266" s="9"/>
      <c r="B266" s="9"/>
      <c r="C266" s="9"/>
      <c r="D266" s="9"/>
      <c r="E266" s="10"/>
      <c r="F266" s="10"/>
    </row>
    <row r="267" spans="1:6" ht="14.25" customHeight="1" x14ac:dyDescent="0.35">
      <c r="A267" s="9"/>
      <c r="B267" s="9"/>
      <c r="C267" s="9"/>
      <c r="D267" s="9"/>
      <c r="E267" s="10"/>
      <c r="F267" s="10"/>
    </row>
    <row r="268" spans="1:6" ht="14.25" customHeight="1" x14ac:dyDescent="0.35">
      <c r="A268" s="9"/>
      <c r="B268" s="9"/>
      <c r="C268" s="9"/>
      <c r="D268" s="9"/>
      <c r="E268" s="10"/>
      <c r="F268" s="10"/>
    </row>
    <row r="269" spans="1:6" ht="14.25" customHeight="1" x14ac:dyDescent="0.35">
      <c r="A269" s="9"/>
      <c r="B269" s="9"/>
      <c r="C269" s="9"/>
      <c r="D269" s="9"/>
      <c r="E269" s="10"/>
      <c r="F269" s="10"/>
    </row>
    <row r="270" spans="1:6" ht="14.25" customHeight="1" x14ac:dyDescent="0.35">
      <c r="A270" s="9"/>
      <c r="B270" s="9"/>
      <c r="C270" s="9"/>
      <c r="D270" s="9"/>
      <c r="E270" s="10"/>
      <c r="F270" s="10"/>
    </row>
    <row r="271" spans="1:6" ht="14.25" customHeight="1" x14ac:dyDescent="0.35">
      <c r="A271" s="9"/>
      <c r="B271" s="9"/>
      <c r="C271" s="9"/>
      <c r="D271" s="9"/>
      <c r="E271" s="10"/>
      <c r="F271" s="10"/>
    </row>
    <row r="272" spans="1:6" ht="14.25" customHeight="1" x14ac:dyDescent="0.35">
      <c r="A272" s="9"/>
      <c r="B272" s="9"/>
      <c r="C272" s="9"/>
      <c r="D272" s="9"/>
      <c r="E272" s="10"/>
      <c r="F272" s="10"/>
    </row>
    <row r="273" spans="1:6" ht="14.25" customHeight="1" x14ac:dyDescent="0.35">
      <c r="A273" s="9"/>
      <c r="B273" s="9"/>
      <c r="C273" s="9"/>
      <c r="D273" s="9"/>
      <c r="E273" s="10"/>
      <c r="F273" s="10"/>
    </row>
    <row r="274" spans="1:6" ht="14.25" customHeight="1" x14ac:dyDescent="0.35">
      <c r="A274" s="9"/>
      <c r="B274" s="9"/>
      <c r="C274" s="9"/>
      <c r="D274" s="9"/>
      <c r="E274" s="10"/>
      <c r="F274" s="10"/>
    </row>
    <row r="275" spans="1:6" ht="14.25" customHeight="1" x14ac:dyDescent="0.35">
      <c r="A275" s="9"/>
      <c r="B275" s="9"/>
      <c r="C275" s="9"/>
      <c r="D275" s="9"/>
      <c r="E275" s="10"/>
      <c r="F275" s="10"/>
    </row>
    <row r="276" spans="1:6" ht="14.25" customHeight="1" x14ac:dyDescent="0.35">
      <c r="A276" s="9"/>
      <c r="B276" s="9"/>
      <c r="C276" s="9"/>
      <c r="D276" s="9"/>
      <c r="E276" s="10"/>
      <c r="F276" s="10"/>
    </row>
    <row r="277" spans="1:6" ht="14.25" customHeight="1" x14ac:dyDescent="0.35">
      <c r="A277" s="9"/>
      <c r="B277" s="9"/>
      <c r="C277" s="9"/>
      <c r="D277" s="9"/>
      <c r="E277" s="10"/>
      <c r="F277" s="10"/>
    </row>
    <row r="278" spans="1:6" ht="14.25" customHeight="1" x14ac:dyDescent="0.35">
      <c r="A278" s="9"/>
      <c r="B278" s="9"/>
      <c r="C278" s="9"/>
      <c r="D278" s="9"/>
      <c r="E278" s="10"/>
      <c r="F278" s="10"/>
    </row>
    <row r="279" spans="1:6" ht="14.25" customHeight="1" x14ac:dyDescent="0.35">
      <c r="A279" s="9"/>
      <c r="B279" s="9"/>
      <c r="C279" s="9"/>
      <c r="D279" s="9"/>
      <c r="E279" s="10"/>
      <c r="F279" s="10"/>
    </row>
    <row r="280" spans="1:6" ht="14.25" customHeight="1" x14ac:dyDescent="0.35">
      <c r="A280" s="9"/>
      <c r="B280" s="9"/>
      <c r="C280" s="9"/>
      <c r="D280" s="9"/>
      <c r="E280" s="10"/>
      <c r="F280" s="10"/>
    </row>
    <row r="281" spans="1:6" ht="14.25" customHeight="1" x14ac:dyDescent="0.35">
      <c r="A281" s="9"/>
      <c r="B281" s="9"/>
      <c r="C281" s="9"/>
      <c r="D281" s="9"/>
      <c r="E281" s="10"/>
      <c r="F281" s="10"/>
    </row>
    <row r="282" spans="1:6" ht="14.25" customHeight="1" x14ac:dyDescent="0.35">
      <c r="A282" s="9"/>
      <c r="B282" s="9"/>
      <c r="C282" s="9"/>
      <c r="D282" s="9"/>
      <c r="E282" s="10"/>
      <c r="F282" s="10"/>
    </row>
    <row r="283" spans="1:6" ht="14.25" customHeight="1" x14ac:dyDescent="0.35">
      <c r="A283" s="9"/>
      <c r="B283" s="9"/>
      <c r="C283" s="9"/>
      <c r="D283" s="9"/>
      <c r="E283" s="10"/>
      <c r="F283" s="10"/>
    </row>
    <row r="284" spans="1:6" ht="14.25" customHeight="1" x14ac:dyDescent="0.35">
      <c r="A284" s="9"/>
      <c r="B284" s="9"/>
      <c r="C284" s="9"/>
      <c r="D284" s="9"/>
      <c r="E284" s="10"/>
      <c r="F284" s="10"/>
    </row>
    <row r="285" spans="1:6" ht="14.25" customHeight="1" x14ac:dyDescent="0.35">
      <c r="A285" s="9"/>
      <c r="B285" s="9"/>
      <c r="C285" s="9"/>
      <c r="D285" s="9"/>
      <c r="E285" s="10"/>
      <c r="F285" s="10"/>
    </row>
    <row r="286" spans="1:6" ht="14.25" customHeight="1" x14ac:dyDescent="0.35">
      <c r="A286" s="9"/>
      <c r="B286" s="9"/>
      <c r="C286" s="9"/>
      <c r="D286" s="9"/>
      <c r="E286" s="10"/>
      <c r="F286" s="10"/>
    </row>
    <row r="287" spans="1:6" ht="14.25" customHeight="1" x14ac:dyDescent="0.35">
      <c r="A287" s="9"/>
      <c r="B287" s="9"/>
      <c r="C287" s="9"/>
      <c r="D287" s="9"/>
      <c r="E287" s="10"/>
      <c r="F287" s="10"/>
    </row>
    <row r="288" spans="1:6" ht="14.25" customHeight="1" x14ac:dyDescent="0.35">
      <c r="A288" s="9"/>
      <c r="B288" s="9"/>
      <c r="C288" s="9"/>
      <c r="D288" s="9"/>
      <c r="E288" s="10"/>
      <c r="F288" s="10"/>
    </row>
    <row r="289" spans="1:6" ht="14.25" customHeight="1" x14ac:dyDescent="0.35">
      <c r="A289" s="9"/>
      <c r="B289" s="9"/>
      <c r="C289" s="9"/>
      <c r="D289" s="9"/>
      <c r="E289" s="10"/>
      <c r="F289" s="10"/>
    </row>
    <row r="290" spans="1:6" ht="14.25" customHeight="1" x14ac:dyDescent="0.35">
      <c r="A290" s="9"/>
      <c r="B290" s="9"/>
      <c r="C290" s="9"/>
      <c r="D290" s="9"/>
      <c r="E290" s="10"/>
      <c r="F290" s="10"/>
    </row>
    <row r="291" spans="1:6" ht="14.25" customHeight="1" x14ac:dyDescent="0.35">
      <c r="A291" s="9"/>
      <c r="B291" s="9"/>
      <c r="C291" s="9"/>
      <c r="D291" s="9"/>
      <c r="E291" s="10"/>
      <c r="F291" s="10"/>
    </row>
    <row r="292" spans="1:6" ht="14.25" customHeight="1" x14ac:dyDescent="0.35">
      <c r="A292" s="9"/>
      <c r="B292" s="9"/>
      <c r="C292" s="9"/>
      <c r="D292" s="9"/>
      <c r="E292" s="10"/>
      <c r="F292" s="10"/>
    </row>
    <row r="293" spans="1:6" ht="14.25" customHeight="1" x14ac:dyDescent="0.35">
      <c r="A293" s="9"/>
      <c r="B293" s="9"/>
      <c r="C293" s="9"/>
      <c r="D293" s="9"/>
      <c r="E293" s="10"/>
      <c r="F293" s="10"/>
    </row>
    <row r="294" spans="1:6" ht="14.25" customHeight="1" x14ac:dyDescent="0.35">
      <c r="A294" s="9"/>
      <c r="B294" s="9"/>
      <c r="C294" s="9"/>
      <c r="D294" s="9"/>
      <c r="E294" s="10"/>
      <c r="F294" s="10"/>
    </row>
    <row r="295" spans="1:6" ht="14.25" customHeight="1" x14ac:dyDescent="0.35">
      <c r="A295" s="9"/>
      <c r="B295" s="9"/>
      <c r="C295" s="9"/>
      <c r="D295" s="9"/>
      <c r="E295" s="10"/>
      <c r="F295" s="10"/>
    </row>
    <row r="296" spans="1:6" ht="14.25" customHeight="1" x14ac:dyDescent="0.35">
      <c r="A296" s="9"/>
      <c r="B296" s="9"/>
      <c r="C296" s="9"/>
      <c r="D296" s="9"/>
      <c r="E296" s="10"/>
      <c r="F296" s="10"/>
    </row>
    <row r="297" spans="1:6" ht="14.25" customHeight="1" x14ac:dyDescent="0.35">
      <c r="A297" s="9"/>
      <c r="B297" s="9"/>
      <c r="C297" s="9"/>
      <c r="D297" s="9"/>
      <c r="E297" s="10"/>
      <c r="F297" s="10"/>
    </row>
    <row r="298" spans="1:6" ht="14.25" customHeight="1" x14ac:dyDescent="0.35">
      <c r="A298" s="9"/>
      <c r="B298" s="9"/>
      <c r="C298" s="9"/>
      <c r="D298" s="9"/>
      <c r="E298" s="10"/>
      <c r="F298" s="10"/>
    </row>
    <row r="299" spans="1:6" ht="14.25" customHeight="1" x14ac:dyDescent="0.35">
      <c r="A299" s="9"/>
      <c r="B299" s="9"/>
      <c r="C299" s="9"/>
      <c r="D299" s="9"/>
      <c r="E299" s="10"/>
      <c r="F299" s="10"/>
    </row>
    <row r="300" spans="1:6" ht="14.25" customHeight="1" x14ac:dyDescent="0.35">
      <c r="A300" s="9"/>
      <c r="B300" s="9"/>
      <c r="C300" s="9"/>
      <c r="D300" s="9"/>
      <c r="E300" s="10"/>
      <c r="F300" s="10"/>
    </row>
    <row r="301" spans="1:6" ht="14.25" customHeight="1" x14ac:dyDescent="0.35">
      <c r="A301" s="9"/>
      <c r="B301" s="9"/>
      <c r="C301" s="9"/>
      <c r="D301" s="9"/>
      <c r="E301" s="10"/>
      <c r="F301" s="10"/>
    </row>
    <row r="302" spans="1:6" ht="14.25" customHeight="1" x14ac:dyDescent="0.35">
      <c r="A302" s="9"/>
      <c r="B302" s="9"/>
      <c r="C302" s="9"/>
      <c r="D302" s="9"/>
      <c r="E302" s="10"/>
      <c r="F302" s="10"/>
    </row>
    <row r="303" spans="1:6" ht="14.25" customHeight="1" x14ac:dyDescent="0.35">
      <c r="A303" s="9"/>
      <c r="B303" s="9"/>
      <c r="C303" s="9"/>
      <c r="D303" s="9"/>
      <c r="E303" s="10"/>
      <c r="F303" s="10"/>
    </row>
    <row r="304" spans="1:6" ht="14.25" customHeight="1" x14ac:dyDescent="0.35">
      <c r="A304" s="9"/>
      <c r="B304" s="9"/>
      <c r="C304" s="9"/>
      <c r="D304" s="9"/>
      <c r="E304" s="10"/>
      <c r="F304" s="10"/>
    </row>
    <row r="305" spans="1:6" ht="14.25" customHeight="1" x14ac:dyDescent="0.35">
      <c r="A305" s="9"/>
      <c r="B305" s="9"/>
      <c r="C305" s="9"/>
      <c r="D305" s="9"/>
      <c r="E305" s="10"/>
      <c r="F305" s="10"/>
    </row>
    <row r="306" spans="1:6" ht="14.25" customHeight="1" x14ac:dyDescent="0.35">
      <c r="A306" s="9"/>
      <c r="B306" s="9"/>
      <c r="C306" s="9"/>
      <c r="D306" s="9"/>
      <c r="E306" s="10"/>
      <c r="F306" s="10"/>
    </row>
    <row r="307" spans="1:6" ht="14.25" customHeight="1" x14ac:dyDescent="0.35">
      <c r="A307" s="9"/>
      <c r="B307" s="9"/>
      <c r="C307" s="9"/>
      <c r="D307" s="9"/>
      <c r="E307" s="10"/>
      <c r="F307" s="10"/>
    </row>
    <row r="308" spans="1:6" ht="14.25" customHeight="1" x14ac:dyDescent="0.35">
      <c r="A308" s="9"/>
      <c r="B308" s="9"/>
      <c r="C308" s="9"/>
      <c r="D308" s="9"/>
      <c r="E308" s="10"/>
      <c r="F308" s="10"/>
    </row>
    <row r="309" spans="1:6" ht="14.25" customHeight="1" x14ac:dyDescent="0.35">
      <c r="A309" s="9"/>
      <c r="B309" s="9"/>
      <c r="C309" s="9"/>
      <c r="D309" s="9"/>
      <c r="E309" s="10"/>
      <c r="F309" s="10"/>
    </row>
    <row r="310" spans="1:6" ht="14.25" customHeight="1" x14ac:dyDescent="0.35">
      <c r="A310" s="9"/>
      <c r="B310" s="9"/>
      <c r="C310" s="9"/>
      <c r="D310" s="9"/>
      <c r="E310" s="10"/>
      <c r="F310" s="10"/>
    </row>
    <row r="311" spans="1:6" ht="14.25" customHeight="1" x14ac:dyDescent="0.35">
      <c r="A311" s="9"/>
      <c r="B311" s="9"/>
      <c r="C311" s="9"/>
      <c r="D311" s="9"/>
      <c r="E311" s="10"/>
      <c r="F311" s="10"/>
    </row>
    <row r="312" spans="1:6" ht="14.25" customHeight="1" x14ac:dyDescent="0.35">
      <c r="A312" s="9"/>
      <c r="B312" s="9"/>
      <c r="C312" s="9"/>
      <c r="D312" s="9"/>
      <c r="E312" s="10"/>
      <c r="F312" s="10"/>
    </row>
    <row r="313" spans="1:6" ht="14.25" customHeight="1" x14ac:dyDescent="0.35">
      <c r="A313" s="9"/>
      <c r="B313" s="9"/>
      <c r="C313" s="9"/>
      <c r="D313" s="9"/>
      <c r="E313" s="10"/>
      <c r="F313" s="10"/>
    </row>
    <row r="314" spans="1:6" ht="14.25" customHeight="1" x14ac:dyDescent="0.35">
      <c r="A314" s="9"/>
      <c r="B314" s="9"/>
      <c r="C314" s="9"/>
      <c r="D314" s="9"/>
      <c r="E314" s="10"/>
      <c r="F314" s="10"/>
    </row>
    <row r="315" spans="1:6" ht="14.25" customHeight="1" x14ac:dyDescent="0.35">
      <c r="A315" s="9"/>
      <c r="B315" s="9"/>
      <c r="C315" s="9"/>
      <c r="D315" s="9"/>
      <c r="E315" s="10"/>
      <c r="F315" s="10"/>
    </row>
    <row r="316" spans="1:6" ht="14.25" customHeight="1" x14ac:dyDescent="0.35">
      <c r="A316" s="9"/>
      <c r="B316" s="9"/>
      <c r="C316" s="9"/>
      <c r="D316" s="9"/>
      <c r="E316" s="10"/>
      <c r="F316" s="10"/>
    </row>
    <row r="317" spans="1:6" ht="14.25" customHeight="1" x14ac:dyDescent="0.35">
      <c r="A317" s="9"/>
      <c r="B317" s="9"/>
      <c r="C317" s="9"/>
      <c r="D317" s="9"/>
      <c r="E317" s="10"/>
      <c r="F317" s="10"/>
    </row>
    <row r="318" spans="1:6" ht="14.25" customHeight="1" x14ac:dyDescent="0.35">
      <c r="A318" s="9"/>
      <c r="B318" s="9"/>
      <c r="C318" s="9"/>
      <c r="D318" s="9"/>
      <c r="E318" s="10"/>
      <c r="F318" s="10"/>
    </row>
    <row r="319" spans="1:6" ht="14.25" customHeight="1" x14ac:dyDescent="0.35">
      <c r="A319" s="9"/>
      <c r="B319" s="9"/>
      <c r="C319" s="9"/>
      <c r="D319" s="9"/>
      <c r="E319" s="10"/>
      <c r="F319" s="10"/>
    </row>
    <row r="320" spans="1:6" ht="14.25" customHeight="1" x14ac:dyDescent="0.35">
      <c r="A320" s="9"/>
      <c r="B320" s="9"/>
      <c r="C320" s="9"/>
      <c r="D320" s="9"/>
      <c r="E320" s="10"/>
      <c r="F320" s="10"/>
    </row>
    <row r="321" spans="1:6" ht="14.25" customHeight="1" x14ac:dyDescent="0.35">
      <c r="A321" s="9"/>
      <c r="B321" s="9"/>
      <c r="C321" s="9"/>
      <c r="D321" s="9"/>
      <c r="E321" s="10"/>
      <c r="F321" s="10"/>
    </row>
    <row r="322" spans="1:6" ht="14.25" customHeight="1" x14ac:dyDescent="0.35">
      <c r="A322" s="9"/>
      <c r="B322" s="9"/>
      <c r="C322" s="9"/>
      <c r="D322" s="9"/>
      <c r="E322" s="10"/>
      <c r="F322" s="10"/>
    </row>
    <row r="323" spans="1:6" ht="14.25" customHeight="1" x14ac:dyDescent="0.35">
      <c r="A323" s="9"/>
      <c r="B323" s="9"/>
      <c r="C323" s="9"/>
      <c r="D323" s="9"/>
      <c r="E323" s="10"/>
      <c r="F323" s="10"/>
    </row>
    <row r="324" spans="1:6" ht="14.25" customHeight="1" x14ac:dyDescent="0.35">
      <c r="A324" s="9"/>
      <c r="B324" s="9"/>
      <c r="C324" s="9"/>
      <c r="D324" s="9"/>
      <c r="E324" s="10"/>
      <c r="F324" s="10"/>
    </row>
    <row r="325" spans="1:6" ht="14.25" customHeight="1" x14ac:dyDescent="0.35">
      <c r="A325" s="9"/>
      <c r="B325" s="9"/>
      <c r="C325" s="9"/>
      <c r="D325" s="9"/>
      <c r="E325" s="10"/>
      <c r="F325" s="10"/>
    </row>
    <row r="326" spans="1:6" ht="14.25" customHeight="1" x14ac:dyDescent="0.35">
      <c r="A326" s="9"/>
      <c r="B326" s="9"/>
      <c r="C326" s="9"/>
      <c r="D326" s="9"/>
      <c r="E326" s="10"/>
      <c r="F326" s="10"/>
    </row>
    <row r="327" spans="1:6" ht="14.25" customHeight="1" x14ac:dyDescent="0.35">
      <c r="A327" s="9"/>
      <c r="B327" s="9"/>
      <c r="C327" s="9"/>
      <c r="D327" s="9"/>
      <c r="E327" s="10"/>
      <c r="F327" s="10"/>
    </row>
    <row r="328" spans="1:6" ht="14.25" customHeight="1" x14ac:dyDescent="0.35">
      <c r="A328" s="9"/>
      <c r="B328" s="9"/>
      <c r="C328" s="9"/>
      <c r="D328" s="9"/>
      <c r="E328" s="10"/>
      <c r="F328" s="10"/>
    </row>
    <row r="329" spans="1:6" ht="14.25" customHeight="1" x14ac:dyDescent="0.35">
      <c r="A329" s="9"/>
      <c r="B329" s="9"/>
      <c r="C329" s="9"/>
      <c r="D329" s="9"/>
      <c r="E329" s="10"/>
      <c r="F329" s="10"/>
    </row>
    <row r="330" spans="1:6" ht="14.25" customHeight="1" x14ac:dyDescent="0.35">
      <c r="A330" s="9"/>
      <c r="B330" s="9"/>
      <c r="C330" s="9"/>
      <c r="D330" s="9"/>
      <c r="E330" s="10"/>
      <c r="F330" s="10"/>
    </row>
    <row r="331" spans="1:6" ht="14.25" customHeight="1" x14ac:dyDescent="0.35">
      <c r="A331" s="9"/>
      <c r="B331" s="9"/>
      <c r="C331" s="9"/>
      <c r="D331" s="9"/>
      <c r="E331" s="10"/>
      <c r="F331" s="10"/>
    </row>
    <row r="332" spans="1:6" ht="14.25" customHeight="1" x14ac:dyDescent="0.35">
      <c r="A332" s="9"/>
      <c r="B332" s="9"/>
      <c r="C332" s="9"/>
      <c r="D332" s="9"/>
      <c r="E332" s="10"/>
      <c r="F332" s="10"/>
    </row>
    <row r="333" spans="1:6" ht="14.25" customHeight="1" x14ac:dyDescent="0.35">
      <c r="A333" s="9"/>
      <c r="B333" s="9"/>
      <c r="C333" s="9"/>
      <c r="D333" s="9"/>
      <c r="E333" s="10"/>
      <c r="F333" s="10"/>
    </row>
    <row r="334" spans="1:6" ht="14.25" customHeight="1" x14ac:dyDescent="0.35">
      <c r="A334" s="9"/>
      <c r="B334" s="9"/>
      <c r="C334" s="9"/>
      <c r="D334" s="9"/>
      <c r="E334" s="10"/>
      <c r="F334" s="10"/>
    </row>
    <row r="335" spans="1:6" ht="14.25" customHeight="1" x14ac:dyDescent="0.35">
      <c r="A335" s="9"/>
      <c r="B335" s="9"/>
      <c r="C335" s="9"/>
      <c r="D335" s="9"/>
      <c r="E335" s="10"/>
      <c r="F335" s="10"/>
    </row>
    <row r="336" spans="1:6" ht="14.25" customHeight="1" x14ac:dyDescent="0.35">
      <c r="A336" s="9"/>
      <c r="B336" s="9"/>
      <c r="C336" s="9"/>
      <c r="D336" s="9"/>
      <c r="E336" s="10"/>
      <c r="F336" s="10"/>
    </row>
    <row r="337" spans="1:6" ht="14.25" customHeight="1" x14ac:dyDescent="0.35">
      <c r="A337" s="9"/>
      <c r="B337" s="9"/>
      <c r="C337" s="9"/>
      <c r="D337" s="9"/>
      <c r="E337" s="10"/>
      <c r="F337" s="10"/>
    </row>
    <row r="338" spans="1:6" ht="14.25" customHeight="1" x14ac:dyDescent="0.35">
      <c r="A338" s="9"/>
      <c r="B338" s="9"/>
      <c r="C338" s="9"/>
      <c r="D338" s="9"/>
      <c r="E338" s="10"/>
      <c r="F338" s="10"/>
    </row>
    <row r="339" spans="1:6" ht="14.25" customHeight="1" x14ac:dyDescent="0.35">
      <c r="A339" s="9"/>
      <c r="B339" s="9"/>
      <c r="C339" s="9"/>
      <c r="D339" s="9"/>
      <c r="E339" s="10"/>
      <c r="F339" s="10"/>
    </row>
    <row r="340" spans="1:6" ht="14.25" customHeight="1" x14ac:dyDescent="0.35">
      <c r="A340" s="9"/>
      <c r="B340" s="9"/>
      <c r="C340" s="9"/>
      <c r="D340" s="9"/>
      <c r="E340" s="10"/>
      <c r="F340" s="10"/>
    </row>
    <row r="341" spans="1:6" ht="14.25" customHeight="1" x14ac:dyDescent="0.35">
      <c r="A341" s="9"/>
      <c r="B341" s="9"/>
      <c r="C341" s="9"/>
      <c r="D341" s="9"/>
      <c r="E341" s="10"/>
      <c r="F341" s="10"/>
    </row>
    <row r="342" spans="1:6" ht="14.25" customHeight="1" x14ac:dyDescent="0.35">
      <c r="A342" s="9"/>
      <c r="B342" s="9"/>
      <c r="C342" s="9"/>
      <c r="D342" s="9"/>
      <c r="E342" s="10"/>
      <c r="F342" s="10"/>
    </row>
    <row r="343" spans="1:6" ht="14.25" customHeight="1" x14ac:dyDescent="0.35">
      <c r="A343" s="9"/>
      <c r="B343" s="9"/>
      <c r="C343" s="9"/>
      <c r="D343" s="9"/>
      <c r="E343" s="10"/>
      <c r="F343" s="10"/>
    </row>
    <row r="344" spans="1:6" ht="14.25" customHeight="1" x14ac:dyDescent="0.35">
      <c r="A344" s="9"/>
      <c r="B344" s="9"/>
      <c r="C344" s="9"/>
      <c r="D344" s="9"/>
      <c r="E344" s="10"/>
      <c r="F344" s="10"/>
    </row>
    <row r="345" spans="1:6" ht="14.25" customHeight="1" x14ac:dyDescent="0.35">
      <c r="A345" s="9"/>
      <c r="B345" s="9"/>
      <c r="C345" s="9"/>
      <c r="D345" s="9"/>
      <c r="E345" s="10"/>
      <c r="F345" s="10"/>
    </row>
    <row r="346" spans="1:6" ht="14.25" customHeight="1" x14ac:dyDescent="0.35">
      <c r="A346" s="9"/>
      <c r="B346" s="9"/>
      <c r="C346" s="9"/>
      <c r="D346" s="9"/>
      <c r="E346" s="10"/>
      <c r="F346" s="10"/>
    </row>
    <row r="347" spans="1:6" ht="14.25" customHeight="1" x14ac:dyDescent="0.35">
      <c r="A347" s="9"/>
      <c r="B347" s="9"/>
      <c r="C347" s="9"/>
      <c r="D347" s="9"/>
      <c r="E347" s="10"/>
      <c r="F347" s="10"/>
    </row>
    <row r="348" spans="1:6" ht="14.25" customHeight="1" x14ac:dyDescent="0.35">
      <c r="A348" s="9"/>
      <c r="B348" s="9"/>
      <c r="C348" s="9"/>
      <c r="D348" s="9"/>
      <c r="E348" s="10"/>
      <c r="F348" s="10"/>
    </row>
    <row r="349" spans="1:6" ht="14.25" customHeight="1" x14ac:dyDescent="0.35">
      <c r="A349" s="9"/>
      <c r="B349" s="9"/>
      <c r="C349" s="9"/>
      <c r="D349" s="9"/>
      <c r="E349" s="10"/>
      <c r="F349" s="10"/>
    </row>
    <row r="350" spans="1:6" ht="14.25" customHeight="1" x14ac:dyDescent="0.35">
      <c r="A350" s="9"/>
      <c r="B350" s="9"/>
      <c r="C350" s="9"/>
      <c r="D350" s="9"/>
      <c r="E350" s="10"/>
      <c r="F350" s="10"/>
    </row>
    <row r="351" spans="1:6" ht="14.25" customHeight="1" x14ac:dyDescent="0.35">
      <c r="A351" s="9"/>
      <c r="B351" s="9"/>
      <c r="C351" s="9"/>
      <c r="D351" s="9"/>
      <c r="E351" s="10"/>
      <c r="F351" s="10"/>
    </row>
    <row r="352" spans="1:6" ht="14.25" customHeight="1" x14ac:dyDescent="0.35">
      <c r="A352" s="9"/>
      <c r="B352" s="9"/>
      <c r="C352" s="9"/>
      <c r="D352" s="9"/>
      <c r="E352" s="10"/>
      <c r="F352" s="10"/>
    </row>
    <row r="353" spans="1:6" ht="14.25" customHeight="1" x14ac:dyDescent="0.35">
      <c r="A353" s="9"/>
      <c r="B353" s="9"/>
      <c r="C353" s="9"/>
      <c r="D353" s="9"/>
      <c r="E353" s="10"/>
      <c r="F353" s="10"/>
    </row>
    <row r="354" spans="1:6" ht="14.25" customHeight="1" x14ac:dyDescent="0.35">
      <c r="A354" s="9"/>
      <c r="B354" s="9"/>
      <c r="C354" s="9"/>
      <c r="D354" s="9"/>
      <c r="E354" s="10"/>
      <c r="F354" s="10"/>
    </row>
    <row r="355" spans="1:6" ht="14.25" customHeight="1" x14ac:dyDescent="0.35">
      <c r="A355" s="9"/>
      <c r="B355" s="9"/>
      <c r="C355" s="9"/>
      <c r="D355" s="9"/>
      <c r="E355" s="10"/>
      <c r="F355" s="10"/>
    </row>
    <row r="356" spans="1:6" ht="14.25" customHeight="1" x14ac:dyDescent="0.35">
      <c r="A356" s="9"/>
      <c r="B356" s="9"/>
      <c r="C356" s="9"/>
      <c r="D356" s="9"/>
      <c r="E356" s="10"/>
      <c r="F356" s="10"/>
    </row>
    <row r="357" spans="1:6" ht="14.25" customHeight="1" x14ac:dyDescent="0.35">
      <c r="A357" s="9"/>
      <c r="B357" s="9"/>
      <c r="C357" s="9"/>
      <c r="D357" s="9"/>
      <c r="E357" s="10"/>
      <c r="F357" s="10"/>
    </row>
    <row r="358" spans="1:6" ht="14.25" customHeight="1" x14ac:dyDescent="0.35">
      <c r="A358" s="9"/>
      <c r="B358" s="9"/>
      <c r="C358" s="9"/>
      <c r="D358" s="9"/>
      <c r="E358" s="10"/>
      <c r="F358" s="10"/>
    </row>
    <row r="359" spans="1:6" ht="14.25" customHeight="1" x14ac:dyDescent="0.35">
      <c r="A359" s="9"/>
      <c r="B359" s="9"/>
      <c r="C359" s="9"/>
      <c r="D359" s="9"/>
      <c r="E359" s="10"/>
      <c r="F359" s="10"/>
    </row>
    <row r="360" spans="1:6" ht="14.25" customHeight="1" x14ac:dyDescent="0.35">
      <c r="A360" s="9"/>
      <c r="B360" s="9"/>
      <c r="C360" s="9"/>
      <c r="D360" s="9"/>
      <c r="E360" s="10"/>
      <c r="F360" s="10"/>
    </row>
    <row r="361" spans="1:6" ht="14.25" customHeight="1" x14ac:dyDescent="0.35">
      <c r="A361" s="9"/>
      <c r="B361" s="9"/>
      <c r="C361" s="9"/>
      <c r="D361" s="9"/>
      <c r="E361" s="10"/>
      <c r="F361" s="10"/>
    </row>
    <row r="362" spans="1:6" ht="14.25" customHeight="1" x14ac:dyDescent="0.35">
      <c r="A362" s="9"/>
      <c r="B362" s="9"/>
      <c r="C362" s="9"/>
      <c r="D362" s="9"/>
      <c r="E362" s="10"/>
      <c r="F362" s="10"/>
    </row>
    <row r="363" spans="1:6" ht="14.25" customHeight="1" x14ac:dyDescent="0.35">
      <c r="A363" s="9"/>
      <c r="B363" s="9"/>
      <c r="C363" s="9"/>
      <c r="D363" s="9"/>
      <c r="E363" s="10"/>
      <c r="F363" s="10"/>
    </row>
    <row r="364" spans="1:6" ht="14.25" customHeight="1" x14ac:dyDescent="0.35">
      <c r="A364" s="9"/>
      <c r="B364" s="9"/>
      <c r="C364" s="9"/>
      <c r="D364" s="9"/>
      <c r="E364" s="10"/>
      <c r="F364" s="10"/>
    </row>
    <row r="365" spans="1:6" ht="14.25" customHeight="1" x14ac:dyDescent="0.35">
      <c r="A365" s="9"/>
      <c r="B365" s="9"/>
      <c r="C365" s="9"/>
      <c r="D365" s="9"/>
      <c r="E365" s="10"/>
      <c r="F365" s="10"/>
    </row>
    <row r="366" spans="1:6" ht="14.25" customHeight="1" x14ac:dyDescent="0.35">
      <c r="A366" s="9"/>
      <c r="B366" s="9"/>
      <c r="C366" s="9"/>
      <c r="D366" s="9"/>
      <c r="E366" s="10"/>
      <c r="F366" s="10"/>
    </row>
    <row r="367" spans="1:6" ht="14.25" customHeight="1" x14ac:dyDescent="0.35">
      <c r="A367" s="9"/>
      <c r="B367" s="9"/>
      <c r="C367" s="9"/>
      <c r="D367" s="9"/>
      <c r="E367" s="10"/>
      <c r="F367" s="10"/>
    </row>
    <row r="368" spans="1:6" ht="14.25" customHeight="1" x14ac:dyDescent="0.35">
      <c r="A368" s="9"/>
      <c r="B368" s="9"/>
      <c r="C368" s="9"/>
      <c r="D368" s="9"/>
      <c r="E368" s="10"/>
      <c r="F368" s="10"/>
    </row>
    <row r="369" spans="1:6" ht="14.25" customHeight="1" x14ac:dyDescent="0.35">
      <c r="A369" s="9"/>
      <c r="B369" s="9"/>
      <c r="C369" s="9"/>
      <c r="D369" s="9"/>
      <c r="E369" s="10"/>
      <c r="F369" s="10"/>
    </row>
    <row r="370" spans="1:6" ht="14.25" customHeight="1" x14ac:dyDescent="0.35">
      <c r="A370" s="9"/>
      <c r="B370" s="9"/>
      <c r="C370" s="9"/>
      <c r="D370" s="9"/>
      <c r="E370" s="10"/>
      <c r="F370" s="10"/>
    </row>
    <row r="371" spans="1:6" ht="14.25" customHeight="1" x14ac:dyDescent="0.35">
      <c r="A371" s="9"/>
      <c r="B371" s="9"/>
      <c r="C371" s="9"/>
      <c r="D371" s="9"/>
      <c r="E371" s="10"/>
      <c r="F371" s="10"/>
    </row>
    <row r="372" spans="1:6" ht="14.25" customHeight="1" x14ac:dyDescent="0.35">
      <c r="A372" s="9"/>
      <c r="B372" s="9"/>
      <c r="C372" s="9"/>
      <c r="D372" s="9"/>
      <c r="E372" s="10"/>
      <c r="F372" s="10"/>
    </row>
    <row r="373" spans="1:6" ht="14.25" customHeight="1" x14ac:dyDescent="0.35">
      <c r="A373" s="9"/>
      <c r="B373" s="9"/>
      <c r="C373" s="9"/>
      <c r="D373" s="9"/>
      <c r="E373" s="10"/>
      <c r="F373" s="10"/>
    </row>
    <row r="374" spans="1:6" ht="14.25" customHeight="1" x14ac:dyDescent="0.35">
      <c r="A374" s="9"/>
      <c r="B374" s="9"/>
      <c r="C374" s="9"/>
      <c r="D374" s="9"/>
      <c r="E374" s="10"/>
      <c r="F374" s="10"/>
    </row>
    <row r="375" spans="1:6" ht="14.25" customHeight="1" x14ac:dyDescent="0.35">
      <c r="A375" s="9"/>
      <c r="B375" s="9"/>
      <c r="C375" s="9"/>
      <c r="D375" s="9"/>
      <c r="E375" s="10"/>
      <c r="F375" s="10"/>
    </row>
    <row r="376" spans="1:6" ht="14.25" customHeight="1" x14ac:dyDescent="0.35">
      <c r="A376" s="9"/>
      <c r="B376" s="9"/>
      <c r="C376" s="9"/>
      <c r="D376" s="9"/>
      <c r="E376" s="10"/>
      <c r="F376" s="10"/>
    </row>
    <row r="377" spans="1:6" ht="14.25" customHeight="1" x14ac:dyDescent="0.35">
      <c r="A377" s="9"/>
      <c r="B377" s="9"/>
      <c r="C377" s="9"/>
      <c r="D377" s="9"/>
      <c r="E377" s="10"/>
      <c r="F377" s="10"/>
    </row>
    <row r="378" spans="1:6" ht="14.25" customHeight="1" x14ac:dyDescent="0.35">
      <c r="A378" s="9"/>
      <c r="B378" s="9"/>
      <c r="C378" s="9"/>
      <c r="D378" s="9"/>
      <c r="E378" s="10"/>
      <c r="F378" s="10"/>
    </row>
    <row r="379" spans="1:6" ht="14.25" customHeight="1" x14ac:dyDescent="0.35">
      <c r="A379" s="9"/>
      <c r="B379" s="9"/>
      <c r="C379" s="9"/>
      <c r="D379" s="9"/>
      <c r="E379" s="10"/>
      <c r="F379" s="10"/>
    </row>
    <row r="380" spans="1:6" ht="14.25" customHeight="1" x14ac:dyDescent="0.35">
      <c r="A380" s="9"/>
      <c r="B380" s="9"/>
      <c r="C380" s="9"/>
      <c r="D380" s="9"/>
      <c r="E380" s="10"/>
      <c r="F380" s="10"/>
    </row>
    <row r="381" spans="1:6" ht="14.25" customHeight="1" x14ac:dyDescent="0.35">
      <c r="A381" s="9"/>
      <c r="B381" s="9"/>
      <c r="C381" s="9"/>
      <c r="D381" s="9"/>
      <c r="E381" s="10"/>
      <c r="F381" s="10"/>
    </row>
    <row r="382" spans="1:6" ht="14.25" customHeight="1" x14ac:dyDescent="0.35">
      <c r="A382" s="9"/>
      <c r="B382" s="9"/>
      <c r="C382" s="9"/>
      <c r="D382" s="9"/>
      <c r="E382" s="10"/>
      <c r="F382" s="10"/>
    </row>
    <row r="383" spans="1:6" ht="14.25" customHeight="1" x14ac:dyDescent="0.35">
      <c r="A383" s="9"/>
      <c r="B383" s="9"/>
      <c r="C383" s="9"/>
      <c r="D383" s="9"/>
      <c r="E383" s="10"/>
      <c r="F383" s="10"/>
    </row>
    <row r="384" spans="1:6" ht="14.25" customHeight="1" x14ac:dyDescent="0.35">
      <c r="A384" s="9"/>
      <c r="B384" s="9"/>
      <c r="C384" s="9"/>
      <c r="D384" s="9"/>
      <c r="E384" s="10"/>
      <c r="F384" s="10"/>
    </row>
    <row r="385" spans="1:6" ht="14.25" customHeight="1" x14ac:dyDescent="0.35">
      <c r="A385" s="9"/>
      <c r="B385" s="9"/>
      <c r="C385" s="9"/>
      <c r="D385" s="9"/>
      <c r="E385" s="10"/>
      <c r="F385" s="10"/>
    </row>
    <row r="386" spans="1:6" ht="14.25" customHeight="1" x14ac:dyDescent="0.35">
      <c r="A386" s="9"/>
      <c r="B386" s="9"/>
      <c r="C386" s="9"/>
      <c r="D386" s="9"/>
      <c r="E386" s="10"/>
      <c r="F386" s="10"/>
    </row>
    <row r="387" spans="1:6" ht="14.25" customHeight="1" x14ac:dyDescent="0.35">
      <c r="A387" s="9"/>
      <c r="B387" s="9"/>
      <c r="C387" s="9"/>
      <c r="D387" s="9"/>
      <c r="E387" s="10"/>
      <c r="F387" s="10"/>
    </row>
    <row r="388" spans="1:6" ht="14.25" customHeight="1" x14ac:dyDescent="0.35">
      <c r="A388" s="9"/>
      <c r="B388" s="9"/>
      <c r="C388" s="9"/>
      <c r="D388" s="9"/>
      <c r="E388" s="10"/>
      <c r="F388" s="10"/>
    </row>
    <row r="389" spans="1:6" ht="14.25" customHeight="1" x14ac:dyDescent="0.35">
      <c r="A389" s="9"/>
      <c r="B389" s="9"/>
      <c r="C389" s="9"/>
      <c r="D389" s="9"/>
      <c r="E389" s="10"/>
      <c r="F389" s="10"/>
    </row>
    <row r="390" spans="1:6" ht="14.25" customHeight="1" x14ac:dyDescent="0.35">
      <c r="A390" s="9"/>
      <c r="B390" s="9"/>
      <c r="C390" s="9"/>
      <c r="D390" s="9"/>
      <c r="E390" s="10"/>
      <c r="F390" s="10"/>
    </row>
    <row r="391" spans="1:6" ht="14.25" customHeight="1" x14ac:dyDescent="0.35">
      <c r="A391" s="9"/>
      <c r="B391" s="9"/>
      <c r="C391" s="9"/>
      <c r="D391" s="9"/>
      <c r="E391" s="10"/>
      <c r="F391" s="10"/>
    </row>
    <row r="392" spans="1:6" ht="14.25" customHeight="1" x14ac:dyDescent="0.35">
      <c r="A392" s="9"/>
      <c r="B392" s="9"/>
      <c r="C392" s="9"/>
      <c r="D392" s="9"/>
      <c r="E392" s="10"/>
      <c r="F392" s="10"/>
    </row>
    <row r="393" spans="1:6" ht="14.25" customHeight="1" x14ac:dyDescent="0.35">
      <c r="A393" s="9"/>
      <c r="B393" s="9"/>
      <c r="C393" s="9"/>
      <c r="D393" s="9"/>
      <c r="E393" s="10"/>
      <c r="F393" s="10"/>
    </row>
    <row r="394" spans="1:6" ht="14.25" customHeight="1" x14ac:dyDescent="0.35">
      <c r="A394" s="9"/>
      <c r="B394" s="9"/>
      <c r="C394" s="9"/>
      <c r="D394" s="9"/>
      <c r="E394" s="10"/>
      <c r="F394" s="10"/>
    </row>
    <row r="395" spans="1:6" ht="14.25" customHeight="1" x14ac:dyDescent="0.35">
      <c r="A395" s="9"/>
      <c r="B395" s="9"/>
      <c r="C395" s="9"/>
      <c r="D395" s="9"/>
      <c r="E395" s="10"/>
      <c r="F395" s="10"/>
    </row>
    <row r="396" spans="1:6" ht="14.25" customHeight="1" x14ac:dyDescent="0.35">
      <c r="A396" s="9"/>
      <c r="B396" s="9"/>
      <c r="C396" s="9"/>
      <c r="D396" s="9"/>
      <c r="E396" s="10"/>
      <c r="F396" s="10"/>
    </row>
    <row r="397" spans="1:6" ht="14.25" customHeight="1" x14ac:dyDescent="0.35">
      <c r="A397" s="9"/>
      <c r="B397" s="9"/>
      <c r="C397" s="9"/>
      <c r="D397" s="9"/>
      <c r="E397" s="10"/>
      <c r="F397" s="10"/>
    </row>
    <row r="398" spans="1:6" ht="14.25" customHeight="1" x14ac:dyDescent="0.35">
      <c r="A398" s="9"/>
      <c r="B398" s="9"/>
      <c r="C398" s="9"/>
      <c r="D398" s="9"/>
      <c r="E398" s="10"/>
      <c r="F398" s="10"/>
    </row>
    <row r="399" spans="1:6" ht="14.25" customHeight="1" x14ac:dyDescent="0.35">
      <c r="A399" s="9"/>
      <c r="B399" s="9"/>
      <c r="C399" s="9"/>
      <c r="D399" s="9"/>
      <c r="E399" s="10"/>
      <c r="F399" s="10"/>
    </row>
    <row r="400" spans="1:6" ht="14.25" customHeight="1" x14ac:dyDescent="0.35">
      <c r="A400" s="9"/>
      <c r="B400" s="9"/>
      <c r="C400" s="9"/>
      <c r="D400" s="9"/>
      <c r="E400" s="10"/>
      <c r="F400" s="10"/>
    </row>
    <row r="401" spans="1:6" ht="14.25" customHeight="1" x14ac:dyDescent="0.35">
      <c r="A401" s="9"/>
      <c r="B401" s="9"/>
      <c r="C401" s="9"/>
      <c r="D401" s="9"/>
      <c r="E401" s="10"/>
      <c r="F401" s="10"/>
    </row>
    <row r="402" spans="1:6" ht="14.25" customHeight="1" x14ac:dyDescent="0.35">
      <c r="A402" s="9"/>
      <c r="B402" s="9"/>
      <c r="C402" s="9"/>
      <c r="D402" s="9"/>
      <c r="E402" s="10"/>
      <c r="F402" s="10"/>
    </row>
    <row r="403" spans="1:6" ht="14.25" customHeight="1" x14ac:dyDescent="0.35">
      <c r="A403" s="9"/>
      <c r="B403" s="9"/>
      <c r="C403" s="9"/>
      <c r="D403" s="9"/>
      <c r="E403" s="10"/>
      <c r="F403" s="10"/>
    </row>
    <row r="404" spans="1:6" ht="14.25" customHeight="1" x14ac:dyDescent="0.35">
      <c r="A404" s="9"/>
      <c r="B404" s="9"/>
      <c r="C404" s="9"/>
      <c r="D404" s="9"/>
      <c r="E404" s="10"/>
      <c r="F404" s="10"/>
    </row>
    <row r="405" spans="1:6" ht="14.25" customHeight="1" x14ac:dyDescent="0.35">
      <c r="A405" s="9"/>
      <c r="B405" s="9"/>
      <c r="C405" s="9"/>
      <c r="D405" s="9"/>
      <c r="E405" s="10"/>
      <c r="F405" s="10"/>
    </row>
    <row r="406" spans="1:6" ht="14.25" customHeight="1" x14ac:dyDescent="0.35">
      <c r="A406" s="9"/>
      <c r="B406" s="9"/>
      <c r="C406" s="9"/>
      <c r="D406" s="9"/>
      <c r="E406" s="10"/>
      <c r="F406" s="10"/>
    </row>
    <row r="407" spans="1:6" ht="14.25" customHeight="1" x14ac:dyDescent="0.35">
      <c r="A407" s="9"/>
      <c r="B407" s="9"/>
      <c r="C407" s="9"/>
      <c r="D407" s="9"/>
      <c r="E407" s="10"/>
      <c r="F407" s="10"/>
    </row>
    <row r="408" spans="1:6" ht="14.25" customHeight="1" x14ac:dyDescent="0.35">
      <c r="A408" s="9"/>
      <c r="B408" s="9"/>
      <c r="C408" s="9"/>
      <c r="D408" s="9"/>
      <c r="E408" s="10"/>
      <c r="F408" s="10"/>
    </row>
    <row r="409" spans="1:6" ht="14.25" customHeight="1" x14ac:dyDescent="0.35">
      <c r="A409" s="9"/>
      <c r="B409" s="9"/>
      <c r="C409" s="9"/>
      <c r="D409" s="9"/>
      <c r="E409" s="10"/>
      <c r="F409" s="10"/>
    </row>
    <row r="410" spans="1:6" ht="14.25" customHeight="1" x14ac:dyDescent="0.35">
      <c r="A410" s="9"/>
      <c r="B410" s="9"/>
      <c r="C410" s="9"/>
      <c r="D410" s="9"/>
      <c r="E410" s="10"/>
      <c r="F410" s="10"/>
    </row>
    <row r="411" spans="1:6" ht="14.25" customHeight="1" x14ac:dyDescent="0.35">
      <c r="A411" s="9"/>
      <c r="B411" s="9"/>
      <c r="C411" s="9"/>
      <c r="D411" s="9"/>
      <c r="E411" s="10"/>
      <c r="F411" s="10"/>
    </row>
    <row r="412" spans="1:6" ht="14.25" customHeight="1" x14ac:dyDescent="0.35">
      <c r="A412" s="9"/>
      <c r="B412" s="9"/>
      <c r="C412" s="9"/>
      <c r="D412" s="9"/>
      <c r="E412" s="10"/>
      <c r="F412" s="10"/>
    </row>
    <row r="413" spans="1:6" ht="14.25" customHeight="1" x14ac:dyDescent="0.35">
      <c r="A413" s="9"/>
      <c r="B413" s="9"/>
      <c r="C413" s="9"/>
      <c r="D413" s="9"/>
      <c r="E413" s="10"/>
      <c r="F413" s="10"/>
    </row>
    <row r="414" spans="1:6" ht="14.25" customHeight="1" x14ac:dyDescent="0.35">
      <c r="A414" s="9"/>
      <c r="B414" s="9"/>
      <c r="C414" s="9"/>
      <c r="D414" s="9"/>
      <c r="E414" s="10"/>
      <c r="F414" s="10"/>
    </row>
    <row r="415" spans="1:6" ht="14.25" customHeight="1" x14ac:dyDescent="0.35">
      <c r="A415" s="9"/>
      <c r="B415" s="9"/>
      <c r="C415" s="9"/>
      <c r="D415" s="9"/>
      <c r="E415" s="10"/>
      <c r="F415" s="10"/>
    </row>
    <row r="416" spans="1:6" ht="14.25" customHeight="1" x14ac:dyDescent="0.35">
      <c r="A416" s="9"/>
      <c r="B416" s="9"/>
      <c r="C416" s="9"/>
      <c r="D416" s="9"/>
      <c r="E416" s="10"/>
      <c r="F416" s="10"/>
    </row>
    <row r="417" spans="1:6" ht="14.25" customHeight="1" x14ac:dyDescent="0.35">
      <c r="A417" s="9"/>
      <c r="B417" s="9"/>
      <c r="C417" s="9"/>
      <c r="D417" s="9"/>
      <c r="E417" s="10"/>
      <c r="F417" s="10"/>
    </row>
    <row r="418" spans="1:6" ht="14.25" customHeight="1" x14ac:dyDescent="0.35">
      <c r="A418" s="9"/>
      <c r="B418" s="9"/>
      <c r="C418" s="9"/>
      <c r="D418" s="9"/>
      <c r="E418" s="10"/>
      <c r="F418" s="10"/>
    </row>
    <row r="419" spans="1:6" ht="14.25" customHeight="1" x14ac:dyDescent="0.35">
      <c r="A419" s="9"/>
      <c r="B419" s="9"/>
      <c r="C419" s="9"/>
      <c r="D419" s="9"/>
      <c r="E419" s="10"/>
      <c r="F419" s="10"/>
    </row>
    <row r="420" spans="1:6" ht="14.25" customHeight="1" x14ac:dyDescent="0.35">
      <c r="A420" s="9"/>
      <c r="B420" s="9"/>
      <c r="C420" s="9"/>
      <c r="D420" s="9"/>
      <c r="E420" s="10"/>
      <c r="F420" s="10"/>
    </row>
    <row r="421" spans="1:6" ht="14.25" customHeight="1" x14ac:dyDescent="0.35">
      <c r="A421" s="9"/>
      <c r="B421" s="9"/>
      <c r="C421" s="9"/>
      <c r="D421" s="9"/>
      <c r="E421" s="10"/>
      <c r="F421" s="10"/>
    </row>
    <row r="422" spans="1:6" ht="14.25" customHeight="1" x14ac:dyDescent="0.35">
      <c r="A422" s="9"/>
      <c r="B422" s="9"/>
      <c r="C422" s="9"/>
      <c r="D422" s="9"/>
      <c r="E422" s="10"/>
      <c r="F422" s="10"/>
    </row>
    <row r="423" spans="1:6" ht="14.25" customHeight="1" x14ac:dyDescent="0.35">
      <c r="A423" s="9"/>
      <c r="B423" s="9"/>
      <c r="C423" s="9"/>
      <c r="D423" s="9"/>
      <c r="E423" s="10"/>
      <c r="F423" s="10"/>
    </row>
    <row r="424" spans="1:6" ht="14.25" customHeight="1" x14ac:dyDescent="0.35">
      <c r="A424" s="9"/>
      <c r="B424" s="9"/>
      <c r="C424" s="9"/>
      <c r="D424" s="9"/>
      <c r="E424" s="10"/>
      <c r="F424" s="10"/>
    </row>
    <row r="425" spans="1:6" ht="14.25" customHeight="1" x14ac:dyDescent="0.35">
      <c r="A425" s="9"/>
      <c r="B425" s="9"/>
      <c r="C425" s="9"/>
      <c r="D425" s="9"/>
      <c r="E425" s="10"/>
      <c r="F425" s="10"/>
    </row>
    <row r="426" spans="1:6" ht="14.25" customHeight="1" x14ac:dyDescent="0.35">
      <c r="A426" s="9"/>
      <c r="B426" s="9"/>
      <c r="C426" s="9"/>
      <c r="D426" s="9"/>
      <c r="E426" s="10"/>
      <c r="F426" s="10"/>
    </row>
    <row r="427" spans="1:6" ht="14.25" customHeight="1" x14ac:dyDescent="0.35">
      <c r="A427" s="9"/>
      <c r="B427" s="9"/>
      <c r="C427" s="9"/>
      <c r="D427" s="9"/>
      <c r="E427" s="10"/>
      <c r="F427" s="10"/>
    </row>
    <row r="428" spans="1:6" ht="14.25" customHeight="1" x14ac:dyDescent="0.35">
      <c r="A428" s="9"/>
      <c r="B428" s="9"/>
      <c r="C428" s="9"/>
      <c r="D428" s="9"/>
      <c r="E428" s="10"/>
      <c r="F428" s="10"/>
    </row>
    <row r="429" spans="1:6" ht="14.25" customHeight="1" x14ac:dyDescent="0.35">
      <c r="A429" s="9"/>
      <c r="B429" s="9"/>
      <c r="C429" s="9"/>
      <c r="D429" s="9"/>
      <c r="E429" s="10"/>
      <c r="F429" s="10"/>
    </row>
    <row r="430" spans="1:6" ht="14.25" customHeight="1" x14ac:dyDescent="0.35">
      <c r="A430" s="9"/>
      <c r="B430" s="9"/>
      <c r="C430" s="9"/>
      <c r="D430" s="9"/>
      <c r="E430" s="10"/>
      <c r="F430" s="10"/>
    </row>
    <row r="431" spans="1:6" ht="14.25" customHeight="1" x14ac:dyDescent="0.35">
      <c r="A431" s="9"/>
      <c r="B431" s="9"/>
      <c r="C431" s="9"/>
      <c r="D431" s="9"/>
      <c r="E431" s="10"/>
      <c r="F431" s="10"/>
    </row>
    <row r="432" spans="1:6" ht="14.25" customHeight="1" x14ac:dyDescent="0.35">
      <c r="A432" s="9"/>
      <c r="B432" s="9"/>
      <c r="C432" s="9"/>
      <c r="D432" s="9"/>
      <c r="E432" s="10"/>
      <c r="F432" s="10"/>
    </row>
    <row r="433" spans="1:6" ht="14.25" customHeight="1" x14ac:dyDescent="0.35">
      <c r="A433" s="9"/>
      <c r="B433" s="9"/>
      <c r="C433" s="9"/>
      <c r="D433" s="9"/>
      <c r="E433" s="10"/>
      <c r="F433" s="10"/>
    </row>
    <row r="434" spans="1:6" ht="14.25" customHeight="1" x14ac:dyDescent="0.35">
      <c r="A434" s="9"/>
      <c r="B434" s="9"/>
      <c r="C434" s="9"/>
      <c r="D434" s="9"/>
      <c r="E434" s="10"/>
      <c r="F434" s="10"/>
    </row>
    <row r="435" spans="1:6" ht="14.25" customHeight="1" x14ac:dyDescent="0.35">
      <c r="A435" s="9"/>
      <c r="B435" s="9"/>
      <c r="C435" s="9"/>
      <c r="D435" s="9"/>
      <c r="E435" s="10"/>
      <c r="F435" s="10"/>
    </row>
    <row r="436" spans="1:6" ht="14.25" customHeight="1" x14ac:dyDescent="0.35">
      <c r="A436" s="9"/>
      <c r="B436" s="9"/>
      <c r="C436" s="9"/>
      <c r="D436" s="9"/>
      <c r="E436" s="10"/>
      <c r="F436" s="10"/>
    </row>
    <row r="437" spans="1:6" ht="14.25" customHeight="1" x14ac:dyDescent="0.35">
      <c r="A437" s="9"/>
      <c r="B437" s="9"/>
      <c r="C437" s="9"/>
      <c r="D437" s="9"/>
      <c r="E437" s="10"/>
      <c r="F437" s="10"/>
    </row>
    <row r="438" spans="1:6" ht="14.25" customHeight="1" x14ac:dyDescent="0.35">
      <c r="A438" s="9"/>
      <c r="B438" s="9"/>
      <c r="C438" s="9"/>
      <c r="D438" s="9"/>
      <c r="E438" s="10"/>
      <c r="F438" s="10"/>
    </row>
    <row r="439" spans="1:6" ht="14.25" customHeight="1" x14ac:dyDescent="0.35">
      <c r="A439" s="9"/>
      <c r="B439" s="9"/>
      <c r="C439" s="9"/>
      <c r="D439" s="9"/>
      <c r="E439" s="10"/>
      <c r="F439" s="10"/>
    </row>
    <row r="440" spans="1:6" ht="14.25" customHeight="1" x14ac:dyDescent="0.35">
      <c r="A440" s="9"/>
      <c r="B440" s="9"/>
      <c r="C440" s="9"/>
      <c r="D440" s="9"/>
      <c r="E440" s="10"/>
      <c r="F440" s="10"/>
    </row>
    <row r="441" spans="1:6" ht="14.25" customHeight="1" x14ac:dyDescent="0.35">
      <c r="A441" s="9"/>
      <c r="B441" s="9"/>
      <c r="C441" s="9"/>
      <c r="D441" s="9"/>
      <c r="E441" s="10"/>
      <c r="F441" s="10"/>
    </row>
    <row r="442" spans="1:6" ht="14.25" customHeight="1" x14ac:dyDescent="0.35">
      <c r="A442" s="9"/>
      <c r="B442" s="9"/>
      <c r="C442" s="9"/>
      <c r="D442" s="9"/>
      <c r="E442" s="10"/>
      <c r="F442" s="10"/>
    </row>
    <row r="443" spans="1:6" ht="14.25" customHeight="1" x14ac:dyDescent="0.35">
      <c r="A443" s="9"/>
      <c r="B443" s="9"/>
      <c r="C443" s="9"/>
      <c r="D443" s="9"/>
      <c r="E443" s="10"/>
      <c r="F443" s="10"/>
    </row>
    <row r="444" spans="1:6" ht="14.25" customHeight="1" x14ac:dyDescent="0.35">
      <c r="A444" s="9"/>
      <c r="B444" s="9"/>
      <c r="C444" s="9"/>
      <c r="D444" s="9"/>
      <c r="E444" s="10"/>
      <c r="F444" s="10"/>
    </row>
    <row r="445" spans="1:6" ht="14.25" customHeight="1" x14ac:dyDescent="0.35">
      <c r="A445" s="9"/>
      <c r="B445" s="9"/>
      <c r="C445" s="9"/>
      <c r="D445" s="9"/>
      <c r="E445" s="10"/>
      <c r="F445" s="10"/>
    </row>
    <row r="446" spans="1:6" ht="14.25" customHeight="1" x14ac:dyDescent="0.35">
      <c r="A446" s="9"/>
      <c r="B446" s="9"/>
      <c r="C446" s="9"/>
      <c r="D446" s="9"/>
      <c r="E446" s="10"/>
      <c r="F446" s="10"/>
    </row>
    <row r="447" spans="1:6" ht="14.25" customHeight="1" x14ac:dyDescent="0.35">
      <c r="A447" s="9"/>
      <c r="B447" s="9"/>
      <c r="C447" s="9"/>
      <c r="D447" s="9"/>
      <c r="E447" s="10"/>
      <c r="F447" s="10"/>
    </row>
    <row r="448" spans="1:6" ht="14.25" customHeight="1" x14ac:dyDescent="0.35">
      <c r="A448" s="9"/>
      <c r="B448" s="9"/>
      <c r="C448" s="9"/>
      <c r="D448" s="9"/>
      <c r="E448" s="10"/>
      <c r="F448" s="10"/>
    </row>
    <row r="449" spans="1:6" ht="14.25" customHeight="1" x14ac:dyDescent="0.35">
      <c r="A449" s="9"/>
      <c r="B449" s="9"/>
      <c r="C449" s="9"/>
      <c r="D449" s="9"/>
      <c r="E449" s="10"/>
      <c r="F449" s="10"/>
    </row>
    <row r="450" spans="1:6" ht="14.25" customHeight="1" x14ac:dyDescent="0.35">
      <c r="A450" s="9"/>
      <c r="B450" s="9"/>
      <c r="C450" s="9"/>
      <c r="D450" s="9"/>
      <c r="E450" s="10"/>
      <c r="F450" s="10"/>
    </row>
    <row r="451" spans="1:6" ht="14.25" customHeight="1" x14ac:dyDescent="0.35">
      <c r="A451" s="9"/>
      <c r="B451" s="9"/>
      <c r="C451" s="9"/>
      <c r="D451" s="9"/>
      <c r="E451" s="10"/>
      <c r="F451" s="10"/>
    </row>
    <row r="452" spans="1:6" ht="14.25" customHeight="1" x14ac:dyDescent="0.35">
      <c r="A452" s="9"/>
      <c r="B452" s="9"/>
      <c r="C452" s="9"/>
      <c r="D452" s="9"/>
      <c r="E452" s="10"/>
      <c r="F452" s="10"/>
    </row>
    <row r="453" spans="1:6" ht="14.25" customHeight="1" x14ac:dyDescent="0.35">
      <c r="A453" s="9"/>
      <c r="B453" s="9"/>
      <c r="C453" s="9"/>
      <c r="D453" s="9"/>
      <c r="E453" s="10"/>
      <c r="F453" s="10"/>
    </row>
    <row r="454" spans="1:6" ht="14.25" customHeight="1" x14ac:dyDescent="0.35">
      <c r="A454" s="9"/>
      <c r="B454" s="9"/>
      <c r="C454" s="9"/>
      <c r="D454" s="9"/>
      <c r="E454" s="10"/>
      <c r="F454" s="10"/>
    </row>
    <row r="455" spans="1:6" ht="14.25" customHeight="1" x14ac:dyDescent="0.35">
      <c r="A455" s="9"/>
      <c r="B455" s="9"/>
      <c r="C455" s="9"/>
      <c r="D455" s="9"/>
      <c r="E455" s="10"/>
      <c r="F455" s="10"/>
    </row>
    <row r="456" spans="1:6" ht="14.25" customHeight="1" x14ac:dyDescent="0.35">
      <c r="A456" s="9"/>
      <c r="B456" s="9"/>
      <c r="C456" s="9"/>
      <c r="D456" s="9"/>
      <c r="E456" s="10"/>
      <c r="F456" s="10"/>
    </row>
    <row r="457" spans="1:6" ht="14.25" customHeight="1" x14ac:dyDescent="0.35">
      <c r="A457" s="9"/>
      <c r="B457" s="9"/>
      <c r="C457" s="9"/>
      <c r="D457" s="9"/>
      <c r="E457" s="10"/>
      <c r="F457" s="10"/>
    </row>
    <row r="458" spans="1:6" ht="14.25" customHeight="1" x14ac:dyDescent="0.35">
      <c r="A458" s="9"/>
      <c r="B458" s="9"/>
      <c r="C458" s="9"/>
      <c r="D458" s="9"/>
      <c r="E458" s="10"/>
      <c r="F458" s="10"/>
    </row>
    <row r="459" spans="1:6" ht="14.25" customHeight="1" x14ac:dyDescent="0.35">
      <c r="A459" s="9"/>
      <c r="B459" s="9"/>
      <c r="C459" s="9"/>
      <c r="D459" s="9"/>
      <c r="E459" s="10"/>
      <c r="F459" s="10"/>
    </row>
    <row r="460" spans="1:6" ht="14.25" customHeight="1" x14ac:dyDescent="0.35">
      <c r="A460" s="9"/>
      <c r="B460" s="9"/>
      <c r="C460" s="9"/>
      <c r="D460" s="9"/>
      <c r="E460" s="10"/>
      <c r="F460" s="10"/>
    </row>
    <row r="461" spans="1:6" ht="14.25" customHeight="1" x14ac:dyDescent="0.35">
      <c r="A461" s="9"/>
      <c r="B461" s="9"/>
      <c r="C461" s="9"/>
      <c r="D461" s="9"/>
      <c r="E461" s="10"/>
      <c r="F461" s="10"/>
    </row>
    <row r="462" spans="1:6" ht="14.25" customHeight="1" x14ac:dyDescent="0.35">
      <c r="A462" s="9"/>
      <c r="B462" s="9"/>
      <c r="C462" s="9"/>
      <c r="D462" s="9"/>
      <c r="E462" s="10"/>
      <c r="F462" s="10"/>
    </row>
    <row r="463" spans="1:6" ht="14.25" customHeight="1" x14ac:dyDescent="0.35">
      <c r="A463" s="9"/>
      <c r="B463" s="9"/>
      <c r="C463" s="9"/>
      <c r="D463" s="9"/>
      <c r="E463" s="10"/>
      <c r="F463" s="10"/>
    </row>
    <row r="464" spans="1:6" ht="14.25" customHeight="1" x14ac:dyDescent="0.35">
      <c r="A464" s="9"/>
      <c r="B464" s="9"/>
      <c r="C464" s="9"/>
      <c r="D464" s="9"/>
      <c r="E464" s="10"/>
      <c r="F464" s="10"/>
    </row>
    <row r="465" spans="1:6" ht="14.25" customHeight="1" x14ac:dyDescent="0.35">
      <c r="A465" s="9"/>
      <c r="B465" s="9"/>
      <c r="C465" s="9"/>
      <c r="D465" s="9"/>
      <c r="E465" s="10"/>
      <c r="F465" s="10"/>
    </row>
    <row r="466" spans="1:6" ht="14.25" customHeight="1" x14ac:dyDescent="0.35">
      <c r="A466" s="9"/>
      <c r="B466" s="9"/>
      <c r="C466" s="9"/>
      <c r="D466" s="9"/>
      <c r="E466" s="10"/>
      <c r="F466" s="10"/>
    </row>
    <row r="467" spans="1:6" ht="14.25" customHeight="1" x14ac:dyDescent="0.35">
      <c r="A467" s="9"/>
      <c r="B467" s="9"/>
      <c r="C467" s="9"/>
      <c r="D467" s="9"/>
      <c r="E467" s="10"/>
      <c r="F467" s="10"/>
    </row>
    <row r="468" spans="1:6" ht="14.25" customHeight="1" x14ac:dyDescent="0.35">
      <c r="A468" s="9"/>
      <c r="B468" s="9"/>
      <c r="C468" s="9"/>
      <c r="D468" s="9"/>
      <c r="E468" s="10"/>
      <c r="F468" s="10"/>
    </row>
    <row r="469" spans="1:6" ht="14.25" customHeight="1" x14ac:dyDescent="0.35">
      <c r="A469" s="9"/>
      <c r="B469" s="9"/>
      <c r="C469" s="9"/>
      <c r="D469" s="9"/>
      <c r="E469" s="10"/>
      <c r="F469" s="10"/>
    </row>
    <row r="470" spans="1:6" ht="14.25" customHeight="1" x14ac:dyDescent="0.35">
      <c r="A470" s="9"/>
      <c r="B470" s="9"/>
      <c r="C470" s="9"/>
      <c r="D470" s="9"/>
      <c r="E470" s="10"/>
      <c r="F470" s="10"/>
    </row>
    <row r="471" spans="1:6" ht="14.25" customHeight="1" x14ac:dyDescent="0.35">
      <c r="A471" s="9"/>
      <c r="B471" s="9"/>
      <c r="C471" s="9"/>
      <c r="D471" s="9"/>
      <c r="E471" s="10"/>
      <c r="F471" s="10"/>
    </row>
    <row r="472" spans="1:6" ht="14.25" customHeight="1" x14ac:dyDescent="0.35">
      <c r="A472" s="9"/>
      <c r="B472" s="9"/>
      <c r="C472" s="9"/>
      <c r="D472" s="9"/>
      <c r="E472" s="10"/>
      <c r="F472" s="10"/>
    </row>
    <row r="473" spans="1:6" ht="14.25" customHeight="1" x14ac:dyDescent="0.35">
      <c r="A473" s="9"/>
      <c r="B473" s="9"/>
      <c r="C473" s="9"/>
      <c r="D473" s="9"/>
      <c r="E473" s="10"/>
      <c r="F473" s="10"/>
    </row>
    <row r="474" spans="1:6" ht="14.25" customHeight="1" x14ac:dyDescent="0.35">
      <c r="A474" s="9"/>
      <c r="B474" s="9"/>
      <c r="C474" s="9"/>
      <c r="D474" s="9"/>
      <c r="E474" s="10"/>
      <c r="F474" s="10"/>
    </row>
    <row r="475" spans="1:6" ht="14.25" customHeight="1" x14ac:dyDescent="0.35">
      <c r="A475" s="9"/>
      <c r="B475" s="9"/>
      <c r="C475" s="9"/>
      <c r="D475" s="9"/>
      <c r="E475" s="10"/>
      <c r="F475" s="10"/>
    </row>
    <row r="476" spans="1:6" ht="14.25" customHeight="1" x14ac:dyDescent="0.35">
      <c r="A476" s="9"/>
      <c r="B476" s="9"/>
      <c r="C476" s="9"/>
      <c r="D476" s="9"/>
      <c r="E476" s="10"/>
      <c r="F476" s="10"/>
    </row>
    <row r="477" spans="1:6" ht="14.25" customHeight="1" x14ac:dyDescent="0.35">
      <c r="A477" s="9"/>
      <c r="B477" s="9"/>
      <c r="C477" s="9"/>
      <c r="D477" s="9"/>
      <c r="E477" s="10"/>
      <c r="F477" s="10"/>
    </row>
    <row r="478" spans="1:6" ht="14.25" customHeight="1" x14ac:dyDescent="0.35">
      <c r="A478" s="9"/>
      <c r="B478" s="9"/>
      <c r="C478" s="9"/>
      <c r="D478" s="9"/>
      <c r="E478" s="10"/>
      <c r="F478" s="10"/>
    </row>
    <row r="479" spans="1:6" ht="14.25" customHeight="1" x14ac:dyDescent="0.35">
      <c r="A479" s="9"/>
      <c r="B479" s="9"/>
      <c r="C479" s="9"/>
      <c r="D479" s="9"/>
      <c r="E479" s="10"/>
      <c r="F479" s="10"/>
    </row>
    <row r="480" spans="1:6" ht="14.25" customHeight="1" x14ac:dyDescent="0.35">
      <c r="A480" s="9"/>
      <c r="B480" s="9"/>
      <c r="C480" s="9"/>
      <c r="D480" s="9"/>
      <c r="E480" s="10"/>
      <c r="F480" s="10"/>
    </row>
    <row r="481" spans="1:6" ht="14.25" customHeight="1" x14ac:dyDescent="0.35">
      <c r="A481" s="9"/>
      <c r="B481" s="9"/>
      <c r="C481" s="9"/>
      <c r="D481" s="9"/>
      <c r="E481" s="10"/>
      <c r="F481" s="10"/>
    </row>
    <row r="482" spans="1:6" ht="14.25" customHeight="1" x14ac:dyDescent="0.35">
      <c r="A482" s="9"/>
      <c r="B482" s="9"/>
      <c r="C482" s="9"/>
      <c r="D482" s="9"/>
      <c r="E482" s="10"/>
      <c r="F482" s="10"/>
    </row>
    <row r="483" spans="1:6" ht="14.25" customHeight="1" x14ac:dyDescent="0.35">
      <c r="A483" s="9"/>
      <c r="B483" s="9"/>
      <c r="C483" s="9"/>
      <c r="D483" s="9"/>
      <c r="E483" s="10"/>
      <c r="F483" s="10"/>
    </row>
    <row r="484" spans="1:6" ht="14.25" customHeight="1" x14ac:dyDescent="0.35">
      <c r="A484" s="9"/>
      <c r="B484" s="9"/>
      <c r="C484" s="9"/>
      <c r="D484" s="9"/>
      <c r="E484" s="10"/>
      <c r="F484" s="10"/>
    </row>
    <row r="485" spans="1:6" ht="14.25" customHeight="1" x14ac:dyDescent="0.35">
      <c r="A485" s="9"/>
      <c r="B485" s="9"/>
      <c r="C485" s="9"/>
      <c r="D485" s="9"/>
      <c r="E485" s="10"/>
      <c r="F485" s="10"/>
    </row>
    <row r="486" spans="1:6" ht="14.25" customHeight="1" x14ac:dyDescent="0.35">
      <c r="A486" s="9"/>
      <c r="B486" s="9"/>
      <c r="C486" s="9"/>
      <c r="D486" s="9"/>
      <c r="E486" s="10"/>
      <c r="F486" s="10"/>
    </row>
    <row r="487" spans="1:6" ht="14.25" customHeight="1" x14ac:dyDescent="0.35">
      <c r="A487" s="9"/>
      <c r="B487" s="9"/>
      <c r="C487" s="9"/>
      <c r="D487" s="9"/>
      <c r="E487" s="10"/>
      <c r="F487" s="10"/>
    </row>
    <row r="488" spans="1:6" ht="14.25" customHeight="1" x14ac:dyDescent="0.35">
      <c r="A488" s="9"/>
      <c r="B488" s="9"/>
      <c r="C488" s="9"/>
      <c r="D488" s="9"/>
      <c r="E488" s="10"/>
      <c r="F488" s="10"/>
    </row>
    <row r="489" spans="1:6" ht="14.25" customHeight="1" x14ac:dyDescent="0.35">
      <c r="A489" s="9"/>
      <c r="B489" s="9"/>
      <c r="C489" s="9"/>
      <c r="D489" s="9"/>
      <c r="E489" s="10"/>
      <c r="F489" s="10"/>
    </row>
    <row r="490" spans="1:6" ht="14.25" customHeight="1" x14ac:dyDescent="0.35">
      <c r="A490" s="9"/>
      <c r="B490" s="9"/>
      <c r="C490" s="9"/>
      <c r="D490" s="9"/>
      <c r="E490" s="10"/>
      <c r="F490" s="10"/>
    </row>
    <row r="491" spans="1:6" ht="14.25" customHeight="1" x14ac:dyDescent="0.35">
      <c r="A491" s="9"/>
      <c r="B491" s="9"/>
      <c r="C491" s="9"/>
      <c r="D491" s="9"/>
      <c r="E491" s="10"/>
      <c r="F491" s="10"/>
    </row>
    <row r="492" spans="1:6" ht="14.25" customHeight="1" x14ac:dyDescent="0.35">
      <c r="A492" s="9"/>
      <c r="B492" s="9"/>
      <c r="C492" s="9"/>
      <c r="D492" s="9"/>
      <c r="E492" s="10"/>
      <c r="F492" s="10"/>
    </row>
    <row r="493" spans="1:6" ht="14.25" customHeight="1" x14ac:dyDescent="0.35">
      <c r="A493" s="9"/>
      <c r="B493" s="9"/>
      <c r="C493" s="9"/>
      <c r="D493" s="9"/>
      <c r="E493" s="10"/>
      <c r="F493" s="10"/>
    </row>
    <row r="494" spans="1:6" ht="14.25" customHeight="1" x14ac:dyDescent="0.35">
      <c r="A494" s="9"/>
      <c r="B494" s="9"/>
      <c r="C494" s="9"/>
      <c r="D494" s="9"/>
      <c r="E494" s="10"/>
      <c r="F494" s="10"/>
    </row>
    <row r="495" spans="1:6" ht="14.25" customHeight="1" x14ac:dyDescent="0.35">
      <c r="A495" s="9"/>
      <c r="B495" s="9"/>
      <c r="C495" s="9"/>
      <c r="D495" s="9"/>
      <c r="E495" s="10"/>
      <c r="F495" s="10"/>
    </row>
    <row r="496" spans="1:6" ht="14.25" customHeight="1" x14ac:dyDescent="0.35">
      <c r="A496" s="9"/>
      <c r="B496" s="9"/>
      <c r="C496" s="9"/>
      <c r="D496" s="9"/>
      <c r="E496" s="10"/>
      <c r="F496" s="10"/>
    </row>
    <row r="497" spans="1:6" ht="14.25" customHeight="1" x14ac:dyDescent="0.35">
      <c r="A497" s="9"/>
      <c r="B497" s="9"/>
      <c r="C497" s="9"/>
      <c r="D497" s="9"/>
      <c r="E497" s="10"/>
      <c r="F497" s="10"/>
    </row>
    <row r="498" spans="1:6" ht="14.25" customHeight="1" x14ac:dyDescent="0.35">
      <c r="A498" s="9"/>
      <c r="B498" s="9"/>
      <c r="C498" s="9"/>
      <c r="D498" s="9"/>
      <c r="E498" s="10"/>
      <c r="F498" s="10"/>
    </row>
    <row r="499" spans="1:6" ht="14.25" customHeight="1" x14ac:dyDescent="0.35">
      <c r="A499" s="9"/>
      <c r="B499" s="9"/>
      <c r="C499" s="9"/>
      <c r="D499" s="9"/>
      <c r="E499" s="10"/>
      <c r="F499" s="10"/>
    </row>
    <row r="500" spans="1:6" ht="14.25" customHeight="1" x14ac:dyDescent="0.35">
      <c r="A500" s="9"/>
      <c r="B500" s="9"/>
      <c r="C500" s="9"/>
      <c r="D500" s="9"/>
      <c r="E500" s="10"/>
      <c r="F500" s="10"/>
    </row>
    <row r="501" spans="1:6" ht="14.25" customHeight="1" x14ac:dyDescent="0.35">
      <c r="A501" s="9"/>
      <c r="B501" s="9"/>
      <c r="C501" s="9"/>
      <c r="D501" s="9"/>
      <c r="E501" s="10"/>
      <c r="F501" s="10"/>
    </row>
    <row r="502" spans="1:6" ht="14.25" customHeight="1" x14ac:dyDescent="0.35">
      <c r="A502" s="9"/>
      <c r="B502" s="9"/>
      <c r="C502" s="9"/>
      <c r="D502" s="9"/>
      <c r="E502" s="10"/>
      <c r="F502" s="10"/>
    </row>
    <row r="503" spans="1:6" ht="14.25" customHeight="1" x14ac:dyDescent="0.35">
      <c r="A503" s="9"/>
      <c r="B503" s="9"/>
      <c r="C503" s="9"/>
      <c r="D503" s="9"/>
      <c r="E503" s="10"/>
      <c r="F503" s="10"/>
    </row>
    <row r="504" spans="1:6" ht="14.25" customHeight="1" x14ac:dyDescent="0.35">
      <c r="A504" s="9"/>
      <c r="B504" s="9"/>
      <c r="C504" s="9"/>
      <c r="D504" s="9"/>
      <c r="E504" s="10"/>
      <c r="F504" s="10"/>
    </row>
    <row r="505" spans="1:6" ht="14.25" customHeight="1" x14ac:dyDescent="0.35">
      <c r="A505" s="9"/>
      <c r="B505" s="9"/>
      <c r="C505" s="9"/>
      <c r="D505" s="9"/>
      <c r="E505" s="10"/>
      <c r="F505" s="10"/>
    </row>
    <row r="506" spans="1:6" ht="14.25" customHeight="1" x14ac:dyDescent="0.35">
      <c r="A506" s="9"/>
      <c r="B506" s="9"/>
      <c r="C506" s="9"/>
      <c r="D506" s="9"/>
      <c r="E506" s="10"/>
      <c r="F506" s="10"/>
    </row>
    <row r="507" spans="1:6" ht="14.25" customHeight="1" x14ac:dyDescent="0.35">
      <c r="A507" s="9"/>
      <c r="B507" s="9"/>
      <c r="C507" s="9"/>
      <c r="D507" s="9"/>
      <c r="E507" s="10"/>
      <c r="F507" s="10"/>
    </row>
    <row r="508" spans="1:6" ht="14.25" customHeight="1" x14ac:dyDescent="0.35">
      <c r="A508" s="9"/>
      <c r="B508" s="9"/>
      <c r="C508" s="9"/>
      <c r="D508" s="9"/>
      <c r="E508" s="10"/>
      <c r="F508" s="10"/>
    </row>
    <row r="509" spans="1:6" ht="14.25" customHeight="1" x14ac:dyDescent="0.35">
      <c r="A509" s="9"/>
      <c r="B509" s="9"/>
      <c r="C509" s="9"/>
      <c r="D509" s="9"/>
      <c r="E509" s="10"/>
      <c r="F509" s="10"/>
    </row>
    <row r="510" spans="1:6" ht="14.25" customHeight="1" x14ac:dyDescent="0.35">
      <c r="A510" s="9"/>
      <c r="B510" s="9"/>
      <c r="C510" s="9"/>
      <c r="D510" s="9"/>
      <c r="E510" s="10"/>
      <c r="F510" s="10"/>
    </row>
    <row r="511" spans="1:6" ht="14.25" customHeight="1" x14ac:dyDescent="0.35">
      <c r="A511" s="9"/>
      <c r="B511" s="9"/>
      <c r="C511" s="9"/>
      <c r="D511" s="9"/>
      <c r="E511" s="10"/>
      <c r="F511" s="10"/>
    </row>
    <row r="512" spans="1:6" ht="14.25" customHeight="1" x14ac:dyDescent="0.35">
      <c r="A512" s="9"/>
      <c r="B512" s="9"/>
      <c r="C512" s="9"/>
      <c r="D512" s="9"/>
      <c r="E512" s="10"/>
      <c r="F512" s="10"/>
    </row>
    <row r="513" spans="1:6" ht="14.25" customHeight="1" x14ac:dyDescent="0.35">
      <c r="A513" s="9"/>
      <c r="B513" s="9"/>
      <c r="C513" s="9"/>
      <c r="D513" s="9"/>
      <c r="E513" s="10"/>
      <c r="F513" s="10"/>
    </row>
    <row r="514" spans="1:6" ht="14.25" customHeight="1" x14ac:dyDescent="0.35">
      <c r="A514" s="9"/>
      <c r="B514" s="9"/>
      <c r="C514" s="9"/>
      <c r="D514" s="9"/>
      <c r="E514" s="10"/>
      <c r="F514" s="10"/>
    </row>
    <row r="515" spans="1:6" ht="14.25" customHeight="1" x14ac:dyDescent="0.35">
      <c r="A515" s="9"/>
      <c r="B515" s="9"/>
      <c r="C515" s="9"/>
      <c r="D515" s="9"/>
      <c r="E515" s="10"/>
      <c r="F515" s="10"/>
    </row>
    <row r="516" spans="1:6" ht="14.25" customHeight="1" x14ac:dyDescent="0.35">
      <c r="A516" s="9"/>
      <c r="B516" s="9"/>
      <c r="C516" s="9"/>
      <c r="D516" s="9"/>
      <c r="E516" s="10"/>
      <c r="F516" s="10"/>
    </row>
    <row r="517" spans="1:6" ht="14.25" customHeight="1" x14ac:dyDescent="0.35">
      <c r="A517" s="9"/>
      <c r="B517" s="9"/>
      <c r="C517" s="9"/>
      <c r="D517" s="9"/>
      <c r="E517" s="10"/>
      <c r="F517" s="10"/>
    </row>
    <row r="518" spans="1:6" ht="14.25" customHeight="1" x14ac:dyDescent="0.35">
      <c r="A518" s="9"/>
      <c r="B518" s="9"/>
      <c r="C518" s="9"/>
      <c r="D518" s="9"/>
      <c r="E518" s="10"/>
      <c r="F518" s="10"/>
    </row>
    <row r="519" spans="1:6" ht="14.25" customHeight="1" x14ac:dyDescent="0.35">
      <c r="A519" s="9"/>
      <c r="B519" s="9"/>
      <c r="C519" s="9"/>
      <c r="D519" s="9"/>
      <c r="E519" s="10"/>
      <c r="F519" s="10"/>
    </row>
    <row r="520" spans="1:6" ht="14.25" customHeight="1" x14ac:dyDescent="0.35">
      <c r="A520" s="9"/>
      <c r="B520" s="9"/>
      <c r="C520" s="9"/>
      <c r="D520" s="9"/>
      <c r="E520" s="10"/>
      <c r="F520" s="10"/>
    </row>
    <row r="521" spans="1:6" ht="14.25" customHeight="1" x14ac:dyDescent="0.35">
      <c r="A521" s="9"/>
      <c r="B521" s="9"/>
      <c r="C521" s="9"/>
      <c r="D521" s="9"/>
      <c r="E521" s="10"/>
      <c r="F521" s="10"/>
    </row>
    <row r="522" spans="1:6" ht="14.25" customHeight="1" x14ac:dyDescent="0.35">
      <c r="A522" s="9"/>
      <c r="B522" s="9"/>
      <c r="C522" s="9"/>
      <c r="D522" s="9"/>
      <c r="E522" s="10"/>
      <c r="F522" s="10"/>
    </row>
    <row r="523" spans="1:6" ht="14.25" customHeight="1" x14ac:dyDescent="0.35">
      <c r="A523" s="9"/>
      <c r="B523" s="9"/>
      <c r="C523" s="9"/>
      <c r="D523" s="9"/>
      <c r="E523" s="10"/>
      <c r="F523" s="10"/>
    </row>
    <row r="524" spans="1:6" ht="14.25" customHeight="1" x14ac:dyDescent="0.35">
      <c r="A524" s="9"/>
      <c r="B524" s="9"/>
      <c r="C524" s="9"/>
      <c r="D524" s="9"/>
      <c r="E524" s="10"/>
      <c r="F524" s="10"/>
    </row>
    <row r="525" spans="1:6" ht="14.25" customHeight="1" x14ac:dyDescent="0.35">
      <c r="A525" s="9"/>
      <c r="B525" s="9"/>
      <c r="C525" s="9"/>
      <c r="D525" s="9"/>
      <c r="E525" s="10"/>
      <c r="F525" s="10"/>
    </row>
    <row r="526" spans="1:6" ht="14.25" customHeight="1" x14ac:dyDescent="0.35">
      <c r="A526" s="9"/>
      <c r="B526" s="9"/>
      <c r="C526" s="9"/>
      <c r="D526" s="9"/>
      <c r="E526" s="10"/>
      <c r="F526" s="10"/>
    </row>
    <row r="527" spans="1:6" ht="14.25" customHeight="1" x14ac:dyDescent="0.35">
      <c r="A527" s="9"/>
      <c r="B527" s="9"/>
      <c r="C527" s="9"/>
      <c r="D527" s="9"/>
      <c r="E527" s="10"/>
      <c r="F527" s="10"/>
    </row>
    <row r="528" spans="1:6" ht="14.25" customHeight="1" x14ac:dyDescent="0.35">
      <c r="A528" s="9"/>
      <c r="B528" s="9"/>
      <c r="C528" s="9"/>
      <c r="D528" s="9"/>
      <c r="E528" s="10"/>
      <c r="F528" s="10"/>
    </row>
    <row r="529" spans="1:6" ht="14.25" customHeight="1" x14ac:dyDescent="0.35">
      <c r="A529" s="9"/>
      <c r="B529" s="9"/>
      <c r="C529" s="9"/>
      <c r="D529" s="9"/>
      <c r="E529" s="10"/>
      <c r="F529" s="10"/>
    </row>
    <row r="530" spans="1:6" ht="14.25" customHeight="1" x14ac:dyDescent="0.35">
      <c r="A530" s="9"/>
      <c r="B530" s="9"/>
      <c r="C530" s="9"/>
      <c r="D530" s="9"/>
      <c r="E530" s="10"/>
      <c r="F530" s="10"/>
    </row>
    <row r="531" spans="1:6" ht="14.25" customHeight="1" x14ac:dyDescent="0.35">
      <c r="A531" s="9"/>
      <c r="B531" s="9"/>
      <c r="C531" s="9"/>
      <c r="D531" s="9"/>
      <c r="E531" s="10"/>
      <c r="F531" s="10"/>
    </row>
    <row r="532" spans="1:6" ht="14.25" customHeight="1" x14ac:dyDescent="0.35">
      <c r="A532" s="9"/>
      <c r="B532" s="9"/>
      <c r="C532" s="9"/>
      <c r="D532" s="9"/>
      <c r="E532" s="10"/>
      <c r="F532" s="10"/>
    </row>
    <row r="533" spans="1:6" ht="14.25" customHeight="1" x14ac:dyDescent="0.35">
      <c r="A533" s="9"/>
      <c r="B533" s="9"/>
      <c r="C533" s="9"/>
      <c r="D533" s="9"/>
      <c r="E533" s="10"/>
      <c r="F533" s="10"/>
    </row>
    <row r="534" spans="1:6" ht="14.25" customHeight="1" x14ac:dyDescent="0.35">
      <c r="A534" s="9"/>
      <c r="B534" s="9"/>
      <c r="C534" s="9"/>
      <c r="D534" s="9"/>
      <c r="E534" s="10"/>
      <c r="F534" s="10"/>
    </row>
    <row r="535" spans="1:6" ht="14.25" customHeight="1" x14ac:dyDescent="0.35">
      <c r="A535" s="9"/>
      <c r="B535" s="9"/>
      <c r="C535" s="9"/>
      <c r="D535" s="9"/>
      <c r="E535" s="10"/>
      <c r="F535" s="10"/>
    </row>
    <row r="536" spans="1:6" ht="14.25" customHeight="1" x14ac:dyDescent="0.35">
      <c r="A536" s="9"/>
      <c r="B536" s="9"/>
      <c r="C536" s="9"/>
      <c r="D536" s="9"/>
      <c r="E536" s="10"/>
      <c r="F536" s="10"/>
    </row>
    <row r="537" spans="1:6" ht="14.25" customHeight="1" x14ac:dyDescent="0.35">
      <c r="A537" s="9"/>
      <c r="B537" s="9"/>
      <c r="C537" s="9"/>
      <c r="D537" s="9"/>
      <c r="E537" s="10"/>
      <c r="F537" s="10"/>
    </row>
    <row r="538" spans="1:6" ht="14.25" customHeight="1" x14ac:dyDescent="0.35">
      <c r="A538" s="9"/>
      <c r="B538" s="9"/>
      <c r="C538" s="9"/>
      <c r="D538" s="9"/>
      <c r="E538" s="10"/>
      <c r="F538" s="10"/>
    </row>
    <row r="539" spans="1:6" ht="14.25" customHeight="1" x14ac:dyDescent="0.35">
      <c r="A539" s="9"/>
      <c r="B539" s="9"/>
      <c r="C539" s="9"/>
      <c r="D539" s="9"/>
      <c r="E539" s="10"/>
      <c r="F539" s="10"/>
    </row>
    <row r="540" spans="1:6" ht="14.25" customHeight="1" x14ac:dyDescent="0.35">
      <c r="A540" s="9"/>
      <c r="B540" s="9"/>
      <c r="C540" s="9"/>
      <c r="D540" s="9"/>
      <c r="E540" s="10"/>
      <c r="F540" s="10"/>
    </row>
    <row r="541" spans="1:6" ht="14.25" customHeight="1" x14ac:dyDescent="0.35">
      <c r="A541" s="9"/>
      <c r="B541" s="9"/>
      <c r="C541" s="9"/>
      <c r="D541" s="9"/>
      <c r="E541" s="10"/>
      <c r="F541" s="10"/>
    </row>
    <row r="542" spans="1:6" ht="14.25" customHeight="1" x14ac:dyDescent="0.35">
      <c r="A542" s="9"/>
      <c r="B542" s="9"/>
      <c r="C542" s="9"/>
      <c r="D542" s="9"/>
      <c r="E542" s="10"/>
      <c r="F542" s="10"/>
    </row>
    <row r="543" spans="1:6" ht="14.25" customHeight="1" x14ac:dyDescent="0.35">
      <c r="A543" s="9"/>
      <c r="B543" s="9"/>
      <c r="C543" s="9"/>
      <c r="D543" s="9"/>
      <c r="E543" s="10"/>
      <c r="F543" s="10"/>
    </row>
    <row r="544" spans="1:6" ht="14.25" customHeight="1" x14ac:dyDescent="0.35">
      <c r="A544" s="9"/>
      <c r="B544" s="9"/>
      <c r="C544" s="9"/>
      <c r="D544" s="9"/>
      <c r="E544" s="10"/>
      <c r="F544" s="10"/>
    </row>
    <row r="545" spans="1:6" ht="14.25" customHeight="1" x14ac:dyDescent="0.35">
      <c r="A545" s="9"/>
      <c r="B545" s="9"/>
      <c r="C545" s="9"/>
      <c r="D545" s="9"/>
      <c r="E545" s="10"/>
      <c r="F545" s="10"/>
    </row>
    <row r="546" spans="1:6" ht="14.25" customHeight="1" x14ac:dyDescent="0.35">
      <c r="A546" s="9"/>
      <c r="B546" s="9"/>
      <c r="C546" s="9"/>
      <c r="D546" s="9"/>
      <c r="E546" s="10"/>
      <c r="F546" s="10"/>
    </row>
    <row r="547" spans="1:6" ht="14.25" customHeight="1" x14ac:dyDescent="0.35">
      <c r="A547" s="9"/>
      <c r="B547" s="9"/>
      <c r="C547" s="9"/>
      <c r="D547" s="9"/>
      <c r="E547" s="10"/>
      <c r="F547" s="10"/>
    </row>
    <row r="548" spans="1:6" ht="14.25" customHeight="1" x14ac:dyDescent="0.35">
      <c r="A548" s="9"/>
      <c r="B548" s="9"/>
      <c r="C548" s="9"/>
      <c r="D548" s="9"/>
      <c r="E548" s="10"/>
      <c r="F548" s="10"/>
    </row>
    <row r="549" spans="1:6" ht="14.25" customHeight="1" x14ac:dyDescent="0.35">
      <c r="A549" s="9"/>
      <c r="B549" s="9"/>
      <c r="C549" s="9"/>
      <c r="D549" s="9"/>
      <c r="E549" s="10"/>
      <c r="F549" s="10"/>
    </row>
    <row r="550" spans="1:6" ht="14.25" customHeight="1" x14ac:dyDescent="0.35">
      <c r="A550" s="9"/>
      <c r="B550" s="9"/>
      <c r="C550" s="9"/>
      <c r="D550" s="9"/>
      <c r="E550" s="10"/>
      <c r="F550" s="10"/>
    </row>
    <row r="551" spans="1:6" ht="14.25" customHeight="1" x14ac:dyDescent="0.35">
      <c r="A551" s="9"/>
      <c r="B551" s="9"/>
      <c r="C551" s="9"/>
      <c r="D551" s="9"/>
      <c r="E551" s="10"/>
      <c r="F551" s="10"/>
    </row>
    <row r="552" spans="1:6" ht="14.25" customHeight="1" x14ac:dyDescent="0.35">
      <c r="A552" s="9"/>
      <c r="B552" s="9"/>
      <c r="C552" s="9"/>
      <c r="D552" s="9"/>
      <c r="E552" s="10"/>
      <c r="F552" s="10"/>
    </row>
    <row r="553" spans="1:6" ht="14.25" customHeight="1" x14ac:dyDescent="0.35">
      <c r="A553" s="9"/>
      <c r="B553" s="9"/>
      <c r="C553" s="9"/>
      <c r="D553" s="9"/>
      <c r="E553" s="10"/>
      <c r="F553" s="10"/>
    </row>
    <row r="554" spans="1:6" ht="14.25" customHeight="1" x14ac:dyDescent="0.35">
      <c r="A554" s="9"/>
      <c r="B554" s="9"/>
      <c r="C554" s="9"/>
      <c r="D554" s="9"/>
      <c r="E554" s="10"/>
      <c r="F554" s="10"/>
    </row>
    <row r="555" spans="1:6" ht="14.25" customHeight="1" x14ac:dyDescent="0.35">
      <c r="A555" s="9"/>
      <c r="B555" s="9"/>
      <c r="C555" s="9"/>
      <c r="D555" s="9"/>
      <c r="E555" s="10"/>
      <c r="F555" s="10"/>
    </row>
    <row r="556" spans="1:6" ht="14.25" customHeight="1" x14ac:dyDescent="0.35">
      <c r="A556" s="9"/>
      <c r="B556" s="9"/>
      <c r="C556" s="9"/>
      <c r="D556" s="9"/>
      <c r="E556" s="10"/>
      <c r="F556" s="10"/>
    </row>
    <row r="557" spans="1:6" ht="14.25" customHeight="1" x14ac:dyDescent="0.35">
      <c r="A557" s="9"/>
      <c r="B557" s="9"/>
      <c r="C557" s="9"/>
      <c r="D557" s="9"/>
      <c r="E557" s="10"/>
      <c r="F557" s="10"/>
    </row>
    <row r="558" spans="1:6" ht="14.25" customHeight="1" x14ac:dyDescent="0.35">
      <c r="A558" s="9"/>
      <c r="B558" s="9"/>
      <c r="C558" s="9"/>
      <c r="D558" s="9"/>
      <c r="E558" s="10"/>
      <c r="F558" s="10"/>
    </row>
    <row r="559" spans="1:6" ht="14.25" customHeight="1" x14ac:dyDescent="0.35">
      <c r="A559" s="9"/>
      <c r="B559" s="9"/>
      <c r="C559" s="9"/>
      <c r="D559" s="9"/>
      <c r="E559" s="10"/>
      <c r="F559" s="10"/>
    </row>
    <row r="560" spans="1:6" ht="14.25" customHeight="1" x14ac:dyDescent="0.35">
      <c r="A560" s="9"/>
      <c r="B560" s="9"/>
      <c r="C560" s="9"/>
      <c r="D560" s="9"/>
      <c r="E560" s="10"/>
      <c r="F560" s="10"/>
    </row>
    <row r="561" spans="1:6" ht="14.25" customHeight="1" x14ac:dyDescent="0.35">
      <c r="A561" s="9"/>
      <c r="B561" s="9"/>
      <c r="C561" s="9"/>
      <c r="D561" s="9"/>
      <c r="E561" s="10"/>
      <c r="F561" s="10"/>
    </row>
    <row r="562" spans="1:6" ht="14.25" customHeight="1" x14ac:dyDescent="0.35">
      <c r="A562" s="9"/>
      <c r="B562" s="9"/>
      <c r="C562" s="9"/>
      <c r="D562" s="9"/>
      <c r="E562" s="10"/>
      <c r="F562" s="10"/>
    </row>
    <row r="563" spans="1:6" ht="14.25" customHeight="1" x14ac:dyDescent="0.35">
      <c r="A563" s="9"/>
      <c r="B563" s="9"/>
      <c r="C563" s="9"/>
      <c r="D563" s="9"/>
      <c r="E563" s="10"/>
      <c r="F563" s="10"/>
    </row>
    <row r="564" spans="1:6" ht="14.25" customHeight="1" x14ac:dyDescent="0.35">
      <c r="A564" s="9"/>
      <c r="B564" s="9"/>
      <c r="C564" s="9"/>
      <c r="D564" s="9"/>
      <c r="E564" s="10"/>
      <c r="F564" s="10"/>
    </row>
    <row r="565" spans="1:6" ht="14.25" customHeight="1" x14ac:dyDescent="0.35">
      <c r="A565" s="9"/>
      <c r="B565" s="9"/>
      <c r="C565" s="9"/>
      <c r="D565" s="9"/>
      <c r="E565" s="10"/>
      <c r="F565" s="10"/>
    </row>
    <row r="566" spans="1:6" ht="14.25" customHeight="1" x14ac:dyDescent="0.35">
      <c r="A566" s="9"/>
      <c r="B566" s="9"/>
      <c r="C566" s="9"/>
      <c r="D566" s="9"/>
      <c r="E566" s="10"/>
      <c r="F566" s="10"/>
    </row>
    <row r="567" spans="1:6" ht="14.25" customHeight="1" x14ac:dyDescent="0.35">
      <c r="A567" s="9"/>
      <c r="B567" s="9"/>
      <c r="C567" s="9"/>
      <c r="D567" s="9"/>
      <c r="E567" s="10"/>
      <c r="F567" s="10"/>
    </row>
    <row r="568" spans="1:6" ht="14.25" customHeight="1" x14ac:dyDescent="0.35">
      <c r="A568" s="9"/>
      <c r="B568" s="9"/>
      <c r="C568" s="9"/>
      <c r="D568" s="9"/>
      <c r="E568" s="10"/>
      <c r="F568" s="10"/>
    </row>
    <row r="569" spans="1:6" ht="14.25" customHeight="1" x14ac:dyDescent="0.35">
      <c r="A569" s="9"/>
      <c r="B569" s="9"/>
      <c r="C569" s="9"/>
      <c r="D569" s="9"/>
      <c r="E569" s="10"/>
      <c r="F569" s="10"/>
    </row>
    <row r="570" spans="1:6" ht="14.25" customHeight="1" x14ac:dyDescent="0.35">
      <c r="A570" s="9"/>
      <c r="B570" s="9"/>
      <c r="C570" s="9"/>
      <c r="D570" s="9"/>
      <c r="E570" s="10"/>
      <c r="F570" s="10"/>
    </row>
    <row r="571" spans="1:6" ht="14.25" customHeight="1" x14ac:dyDescent="0.35">
      <c r="A571" s="9"/>
      <c r="B571" s="9"/>
      <c r="C571" s="9"/>
      <c r="D571" s="9"/>
      <c r="E571" s="10"/>
      <c r="F571" s="10"/>
    </row>
    <row r="572" spans="1:6" ht="14.25" customHeight="1" x14ac:dyDescent="0.35">
      <c r="A572" s="9"/>
      <c r="B572" s="9"/>
      <c r="C572" s="9"/>
      <c r="D572" s="9"/>
      <c r="E572" s="10"/>
      <c r="F572" s="10"/>
    </row>
    <row r="573" spans="1:6" ht="14.25" customHeight="1" x14ac:dyDescent="0.35">
      <c r="A573" s="9"/>
      <c r="B573" s="9"/>
      <c r="C573" s="9"/>
      <c r="D573" s="9"/>
      <c r="E573" s="10"/>
      <c r="F573" s="10"/>
    </row>
    <row r="574" spans="1:6" ht="14.25" customHeight="1" x14ac:dyDescent="0.35">
      <c r="A574" s="9"/>
      <c r="B574" s="9"/>
      <c r="C574" s="9"/>
      <c r="D574" s="9"/>
      <c r="E574" s="10"/>
      <c r="F574" s="10"/>
    </row>
    <row r="575" spans="1:6" ht="14.25" customHeight="1" x14ac:dyDescent="0.35">
      <c r="A575" s="9"/>
      <c r="B575" s="9"/>
      <c r="C575" s="9"/>
      <c r="D575" s="9"/>
      <c r="E575" s="10"/>
      <c r="F575" s="10"/>
    </row>
    <row r="576" spans="1:6" ht="14.25" customHeight="1" x14ac:dyDescent="0.35">
      <c r="A576" s="9"/>
      <c r="B576" s="9"/>
      <c r="C576" s="9"/>
      <c r="D576" s="9"/>
      <c r="E576" s="10"/>
      <c r="F576" s="10"/>
    </row>
    <row r="577" spans="1:6" ht="14.25" customHeight="1" x14ac:dyDescent="0.35">
      <c r="A577" s="9"/>
      <c r="B577" s="9"/>
      <c r="C577" s="9"/>
      <c r="D577" s="9"/>
      <c r="E577" s="10"/>
      <c r="F577" s="10"/>
    </row>
    <row r="578" spans="1:6" ht="14.25" customHeight="1" x14ac:dyDescent="0.35">
      <c r="A578" s="9"/>
      <c r="B578" s="9"/>
      <c r="C578" s="9"/>
      <c r="D578" s="9"/>
      <c r="E578" s="10"/>
      <c r="F578" s="10"/>
    </row>
    <row r="579" spans="1:6" ht="14.25" customHeight="1" x14ac:dyDescent="0.35">
      <c r="A579" s="9"/>
      <c r="B579" s="9"/>
      <c r="C579" s="9"/>
      <c r="D579" s="9"/>
      <c r="E579" s="10"/>
      <c r="F579" s="10"/>
    </row>
    <row r="580" spans="1:6" ht="14.25" customHeight="1" x14ac:dyDescent="0.35">
      <c r="A580" s="9"/>
      <c r="B580" s="9"/>
      <c r="C580" s="9"/>
      <c r="D580" s="9"/>
      <c r="E580" s="10"/>
      <c r="F580" s="10"/>
    </row>
    <row r="581" spans="1:6" ht="14.25" customHeight="1" x14ac:dyDescent="0.35">
      <c r="A581" s="9"/>
      <c r="B581" s="9"/>
      <c r="C581" s="9"/>
      <c r="D581" s="9"/>
      <c r="E581" s="10"/>
      <c r="F581" s="10"/>
    </row>
    <row r="582" spans="1:6" ht="14.25" customHeight="1" x14ac:dyDescent="0.35">
      <c r="A582" s="9"/>
      <c r="B582" s="9"/>
      <c r="C582" s="9"/>
      <c r="D582" s="9"/>
      <c r="E582" s="10"/>
      <c r="F582" s="10"/>
    </row>
    <row r="583" spans="1:6" ht="14.25" customHeight="1" x14ac:dyDescent="0.35">
      <c r="A583" s="9"/>
      <c r="B583" s="9"/>
      <c r="C583" s="9"/>
      <c r="D583" s="9"/>
      <c r="E583" s="10"/>
      <c r="F583" s="10"/>
    </row>
    <row r="584" spans="1:6" ht="14.25" customHeight="1" x14ac:dyDescent="0.35">
      <c r="A584" s="9"/>
      <c r="B584" s="9"/>
      <c r="C584" s="9"/>
      <c r="D584" s="9"/>
      <c r="E584" s="10"/>
      <c r="F584" s="10"/>
    </row>
    <row r="585" spans="1:6" ht="14.25" customHeight="1" x14ac:dyDescent="0.35">
      <c r="A585" s="9"/>
      <c r="B585" s="9"/>
      <c r="C585" s="9"/>
      <c r="D585" s="9"/>
      <c r="E585" s="10"/>
      <c r="F585" s="10"/>
    </row>
    <row r="586" spans="1:6" ht="14.25" customHeight="1" x14ac:dyDescent="0.35">
      <c r="A586" s="9"/>
      <c r="B586" s="9"/>
      <c r="C586" s="9"/>
      <c r="D586" s="9"/>
      <c r="E586" s="10"/>
      <c r="F586" s="10"/>
    </row>
    <row r="587" spans="1:6" ht="14.25" customHeight="1" x14ac:dyDescent="0.35">
      <c r="A587" s="9"/>
      <c r="B587" s="9"/>
      <c r="C587" s="9"/>
      <c r="D587" s="9"/>
      <c r="E587" s="10"/>
      <c r="F587" s="10"/>
    </row>
    <row r="588" spans="1:6" ht="14.25" customHeight="1" x14ac:dyDescent="0.35">
      <c r="A588" s="9"/>
      <c r="B588" s="9"/>
      <c r="C588" s="9"/>
      <c r="D588" s="9"/>
      <c r="E588" s="10"/>
      <c r="F588" s="10"/>
    </row>
    <row r="589" spans="1:6" ht="14.25" customHeight="1" x14ac:dyDescent="0.35">
      <c r="A589" s="9"/>
      <c r="B589" s="9"/>
      <c r="C589" s="9"/>
      <c r="D589" s="9"/>
      <c r="E589" s="10"/>
      <c r="F589" s="10"/>
    </row>
    <row r="590" spans="1:6" ht="14.25" customHeight="1" x14ac:dyDescent="0.35">
      <c r="A590" s="9"/>
      <c r="B590" s="9"/>
      <c r="C590" s="9"/>
      <c r="D590" s="9"/>
      <c r="E590" s="10"/>
      <c r="F590" s="10"/>
    </row>
    <row r="591" spans="1:6" ht="14.25" customHeight="1" x14ac:dyDescent="0.35">
      <c r="A591" s="9"/>
      <c r="B591" s="9"/>
      <c r="C591" s="9"/>
      <c r="D591" s="9"/>
      <c r="E591" s="10"/>
      <c r="F591" s="10"/>
    </row>
    <row r="592" spans="1:6" ht="14.25" customHeight="1" x14ac:dyDescent="0.35">
      <c r="A592" s="9"/>
      <c r="B592" s="9"/>
      <c r="C592" s="9"/>
      <c r="D592" s="9"/>
      <c r="E592" s="10"/>
      <c r="F592" s="10"/>
    </row>
    <row r="593" spans="1:6" ht="14.25" customHeight="1" x14ac:dyDescent="0.35">
      <c r="A593" s="9"/>
      <c r="B593" s="9"/>
      <c r="C593" s="9"/>
      <c r="D593" s="9"/>
      <c r="E593" s="10"/>
      <c r="F593" s="10"/>
    </row>
    <row r="594" spans="1:6" ht="14.25" customHeight="1" x14ac:dyDescent="0.35">
      <c r="A594" s="9"/>
      <c r="B594" s="9"/>
      <c r="C594" s="9"/>
      <c r="D594" s="9"/>
      <c r="E594" s="10"/>
      <c r="F594" s="10"/>
    </row>
    <row r="595" spans="1:6" ht="14.25" customHeight="1" x14ac:dyDescent="0.35">
      <c r="A595" s="9"/>
      <c r="B595" s="9"/>
      <c r="C595" s="9"/>
      <c r="D595" s="9"/>
      <c r="E595" s="10"/>
      <c r="F595" s="10"/>
    </row>
    <row r="596" spans="1:6" ht="14.25" customHeight="1" x14ac:dyDescent="0.35">
      <c r="A596" s="9"/>
      <c r="B596" s="9"/>
      <c r="C596" s="9"/>
      <c r="D596" s="9"/>
      <c r="E596" s="10"/>
      <c r="F596" s="10"/>
    </row>
    <row r="597" spans="1:6" ht="14.25" customHeight="1" x14ac:dyDescent="0.35">
      <c r="A597" s="9"/>
      <c r="B597" s="9"/>
      <c r="C597" s="9"/>
      <c r="D597" s="9"/>
      <c r="E597" s="10"/>
      <c r="F597" s="10"/>
    </row>
    <row r="598" spans="1:6" ht="14.25" customHeight="1" x14ac:dyDescent="0.35">
      <c r="A598" s="9"/>
      <c r="B598" s="9"/>
      <c r="C598" s="9"/>
      <c r="D598" s="9"/>
      <c r="E598" s="10"/>
      <c r="F598" s="10"/>
    </row>
    <row r="599" spans="1:6" ht="14.25" customHeight="1" x14ac:dyDescent="0.35">
      <c r="A599" s="9"/>
      <c r="B599" s="9"/>
      <c r="C599" s="9"/>
      <c r="D599" s="9"/>
      <c r="E599" s="10"/>
      <c r="F599" s="10"/>
    </row>
    <row r="600" spans="1:6" ht="14.25" customHeight="1" x14ac:dyDescent="0.35">
      <c r="A600" s="9"/>
      <c r="B600" s="9"/>
      <c r="C600" s="9"/>
      <c r="D600" s="9"/>
      <c r="E600" s="10"/>
      <c r="F600" s="10"/>
    </row>
    <row r="601" spans="1:6" ht="14.25" customHeight="1" x14ac:dyDescent="0.35">
      <c r="A601" s="9"/>
      <c r="B601" s="9"/>
      <c r="C601" s="9"/>
      <c r="D601" s="9"/>
      <c r="E601" s="10"/>
      <c r="F601" s="10"/>
    </row>
    <row r="602" spans="1:6" ht="14.25" customHeight="1" x14ac:dyDescent="0.35">
      <c r="A602" s="9"/>
      <c r="B602" s="9"/>
      <c r="C602" s="9"/>
      <c r="D602" s="9"/>
      <c r="E602" s="10"/>
      <c r="F602" s="10"/>
    </row>
    <row r="603" spans="1:6" ht="14.25" customHeight="1" x14ac:dyDescent="0.35">
      <c r="A603" s="9"/>
      <c r="B603" s="9"/>
      <c r="C603" s="9"/>
      <c r="D603" s="9"/>
      <c r="E603" s="10"/>
      <c r="F603" s="10"/>
    </row>
    <row r="604" spans="1:6" ht="14.25" customHeight="1" x14ac:dyDescent="0.35">
      <c r="A604" s="9"/>
      <c r="B604" s="9"/>
      <c r="C604" s="9"/>
      <c r="D604" s="9"/>
      <c r="E604" s="10"/>
      <c r="F604" s="10"/>
    </row>
    <row r="605" spans="1:6" ht="14.25" customHeight="1" x14ac:dyDescent="0.35">
      <c r="A605" s="9"/>
      <c r="B605" s="9"/>
      <c r="C605" s="9"/>
      <c r="D605" s="9"/>
      <c r="E605" s="10"/>
      <c r="F605" s="10"/>
    </row>
    <row r="606" spans="1:6" ht="14.25" customHeight="1" x14ac:dyDescent="0.35">
      <c r="A606" s="9"/>
      <c r="B606" s="9"/>
      <c r="C606" s="9"/>
      <c r="D606" s="9"/>
      <c r="E606" s="10"/>
      <c r="F606" s="10"/>
    </row>
    <row r="607" spans="1:6" ht="14.25" customHeight="1" x14ac:dyDescent="0.35">
      <c r="A607" s="9"/>
      <c r="B607" s="9"/>
      <c r="C607" s="9"/>
      <c r="D607" s="9"/>
      <c r="E607" s="10"/>
      <c r="F607" s="10"/>
    </row>
    <row r="608" spans="1:6" ht="14.25" customHeight="1" x14ac:dyDescent="0.35">
      <c r="A608" s="9"/>
      <c r="B608" s="9"/>
      <c r="C608" s="9"/>
      <c r="D608" s="9"/>
      <c r="E608" s="10"/>
      <c r="F608" s="10"/>
    </row>
    <row r="609" spans="1:6" ht="14.25" customHeight="1" x14ac:dyDescent="0.35">
      <c r="A609" s="9"/>
      <c r="B609" s="9"/>
      <c r="C609" s="9"/>
      <c r="D609" s="9"/>
      <c r="E609" s="10"/>
      <c r="F609" s="10"/>
    </row>
    <row r="610" spans="1:6" ht="14.25" customHeight="1" x14ac:dyDescent="0.35">
      <c r="A610" s="9"/>
      <c r="B610" s="9"/>
      <c r="C610" s="9"/>
      <c r="D610" s="9"/>
      <c r="E610" s="10"/>
      <c r="F610" s="10"/>
    </row>
    <row r="611" spans="1:6" ht="14.25" customHeight="1" x14ac:dyDescent="0.35">
      <c r="A611" s="9"/>
      <c r="B611" s="9"/>
      <c r="C611" s="9"/>
      <c r="D611" s="9"/>
      <c r="E611" s="10"/>
      <c r="F611" s="10"/>
    </row>
    <row r="612" spans="1:6" ht="14.25" customHeight="1" x14ac:dyDescent="0.35">
      <c r="A612" s="9"/>
      <c r="B612" s="9"/>
      <c r="C612" s="9"/>
      <c r="D612" s="9"/>
      <c r="E612" s="10"/>
      <c r="F612" s="10"/>
    </row>
    <row r="613" spans="1:6" ht="14.25" customHeight="1" x14ac:dyDescent="0.35">
      <c r="A613" s="9"/>
      <c r="B613" s="9"/>
      <c r="C613" s="9"/>
      <c r="D613" s="9"/>
      <c r="E613" s="10"/>
      <c r="F613" s="10"/>
    </row>
    <row r="614" spans="1:6" ht="14.25" customHeight="1" x14ac:dyDescent="0.35">
      <c r="A614" s="9"/>
      <c r="B614" s="9"/>
      <c r="C614" s="9"/>
      <c r="D614" s="9"/>
      <c r="E614" s="10"/>
      <c r="F614" s="10"/>
    </row>
    <row r="615" spans="1:6" ht="14.25" customHeight="1" x14ac:dyDescent="0.35">
      <c r="A615" s="9"/>
      <c r="B615" s="9"/>
      <c r="C615" s="9"/>
      <c r="D615" s="9"/>
      <c r="E615" s="10"/>
      <c r="F615" s="10"/>
    </row>
    <row r="616" spans="1:6" ht="14.25" customHeight="1" x14ac:dyDescent="0.35">
      <c r="A616" s="9"/>
      <c r="B616" s="9"/>
      <c r="C616" s="9"/>
      <c r="D616" s="9"/>
      <c r="E616" s="10"/>
      <c r="F616" s="10"/>
    </row>
    <row r="617" spans="1:6" ht="14.25" customHeight="1" x14ac:dyDescent="0.35">
      <c r="A617" s="9"/>
      <c r="B617" s="9"/>
      <c r="C617" s="9"/>
      <c r="D617" s="9"/>
      <c r="E617" s="10"/>
      <c r="F617" s="10"/>
    </row>
    <row r="618" spans="1:6" ht="14.25" customHeight="1" x14ac:dyDescent="0.35">
      <c r="A618" s="9"/>
      <c r="B618" s="9"/>
      <c r="C618" s="9"/>
      <c r="D618" s="9"/>
      <c r="E618" s="10"/>
      <c r="F618" s="10"/>
    </row>
    <row r="619" spans="1:6" ht="14.25" customHeight="1" x14ac:dyDescent="0.35">
      <c r="A619" s="9"/>
      <c r="B619" s="9"/>
      <c r="C619" s="9"/>
      <c r="D619" s="9"/>
      <c r="E619" s="10"/>
      <c r="F619" s="10"/>
    </row>
    <row r="620" spans="1:6" ht="14.25" customHeight="1" x14ac:dyDescent="0.35">
      <c r="A620" s="9"/>
      <c r="B620" s="9"/>
      <c r="C620" s="9"/>
      <c r="D620" s="9"/>
      <c r="E620" s="10"/>
      <c r="F620" s="10"/>
    </row>
    <row r="621" spans="1:6" ht="14.25" customHeight="1" x14ac:dyDescent="0.35">
      <c r="A621" s="9"/>
      <c r="B621" s="9"/>
      <c r="C621" s="9"/>
      <c r="D621" s="9"/>
      <c r="E621" s="10"/>
      <c r="F621" s="10"/>
    </row>
    <row r="622" spans="1:6" ht="14.25" customHeight="1" x14ac:dyDescent="0.35">
      <c r="A622" s="9"/>
      <c r="B622" s="9"/>
      <c r="C622" s="9"/>
      <c r="D622" s="9"/>
      <c r="E622" s="10"/>
      <c r="F622" s="10"/>
    </row>
    <row r="623" spans="1:6" ht="14.25" customHeight="1" x14ac:dyDescent="0.35">
      <c r="A623" s="9"/>
      <c r="B623" s="9"/>
      <c r="C623" s="9"/>
      <c r="D623" s="9"/>
      <c r="E623" s="10"/>
      <c r="F623" s="10"/>
    </row>
    <row r="624" spans="1:6" ht="14.25" customHeight="1" x14ac:dyDescent="0.35">
      <c r="A624" s="9"/>
      <c r="B624" s="9"/>
      <c r="C624" s="9"/>
      <c r="D624" s="9"/>
      <c r="E624" s="10"/>
      <c r="F624" s="10"/>
    </row>
    <row r="625" spans="1:6" ht="14.25" customHeight="1" x14ac:dyDescent="0.35">
      <c r="A625" s="9"/>
      <c r="B625" s="9"/>
      <c r="C625" s="9"/>
      <c r="D625" s="9"/>
      <c r="E625" s="10"/>
      <c r="F625" s="10"/>
    </row>
    <row r="626" spans="1:6" ht="14.25" customHeight="1" x14ac:dyDescent="0.35">
      <c r="A626" s="9"/>
      <c r="B626" s="9"/>
      <c r="C626" s="9"/>
      <c r="D626" s="9"/>
      <c r="E626" s="10"/>
      <c r="F626" s="10"/>
    </row>
    <row r="627" spans="1:6" ht="14.25" customHeight="1" x14ac:dyDescent="0.35">
      <c r="A627" s="9"/>
      <c r="B627" s="9"/>
      <c r="C627" s="9"/>
      <c r="D627" s="9"/>
      <c r="E627" s="10"/>
      <c r="F627" s="10"/>
    </row>
    <row r="628" spans="1:6" ht="14.25" customHeight="1" x14ac:dyDescent="0.35">
      <c r="A628" s="9"/>
      <c r="B628" s="9"/>
      <c r="C628" s="9"/>
      <c r="D628" s="9"/>
      <c r="E628" s="10"/>
      <c r="F628" s="10"/>
    </row>
    <row r="629" spans="1:6" ht="14.25" customHeight="1" x14ac:dyDescent="0.35">
      <c r="A629" s="9"/>
      <c r="B629" s="9"/>
      <c r="C629" s="9"/>
      <c r="D629" s="9"/>
      <c r="E629" s="10"/>
      <c r="F629" s="10"/>
    </row>
    <row r="630" spans="1:6" ht="14.25" customHeight="1" x14ac:dyDescent="0.35">
      <c r="A630" s="9"/>
      <c r="B630" s="9"/>
      <c r="C630" s="9"/>
      <c r="D630" s="9"/>
      <c r="E630" s="10"/>
      <c r="F630" s="10"/>
    </row>
    <row r="631" spans="1:6" ht="14.25" customHeight="1" x14ac:dyDescent="0.35">
      <c r="A631" s="9"/>
      <c r="B631" s="9"/>
      <c r="C631" s="9"/>
      <c r="D631" s="9"/>
      <c r="E631" s="10"/>
      <c r="F631" s="10"/>
    </row>
    <row r="632" spans="1:6" ht="14.25" customHeight="1" x14ac:dyDescent="0.35">
      <c r="A632" s="9"/>
      <c r="B632" s="9"/>
      <c r="C632" s="9"/>
      <c r="D632" s="9"/>
      <c r="E632" s="10"/>
      <c r="F632" s="10"/>
    </row>
    <row r="633" spans="1:6" ht="14.25" customHeight="1" x14ac:dyDescent="0.35">
      <c r="A633" s="9"/>
      <c r="B633" s="9"/>
      <c r="C633" s="9"/>
      <c r="D633" s="9"/>
      <c r="E633" s="10"/>
      <c r="F633" s="10"/>
    </row>
    <row r="634" spans="1:6" ht="14.25" customHeight="1" x14ac:dyDescent="0.35">
      <c r="A634" s="9"/>
      <c r="B634" s="9"/>
      <c r="C634" s="9"/>
      <c r="D634" s="9"/>
      <c r="E634" s="10"/>
      <c r="F634" s="10"/>
    </row>
    <row r="635" spans="1:6" ht="14.25" customHeight="1" x14ac:dyDescent="0.35">
      <c r="A635" s="9"/>
      <c r="B635" s="9"/>
      <c r="C635" s="9"/>
      <c r="D635" s="9"/>
      <c r="E635" s="10"/>
      <c r="F635" s="10"/>
    </row>
    <row r="636" spans="1:6" ht="14.25" customHeight="1" x14ac:dyDescent="0.35">
      <c r="A636" s="9"/>
      <c r="B636" s="9"/>
      <c r="C636" s="9"/>
      <c r="D636" s="9"/>
      <c r="E636" s="10"/>
      <c r="F636" s="10"/>
    </row>
    <row r="637" spans="1:6" ht="14.25" customHeight="1" x14ac:dyDescent="0.35">
      <c r="A637" s="9"/>
      <c r="B637" s="9"/>
      <c r="C637" s="9"/>
      <c r="D637" s="9"/>
      <c r="E637" s="10"/>
      <c r="F637" s="10"/>
    </row>
    <row r="638" spans="1:6" ht="14.25" customHeight="1" x14ac:dyDescent="0.35">
      <c r="A638" s="9"/>
      <c r="B638" s="9"/>
      <c r="C638" s="9"/>
      <c r="D638" s="9"/>
      <c r="E638" s="10"/>
      <c r="F638" s="10"/>
    </row>
    <row r="639" spans="1:6" ht="14.25" customHeight="1" x14ac:dyDescent="0.35">
      <c r="A639" s="9"/>
      <c r="B639" s="9"/>
      <c r="C639" s="9"/>
      <c r="D639" s="9"/>
      <c r="E639" s="10"/>
      <c r="F639" s="10"/>
    </row>
    <row r="640" spans="1:6" ht="14.25" customHeight="1" x14ac:dyDescent="0.35">
      <c r="A640" s="9"/>
      <c r="B640" s="9"/>
      <c r="C640" s="9"/>
      <c r="D640" s="9"/>
      <c r="E640" s="10"/>
      <c r="F640" s="10"/>
    </row>
    <row r="641" spans="1:6" ht="14.25" customHeight="1" x14ac:dyDescent="0.35">
      <c r="A641" s="9"/>
      <c r="B641" s="9"/>
      <c r="C641" s="9"/>
      <c r="D641" s="9"/>
      <c r="E641" s="10"/>
      <c r="F641" s="10"/>
    </row>
    <row r="642" spans="1:6" ht="14.25" customHeight="1" x14ac:dyDescent="0.35">
      <c r="A642" s="9"/>
      <c r="B642" s="9"/>
      <c r="C642" s="9"/>
      <c r="D642" s="9"/>
      <c r="E642" s="10"/>
      <c r="F642" s="10"/>
    </row>
    <row r="643" spans="1:6" ht="14.25" customHeight="1" x14ac:dyDescent="0.35">
      <c r="A643" s="9"/>
      <c r="B643" s="9"/>
      <c r="C643" s="9"/>
      <c r="D643" s="9"/>
      <c r="E643" s="10"/>
      <c r="F643" s="10"/>
    </row>
    <row r="644" spans="1:6" ht="14.25" customHeight="1" x14ac:dyDescent="0.35">
      <c r="A644" s="9"/>
      <c r="B644" s="9"/>
      <c r="C644" s="9"/>
      <c r="D644" s="9"/>
      <c r="E644" s="10"/>
      <c r="F644" s="10"/>
    </row>
    <row r="645" spans="1:6" ht="14.25" customHeight="1" x14ac:dyDescent="0.35">
      <c r="A645" s="9"/>
      <c r="B645" s="9"/>
      <c r="C645" s="9"/>
      <c r="D645" s="9"/>
      <c r="E645" s="10"/>
      <c r="F645" s="10"/>
    </row>
    <row r="646" spans="1:6" ht="14.25" customHeight="1" x14ac:dyDescent="0.35">
      <c r="A646" s="9"/>
      <c r="B646" s="9"/>
      <c r="C646" s="9"/>
      <c r="D646" s="9"/>
      <c r="E646" s="10"/>
      <c r="F646" s="10"/>
    </row>
    <row r="647" spans="1:6" ht="14.25" customHeight="1" x14ac:dyDescent="0.35">
      <c r="A647" s="9"/>
      <c r="B647" s="9"/>
      <c r="C647" s="9"/>
      <c r="D647" s="9"/>
      <c r="E647" s="10"/>
      <c r="F647" s="10"/>
    </row>
    <row r="648" spans="1:6" ht="14.25" customHeight="1" x14ac:dyDescent="0.35">
      <c r="A648" s="9"/>
      <c r="B648" s="9"/>
      <c r="C648" s="9"/>
      <c r="D648" s="9"/>
      <c r="E648" s="10"/>
      <c r="F648" s="10"/>
    </row>
    <row r="649" spans="1:6" ht="14.25" customHeight="1" x14ac:dyDescent="0.35">
      <c r="A649" s="9"/>
      <c r="B649" s="9"/>
      <c r="C649" s="9"/>
      <c r="D649" s="9"/>
      <c r="E649" s="10"/>
      <c r="F649" s="10"/>
    </row>
    <row r="650" spans="1:6" ht="14.25" customHeight="1" x14ac:dyDescent="0.35">
      <c r="A650" s="9"/>
      <c r="B650" s="9"/>
      <c r="C650" s="9"/>
      <c r="D650" s="9"/>
      <c r="E650" s="10"/>
      <c r="F650" s="10"/>
    </row>
    <row r="651" spans="1:6" ht="14.25" customHeight="1" x14ac:dyDescent="0.35">
      <c r="A651" s="9"/>
      <c r="B651" s="9"/>
      <c r="C651" s="9"/>
      <c r="D651" s="9"/>
      <c r="E651" s="10"/>
      <c r="F651" s="10"/>
    </row>
    <row r="652" spans="1:6" ht="14.25" customHeight="1" x14ac:dyDescent="0.35">
      <c r="A652" s="9"/>
      <c r="B652" s="9"/>
      <c r="C652" s="9"/>
      <c r="D652" s="9"/>
      <c r="E652" s="10"/>
      <c r="F652" s="10"/>
    </row>
    <row r="653" spans="1:6" ht="14.25" customHeight="1" x14ac:dyDescent="0.35">
      <c r="A653" s="9"/>
      <c r="B653" s="9"/>
      <c r="C653" s="9"/>
      <c r="D653" s="9"/>
      <c r="E653" s="10"/>
      <c r="F653" s="10"/>
    </row>
    <row r="654" spans="1:6" ht="14.25" customHeight="1" x14ac:dyDescent="0.35">
      <c r="A654" s="9"/>
      <c r="B654" s="9"/>
      <c r="C654" s="9"/>
      <c r="D654" s="9"/>
      <c r="E654" s="10"/>
      <c r="F654" s="10"/>
    </row>
    <row r="655" spans="1:6" ht="14.25" customHeight="1" x14ac:dyDescent="0.35">
      <c r="A655" s="9"/>
      <c r="B655" s="9"/>
      <c r="C655" s="9"/>
      <c r="D655" s="9"/>
      <c r="E655" s="10"/>
      <c r="F655" s="10"/>
    </row>
    <row r="656" spans="1:6" ht="14.25" customHeight="1" x14ac:dyDescent="0.35">
      <c r="A656" s="9"/>
      <c r="B656" s="9"/>
      <c r="C656" s="9"/>
      <c r="D656" s="9"/>
      <c r="E656" s="10"/>
      <c r="F656" s="10"/>
    </row>
    <row r="657" spans="1:6" ht="14.25" customHeight="1" x14ac:dyDescent="0.35">
      <c r="A657" s="9"/>
      <c r="B657" s="9"/>
      <c r="C657" s="9"/>
      <c r="D657" s="9"/>
      <c r="E657" s="10"/>
      <c r="F657" s="10"/>
    </row>
    <row r="658" spans="1:6" ht="14.25" customHeight="1" x14ac:dyDescent="0.35">
      <c r="A658" s="9"/>
      <c r="B658" s="9"/>
      <c r="C658" s="9"/>
      <c r="D658" s="9"/>
      <c r="E658" s="10"/>
      <c r="F658" s="10"/>
    </row>
    <row r="659" spans="1:6" ht="14.25" customHeight="1" x14ac:dyDescent="0.35">
      <c r="A659" s="9"/>
      <c r="B659" s="9"/>
      <c r="C659" s="9"/>
      <c r="D659" s="9"/>
      <c r="E659" s="10"/>
      <c r="F659" s="10"/>
    </row>
    <row r="660" spans="1:6" ht="14.25" customHeight="1" x14ac:dyDescent="0.35">
      <c r="A660" s="9"/>
      <c r="B660" s="9"/>
      <c r="C660" s="9"/>
      <c r="D660" s="9"/>
      <c r="E660" s="10"/>
      <c r="F660" s="10"/>
    </row>
    <row r="661" spans="1:6" ht="14.25" customHeight="1" x14ac:dyDescent="0.35">
      <c r="A661" s="9"/>
      <c r="B661" s="9"/>
      <c r="C661" s="9"/>
      <c r="D661" s="9"/>
      <c r="E661" s="10"/>
      <c r="F661" s="10"/>
    </row>
    <row r="662" spans="1:6" ht="14.25" customHeight="1" x14ac:dyDescent="0.35">
      <c r="A662" s="9"/>
      <c r="B662" s="9"/>
      <c r="C662" s="9"/>
      <c r="D662" s="9"/>
      <c r="E662" s="10"/>
      <c r="F662" s="10"/>
    </row>
    <row r="663" spans="1:6" ht="14.25" customHeight="1" x14ac:dyDescent="0.35">
      <c r="A663" s="9"/>
      <c r="B663" s="9"/>
      <c r="C663" s="9"/>
      <c r="D663" s="9"/>
      <c r="E663" s="10"/>
      <c r="F663" s="10"/>
    </row>
    <row r="664" spans="1:6" ht="14.25" customHeight="1" x14ac:dyDescent="0.35">
      <c r="A664" s="9"/>
      <c r="B664" s="9"/>
      <c r="C664" s="9"/>
      <c r="D664" s="9"/>
      <c r="E664" s="10"/>
      <c r="F664" s="10"/>
    </row>
    <row r="665" spans="1:6" ht="14.25" customHeight="1" x14ac:dyDescent="0.35">
      <c r="A665" s="9"/>
      <c r="B665" s="9"/>
      <c r="C665" s="9"/>
      <c r="D665" s="9"/>
      <c r="E665" s="10"/>
      <c r="F665" s="10"/>
    </row>
    <row r="666" spans="1:6" ht="14.25" customHeight="1" x14ac:dyDescent="0.35">
      <c r="A666" s="9"/>
      <c r="B666" s="9"/>
      <c r="C666" s="9"/>
      <c r="D666" s="9"/>
      <c r="E666" s="10"/>
      <c r="F666" s="10"/>
    </row>
    <row r="667" spans="1:6" ht="14.25" customHeight="1" x14ac:dyDescent="0.35">
      <c r="A667" s="9"/>
      <c r="B667" s="9"/>
      <c r="C667" s="9"/>
      <c r="D667" s="9"/>
      <c r="E667" s="10"/>
      <c r="F667" s="10"/>
    </row>
    <row r="668" spans="1:6" ht="14.25" customHeight="1" x14ac:dyDescent="0.35">
      <c r="A668" s="9"/>
      <c r="B668" s="9"/>
      <c r="C668" s="9"/>
      <c r="D668" s="9"/>
      <c r="E668" s="10"/>
      <c r="F668" s="10"/>
    </row>
    <row r="669" spans="1:6" ht="14.25" customHeight="1" x14ac:dyDescent="0.35">
      <c r="A669" s="9"/>
      <c r="B669" s="9"/>
      <c r="C669" s="9"/>
      <c r="D669" s="9"/>
      <c r="E669" s="10"/>
      <c r="F669" s="10"/>
    </row>
    <row r="670" spans="1:6" ht="14.25" customHeight="1" x14ac:dyDescent="0.35">
      <c r="A670" s="9"/>
      <c r="B670" s="9"/>
      <c r="C670" s="9"/>
      <c r="D670" s="9"/>
      <c r="E670" s="10"/>
      <c r="F670" s="10"/>
    </row>
    <row r="671" spans="1:6" ht="14.25" customHeight="1" x14ac:dyDescent="0.35">
      <c r="A671" s="9"/>
      <c r="B671" s="9"/>
      <c r="C671" s="9"/>
      <c r="D671" s="9"/>
      <c r="E671" s="10"/>
      <c r="F671" s="10"/>
    </row>
    <row r="672" spans="1:6" ht="14.25" customHeight="1" x14ac:dyDescent="0.35">
      <c r="A672" s="9"/>
      <c r="B672" s="9"/>
      <c r="C672" s="9"/>
      <c r="D672" s="9"/>
      <c r="E672" s="10"/>
      <c r="F672" s="10"/>
    </row>
    <row r="673" spans="1:6" ht="14.25" customHeight="1" x14ac:dyDescent="0.35">
      <c r="A673" s="9"/>
      <c r="B673" s="9"/>
      <c r="C673" s="9"/>
      <c r="D673" s="9"/>
      <c r="E673" s="10"/>
      <c r="F673" s="10"/>
    </row>
    <row r="674" spans="1:6" ht="14.25" customHeight="1" x14ac:dyDescent="0.35">
      <c r="A674" s="9"/>
      <c r="B674" s="9"/>
      <c r="C674" s="9"/>
      <c r="D674" s="9"/>
      <c r="E674" s="10"/>
      <c r="F674" s="10"/>
    </row>
    <row r="675" spans="1:6" ht="14.25" customHeight="1" x14ac:dyDescent="0.35">
      <c r="A675" s="9"/>
      <c r="B675" s="9"/>
      <c r="C675" s="9"/>
      <c r="D675" s="9"/>
      <c r="E675" s="10"/>
      <c r="F675" s="10"/>
    </row>
    <row r="676" spans="1:6" ht="14.25" customHeight="1" x14ac:dyDescent="0.35">
      <c r="A676" s="9"/>
      <c r="B676" s="9"/>
      <c r="C676" s="9"/>
      <c r="D676" s="9"/>
      <c r="E676" s="10"/>
      <c r="F676" s="10"/>
    </row>
    <row r="677" spans="1:6" ht="14.25" customHeight="1" x14ac:dyDescent="0.35">
      <c r="A677" s="9"/>
      <c r="B677" s="9"/>
      <c r="C677" s="9"/>
      <c r="D677" s="9"/>
      <c r="E677" s="10"/>
      <c r="F677" s="10"/>
    </row>
    <row r="678" spans="1:6" ht="14.25" customHeight="1" x14ac:dyDescent="0.35">
      <c r="A678" s="9"/>
      <c r="B678" s="9"/>
      <c r="C678" s="9"/>
      <c r="D678" s="9"/>
      <c r="E678" s="10"/>
      <c r="F678" s="10"/>
    </row>
    <row r="679" spans="1:6" ht="14.25" customHeight="1" x14ac:dyDescent="0.35">
      <c r="A679" s="9"/>
      <c r="B679" s="9"/>
      <c r="C679" s="9"/>
      <c r="D679" s="9"/>
      <c r="E679" s="10"/>
      <c r="F679" s="10"/>
    </row>
    <row r="680" spans="1:6" ht="14.25" customHeight="1" x14ac:dyDescent="0.35">
      <c r="A680" s="9"/>
      <c r="B680" s="9"/>
      <c r="C680" s="9"/>
      <c r="D680" s="9"/>
      <c r="E680" s="10"/>
      <c r="F680" s="10"/>
    </row>
    <row r="681" spans="1:6" ht="14.25" customHeight="1" x14ac:dyDescent="0.35">
      <c r="A681" s="9"/>
      <c r="B681" s="9"/>
      <c r="C681" s="9"/>
      <c r="D681" s="9"/>
      <c r="E681" s="10"/>
      <c r="F681" s="10"/>
    </row>
    <row r="682" spans="1:6" ht="14.25" customHeight="1" x14ac:dyDescent="0.35">
      <c r="A682" s="9"/>
      <c r="B682" s="9"/>
      <c r="C682" s="9"/>
      <c r="D682" s="9"/>
      <c r="E682" s="10"/>
      <c r="F682" s="10"/>
    </row>
    <row r="683" spans="1:6" ht="14.25" customHeight="1" x14ac:dyDescent="0.35">
      <c r="A683" s="9"/>
      <c r="B683" s="9"/>
      <c r="C683" s="9"/>
      <c r="D683" s="9"/>
      <c r="E683" s="10"/>
      <c r="F683" s="10"/>
    </row>
    <row r="684" spans="1:6" ht="14.25" customHeight="1" x14ac:dyDescent="0.35">
      <c r="A684" s="9"/>
      <c r="B684" s="9"/>
      <c r="C684" s="9"/>
      <c r="D684" s="9"/>
      <c r="E684" s="10"/>
      <c r="F684" s="10"/>
    </row>
    <row r="685" spans="1:6" ht="14.25" customHeight="1" x14ac:dyDescent="0.35">
      <c r="A685" s="9"/>
      <c r="B685" s="9"/>
      <c r="C685" s="9"/>
      <c r="D685" s="9"/>
      <c r="E685" s="10"/>
      <c r="F685" s="10"/>
    </row>
    <row r="686" spans="1:6" ht="14.25" customHeight="1" x14ac:dyDescent="0.35">
      <c r="A686" s="9"/>
      <c r="B686" s="9"/>
      <c r="C686" s="9"/>
      <c r="D686" s="9"/>
      <c r="E686" s="10"/>
      <c r="F686" s="10"/>
    </row>
    <row r="687" spans="1:6" ht="14.25" customHeight="1" x14ac:dyDescent="0.35">
      <c r="A687" s="9"/>
      <c r="B687" s="9"/>
      <c r="C687" s="9"/>
      <c r="D687" s="9"/>
      <c r="E687" s="10"/>
      <c r="F687" s="10"/>
    </row>
    <row r="688" spans="1:6" ht="14.25" customHeight="1" x14ac:dyDescent="0.35">
      <c r="A688" s="9"/>
      <c r="B688" s="9"/>
      <c r="C688" s="9"/>
      <c r="D688" s="9"/>
      <c r="E688" s="10"/>
      <c r="F688" s="10"/>
    </row>
    <row r="689" spans="1:6" ht="14.25" customHeight="1" x14ac:dyDescent="0.35">
      <c r="A689" s="9"/>
      <c r="B689" s="9"/>
      <c r="C689" s="9"/>
      <c r="D689" s="9"/>
      <c r="E689" s="10"/>
      <c r="F689" s="10"/>
    </row>
    <row r="690" spans="1:6" ht="14.25" customHeight="1" x14ac:dyDescent="0.35">
      <c r="A690" s="9"/>
      <c r="B690" s="9"/>
      <c r="C690" s="9"/>
      <c r="D690" s="9"/>
      <c r="E690" s="10"/>
      <c r="F690" s="10"/>
    </row>
    <row r="691" spans="1:6" ht="14.25" customHeight="1" x14ac:dyDescent="0.35">
      <c r="A691" s="9"/>
      <c r="B691" s="9"/>
      <c r="C691" s="9"/>
      <c r="D691" s="9"/>
      <c r="E691" s="10"/>
      <c r="F691" s="10"/>
    </row>
    <row r="692" spans="1:6" ht="14.25" customHeight="1" x14ac:dyDescent="0.35">
      <c r="A692" s="9"/>
      <c r="B692" s="9"/>
      <c r="C692" s="9"/>
      <c r="D692" s="9"/>
      <c r="E692" s="10"/>
      <c r="F692" s="10"/>
    </row>
    <row r="693" spans="1:6" ht="14.25" customHeight="1" x14ac:dyDescent="0.35">
      <c r="A693" s="9"/>
      <c r="B693" s="9"/>
      <c r="C693" s="9"/>
      <c r="D693" s="9"/>
      <c r="E693" s="10"/>
      <c r="F693" s="10"/>
    </row>
    <row r="694" spans="1:6" ht="14.25" customHeight="1" x14ac:dyDescent="0.35">
      <c r="A694" s="9"/>
      <c r="B694" s="9"/>
      <c r="C694" s="9"/>
      <c r="D694" s="9"/>
      <c r="E694" s="10"/>
      <c r="F694" s="10"/>
    </row>
    <row r="695" spans="1:6" ht="14.25" customHeight="1" x14ac:dyDescent="0.35">
      <c r="A695" s="9"/>
      <c r="B695" s="9"/>
      <c r="C695" s="9"/>
      <c r="D695" s="9"/>
      <c r="E695" s="10"/>
      <c r="F695" s="10"/>
    </row>
    <row r="696" spans="1:6" ht="14.25" customHeight="1" x14ac:dyDescent="0.35">
      <c r="A696" s="9"/>
      <c r="B696" s="9"/>
      <c r="C696" s="9"/>
      <c r="D696" s="9"/>
      <c r="E696" s="10"/>
      <c r="F696" s="10"/>
    </row>
    <row r="697" spans="1:6" ht="14.25" customHeight="1" x14ac:dyDescent="0.35">
      <c r="A697" s="9"/>
      <c r="B697" s="9"/>
      <c r="C697" s="9"/>
      <c r="D697" s="9"/>
      <c r="E697" s="10"/>
      <c r="F697" s="10"/>
    </row>
    <row r="698" spans="1:6" ht="14.25" customHeight="1" x14ac:dyDescent="0.35">
      <c r="A698" s="9"/>
      <c r="B698" s="9"/>
      <c r="C698" s="9"/>
      <c r="D698" s="9"/>
      <c r="E698" s="10"/>
      <c r="F698" s="10"/>
    </row>
    <row r="699" spans="1:6" ht="14.25" customHeight="1" x14ac:dyDescent="0.35">
      <c r="A699" s="9"/>
      <c r="B699" s="9"/>
      <c r="C699" s="9"/>
      <c r="D699" s="9"/>
      <c r="E699" s="10"/>
      <c r="F699" s="10"/>
    </row>
    <row r="700" spans="1:6" ht="14.25" customHeight="1" x14ac:dyDescent="0.35">
      <c r="A700" s="9"/>
      <c r="B700" s="9"/>
      <c r="C700" s="9"/>
      <c r="D700" s="9"/>
      <c r="E700" s="10"/>
      <c r="F700" s="10"/>
    </row>
    <row r="701" spans="1:6" ht="14.25" customHeight="1" x14ac:dyDescent="0.35">
      <c r="A701" s="9"/>
      <c r="B701" s="9"/>
      <c r="C701" s="9"/>
      <c r="D701" s="9"/>
      <c r="E701" s="10"/>
      <c r="F701" s="10"/>
    </row>
    <row r="702" spans="1:6" ht="14.25" customHeight="1" x14ac:dyDescent="0.35">
      <c r="A702" s="9"/>
      <c r="B702" s="9"/>
      <c r="C702" s="9"/>
      <c r="D702" s="9"/>
      <c r="E702" s="10"/>
      <c r="F702" s="10"/>
    </row>
    <row r="703" spans="1:6" ht="14.25" customHeight="1" x14ac:dyDescent="0.35">
      <c r="A703" s="9"/>
      <c r="B703" s="9"/>
      <c r="C703" s="9"/>
      <c r="D703" s="9"/>
      <c r="E703" s="10"/>
      <c r="F703" s="10"/>
    </row>
    <row r="704" spans="1:6" ht="14.25" customHeight="1" x14ac:dyDescent="0.35">
      <c r="A704" s="9"/>
      <c r="B704" s="9"/>
      <c r="C704" s="9"/>
      <c r="D704" s="9"/>
      <c r="E704" s="10"/>
      <c r="F704" s="10"/>
    </row>
    <row r="705" spans="1:6" ht="14.25" customHeight="1" x14ac:dyDescent="0.35">
      <c r="A705" s="9"/>
      <c r="B705" s="9"/>
      <c r="C705" s="9"/>
      <c r="D705" s="9"/>
      <c r="E705" s="10"/>
      <c r="F705" s="10"/>
    </row>
    <row r="706" spans="1:6" ht="14.25" customHeight="1" x14ac:dyDescent="0.35">
      <c r="A706" s="9"/>
      <c r="B706" s="9"/>
      <c r="C706" s="9"/>
      <c r="D706" s="9"/>
      <c r="E706" s="10"/>
      <c r="F706" s="10"/>
    </row>
    <row r="707" spans="1:6" ht="14.25" customHeight="1" x14ac:dyDescent="0.35">
      <c r="A707" s="9"/>
      <c r="B707" s="9"/>
      <c r="C707" s="9"/>
      <c r="D707" s="9"/>
      <c r="E707" s="10"/>
      <c r="F707" s="10"/>
    </row>
    <row r="708" spans="1:6" ht="14.25" customHeight="1" x14ac:dyDescent="0.35">
      <c r="A708" s="9"/>
      <c r="B708" s="9"/>
      <c r="C708" s="9"/>
      <c r="D708" s="9"/>
      <c r="E708" s="10"/>
      <c r="F708" s="10"/>
    </row>
    <row r="709" spans="1:6" ht="14.25" customHeight="1" x14ac:dyDescent="0.35">
      <c r="A709" s="9"/>
      <c r="B709" s="9"/>
      <c r="C709" s="9"/>
      <c r="D709" s="9"/>
      <c r="E709" s="10"/>
      <c r="F709" s="10"/>
    </row>
    <row r="710" spans="1:6" ht="14.25" customHeight="1" x14ac:dyDescent="0.35">
      <c r="A710" s="9"/>
      <c r="B710" s="9"/>
      <c r="C710" s="9"/>
      <c r="D710" s="9"/>
      <c r="E710" s="10"/>
      <c r="F710" s="10"/>
    </row>
    <row r="711" spans="1:6" ht="14.25" customHeight="1" x14ac:dyDescent="0.35">
      <c r="A711" s="9"/>
      <c r="B711" s="9"/>
      <c r="C711" s="9"/>
      <c r="D711" s="9"/>
      <c r="E711" s="10"/>
      <c r="F711" s="10"/>
    </row>
    <row r="712" spans="1:6" ht="14.25" customHeight="1" x14ac:dyDescent="0.35">
      <c r="A712" s="9"/>
      <c r="B712" s="9"/>
      <c r="C712" s="9"/>
      <c r="D712" s="9"/>
      <c r="E712" s="10"/>
      <c r="F712" s="10"/>
    </row>
    <row r="713" spans="1:6" ht="14.25" customHeight="1" x14ac:dyDescent="0.35">
      <c r="A713" s="9"/>
      <c r="B713" s="9"/>
      <c r="C713" s="9"/>
      <c r="D713" s="9"/>
      <c r="E713" s="10"/>
      <c r="F713" s="10"/>
    </row>
    <row r="714" spans="1:6" ht="14.25" customHeight="1" x14ac:dyDescent="0.35">
      <c r="A714" s="9"/>
      <c r="B714" s="9"/>
      <c r="C714" s="9"/>
      <c r="D714" s="9"/>
      <c r="E714" s="10"/>
      <c r="F714" s="10"/>
    </row>
    <row r="715" spans="1:6" ht="14.25" customHeight="1" x14ac:dyDescent="0.35">
      <c r="A715" s="9"/>
      <c r="B715" s="9"/>
      <c r="C715" s="9"/>
      <c r="D715" s="9"/>
      <c r="E715" s="10"/>
      <c r="F715" s="10"/>
    </row>
    <row r="716" spans="1:6" ht="14.25" customHeight="1" x14ac:dyDescent="0.35">
      <c r="A716" s="9"/>
      <c r="B716" s="9"/>
      <c r="C716" s="9"/>
      <c r="D716" s="9"/>
      <c r="E716" s="10"/>
      <c r="F716" s="10"/>
    </row>
    <row r="717" spans="1:6" ht="14.25" customHeight="1" x14ac:dyDescent="0.35">
      <c r="A717" s="9"/>
      <c r="B717" s="9"/>
      <c r="C717" s="9"/>
      <c r="D717" s="9"/>
      <c r="E717" s="10"/>
      <c r="F717" s="10"/>
    </row>
    <row r="718" spans="1:6" ht="14.25" customHeight="1" x14ac:dyDescent="0.35">
      <c r="A718" s="9"/>
      <c r="B718" s="9"/>
      <c r="C718" s="9"/>
      <c r="D718" s="9"/>
      <c r="E718" s="10"/>
      <c r="F718" s="10"/>
    </row>
    <row r="719" spans="1:6" ht="14.25" customHeight="1" x14ac:dyDescent="0.35">
      <c r="A719" s="9"/>
      <c r="B719" s="9"/>
      <c r="C719" s="9"/>
      <c r="D719" s="9"/>
      <c r="E719" s="10"/>
      <c r="F719" s="10"/>
    </row>
    <row r="720" spans="1:6" ht="14.25" customHeight="1" x14ac:dyDescent="0.35">
      <c r="A720" s="9"/>
      <c r="B720" s="9"/>
      <c r="C720" s="9"/>
      <c r="D720" s="9"/>
      <c r="E720" s="10"/>
      <c r="F720" s="10"/>
    </row>
    <row r="721" spans="1:6" ht="14.25" customHeight="1" x14ac:dyDescent="0.35">
      <c r="A721" s="9"/>
      <c r="B721" s="9"/>
      <c r="C721" s="9"/>
      <c r="D721" s="9"/>
      <c r="E721" s="10"/>
      <c r="F721" s="10"/>
    </row>
    <row r="722" spans="1:6" ht="14.25" customHeight="1" x14ac:dyDescent="0.35">
      <c r="A722" s="9"/>
      <c r="B722" s="9"/>
      <c r="C722" s="9"/>
      <c r="D722" s="9"/>
      <c r="E722" s="10"/>
      <c r="F722" s="10"/>
    </row>
    <row r="723" spans="1:6" ht="14.25" customHeight="1" x14ac:dyDescent="0.35">
      <c r="A723" s="9"/>
      <c r="B723" s="9"/>
      <c r="C723" s="9"/>
      <c r="D723" s="9"/>
      <c r="E723" s="10"/>
      <c r="F723" s="10"/>
    </row>
    <row r="724" spans="1:6" ht="14.25" customHeight="1" x14ac:dyDescent="0.35">
      <c r="A724" s="9"/>
      <c r="B724" s="9"/>
      <c r="C724" s="9"/>
      <c r="D724" s="9"/>
      <c r="E724" s="10"/>
      <c r="F724" s="10"/>
    </row>
    <row r="725" spans="1:6" ht="14.25" customHeight="1" x14ac:dyDescent="0.35">
      <c r="A725" s="9"/>
      <c r="B725" s="9"/>
      <c r="C725" s="9"/>
      <c r="D725" s="9"/>
      <c r="E725" s="10"/>
      <c r="F725" s="10"/>
    </row>
    <row r="726" spans="1:6" ht="14.25" customHeight="1" x14ac:dyDescent="0.35">
      <c r="A726" s="9"/>
      <c r="B726" s="9"/>
      <c r="C726" s="9"/>
      <c r="D726" s="9"/>
      <c r="E726" s="10"/>
      <c r="F726" s="10"/>
    </row>
    <row r="727" spans="1:6" ht="14.25" customHeight="1" x14ac:dyDescent="0.35">
      <c r="A727" s="9"/>
      <c r="B727" s="9"/>
      <c r="C727" s="9"/>
      <c r="D727" s="9"/>
      <c r="E727" s="10"/>
      <c r="F727" s="10"/>
    </row>
    <row r="728" spans="1:6" ht="14.25" customHeight="1" x14ac:dyDescent="0.35">
      <c r="A728" s="9"/>
      <c r="B728" s="9"/>
      <c r="C728" s="9"/>
      <c r="D728" s="9"/>
      <c r="E728" s="10"/>
      <c r="F728" s="10"/>
    </row>
    <row r="729" spans="1:6" ht="14.25" customHeight="1" x14ac:dyDescent="0.35">
      <c r="A729" s="9"/>
      <c r="B729" s="9"/>
      <c r="C729" s="9"/>
      <c r="D729" s="9"/>
      <c r="E729" s="10"/>
      <c r="F729" s="10"/>
    </row>
    <row r="730" spans="1:6" ht="14.25" customHeight="1" x14ac:dyDescent="0.35">
      <c r="A730" s="9"/>
      <c r="B730" s="9"/>
      <c r="C730" s="9"/>
      <c r="D730" s="9"/>
      <c r="E730" s="10"/>
      <c r="F730" s="10"/>
    </row>
    <row r="731" spans="1:6" ht="14.25" customHeight="1" x14ac:dyDescent="0.35">
      <c r="A731" s="9"/>
      <c r="B731" s="9"/>
      <c r="C731" s="9"/>
      <c r="D731" s="9"/>
      <c r="E731" s="10"/>
      <c r="F731" s="10"/>
    </row>
    <row r="732" spans="1:6" ht="14.25" customHeight="1" x14ac:dyDescent="0.35">
      <c r="A732" s="9"/>
      <c r="B732" s="9"/>
      <c r="C732" s="9"/>
      <c r="D732" s="9"/>
      <c r="E732" s="10"/>
      <c r="F732" s="10"/>
    </row>
    <row r="733" spans="1:6" ht="14.25" customHeight="1" x14ac:dyDescent="0.35">
      <c r="A733" s="9"/>
      <c r="B733" s="9"/>
      <c r="C733" s="9"/>
      <c r="D733" s="9"/>
      <c r="E733" s="10"/>
      <c r="F733" s="10"/>
    </row>
    <row r="734" spans="1:6" ht="14.25" customHeight="1" x14ac:dyDescent="0.35">
      <c r="A734" s="9"/>
      <c r="B734" s="9"/>
      <c r="C734" s="9"/>
      <c r="D734" s="9"/>
      <c r="E734" s="10"/>
      <c r="F734" s="10"/>
    </row>
    <row r="735" spans="1:6" ht="14.25" customHeight="1" x14ac:dyDescent="0.35">
      <c r="A735" s="9"/>
      <c r="B735" s="9"/>
      <c r="C735" s="9"/>
      <c r="D735" s="9"/>
      <c r="E735" s="10"/>
      <c r="F735" s="10"/>
    </row>
    <row r="736" spans="1:6" ht="14.25" customHeight="1" x14ac:dyDescent="0.35">
      <c r="A736" s="9"/>
      <c r="B736" s="9"/>
      <c r="C736" s="9"/>
      <c r="D736" s="9"/>
      <c r="E736" s="10"/>
      <c r="F736" s="10"/>
    </row>
    <row r="737" spans="1:6" ht="14.25" customHeight="1" x14ac:dyDescent="0.35">
      <c r="A737" s="9"/>
      <c r="B737" s="9"/>
      <c r="C737" s="9"/>
      <c r="D737" s="9"/>
      <c r="E737" s="10"/>
      <c r="F737" s="10"/>
    </row>
    <row r="738" spans="1:6" ht="14.25" customHeight="1" x14ac:dyDescent="0.35">
      <c r="A738" s="9"/>
      <c r="B738" s="9"/>
      <c r="C738" s="9"/>
      <c r="D738" s="9"/>
      <c r="E738" s="10"/>
      <c r="F738" s="10"/>
    </row>
    <row r="739" spans="1:6" ht="14.25" customHeight="1" x14ac:dyDescent="0.35">
      <c r="A739" s="9"/>
      <c r="B739" s="9"/>
      <c r="C739" s="9"/>
      <c r="D739" s="9"/>
      <c r="E739" s="10"/>
      <c r="F739" s="10"/>
    </row>
    <row r="740" spans="1:6" ht="14.25" customHeight="1" x14ac:dyDescent="0.35">
      <c r="A740" s="9"/>
      <c r="B740" s="9"/>
      <c r="C740" s="9"/>
      <c r="D740" s="9"/>
      <c r="E740" s="10"/>
      <c r="F740" s="10"/>
    </row>
    <row r="741" spans="1:6" ht="14.25" customHeight="1" x14ac:dyDescent="0.35">
      <c r="A741" s="9"/>
      <c r="B741" s="9"/>
      <c r="C741" s="9"/>
      <c r="D741" s="9"/>
      <c r="E741" s="10"/>
      <c r="F741" s="10"/>
    </row>
    <row r="742" spans="1:6" ht="14.25" customHeight="1" x14ac:dyDescent="0.35">
      <c r="A742" s="9"/>
      <c r="B742" s="9"/>
      <c r="C742" s="9"/>
      <c r="D742" s="9"/>
      <c r="E742" s="10"/>
      <c r="F742" s="10"/>
    </row>
    <row r="743" spans="1:6" ht="14.25" customHeight="1" x14ac:dyDescent="0.35">
      <c r="A743" s="9"/>
      <c r="B743" s="9"/>
      <c r="C743" s="9"/>
      <c r="D743" s="9"/>
      <c r="E743" s="10"/>
      <c r="F743" s="10"/>
    </row>
    <row r="744" spans="1:6" ht="14.25" customHeight="1" x14ac:dyDescent="0.35">
      <c r="A744" s="9"/>
      <c r="B744" s="9"/>
      <c r="C744" s="9"/>
      <c r="D744" s="9"/>
      <c r="E744" s="10"/>
      <c r="F744" s="10"/>
    </row>
    <row r="745" spans="1:6" ht="14.25" customHeight="1" x14ac:dyDescent="0.35">
      <c r="A745" s="9"/>
      <c r="B745" s="9"/>
      <c r="C745" s="9"/>
      <c r="D745" s="9"/>
      <c r="E745" s="10"/>
      <c r="F745" s="10"/>
    </row>
    <row r="746" spans="1:6" ht="14.25" customHeight="1" x14ac:dyDescent="0.35">
      <c r="A746" s="9"/>
      <c r="B746" s="9"/>
      <c r="C746" s="9"/>
      <c r="D746" s="9"/>
      <c r="E746" s="10"/>
      <c r="F746" s="10"/>
    </row>
    <row r="747" spans="1:6" ht="14.25" customHeight="1" x14ac:dyDescent="0.35">
      <c r="A747" s="9"/>
      <c r="B747" s="9"/>
      <c r="C747" s="9"/>
      <c r="D747" s="9"/>
      <c r="E747" s="10"/>
      <c r="F747" s="10"/>
    </row>
    <row r="748" spans="1:6" ht="14.25" customHeight="1" x14ac:dyDescent="0.35">
      <c r="A748" s="9"/>
      <c r="B748" s="9"/>
      <c r="C748" s="9"/>
      <c r="D748" s="9"/>
      <c r="E748" s="10"/>
      <c r="F748" s="10"/>
    </row>
    <row r="749" spans="1:6" ht="14.25" customHeight="1" x14ac:dyDescent="0.35">
      <c r="A749" s="9"/>
      <c r="B749" s="9"/>
      <c r="C749" s="9"/>
      <c r="D749" s="9"/>
      <c r="E749" s="10"/>
      <c r="F749" s="10"/>
    </row>
    <row r="750" spans="1:6" ht="14.25" customHeight="1" x14ac:dyDescent="0.35">
      <c r="A750" s="9"/>
      <c r="B750" s="9"/>
      <c r="C750" s="9"/>
      <c r="D750" s="9"/>
      <c r="E750" s="10"/>
      <c r="F750" s="10"/>
    </row>
    <row r="751" spans="1:6" ht="14.25" customHeight="1" x14ac:dyDescent="0.35">
      <c r="A751" s="9"/>
      <c r="B751" s="9"/>
      <c r="C751" s="9"/>
      <c r="D751" s="9"/>
      <c r="E751" s="10"/>
      <c r="F751" s="10"/>
    </row>
    <row r="752" spans="1:6" ht="14.25" customHeight="1" x14ac:dyDescent="0.35">
      <c r="A752" s="9"/>
      <c r="B752" s="9"/>
      <c r="C752" s="9"/>
      <c r="D752" s="9"/>
      <c r="E752" s="10"/>
      <c r="F752" s="10"/>
    </row>
    <row r="753" spans="1:6" ht="14.25" customHeight="1" x14ac:dyDescent="0.35">
      <c r="A753" s="9"/>
      <c r="B753" s="9"/>
      <c r="C753" s="9"/>
      <c r="D753" s="9"/>
      <c r="E753" s="10"/>
      <c r="F753" s="10"/>
    </row>
    <row r="754" spans="1:6" ht="14.25" customHeight="1" x14ac:dyDescent="0.35">
      <c r="A754" s="9"/>
      <c r="B754" s="9"/>
      <c r="C754" s="9"/>
      <c r="D754" s="9"/>
      <c r="E754" s="10"/>
      <c r="F754" s="10"/>
    </row>
    <row r="755" spans="1:6" ht="14.25" customHeight="1" x14ac:dyDescent="0.35">
      <c r="A755" s="9"/>
      <c r="B755" s="9"/>
      <c r="C755" s="9"/>
      <c r="D755" s="9"/>
      <c r="E755" s="10"/>
      <c r="F755" s="10"/>
    </row>
    <row r="756" spans="1:6" ht="14.25" customHeight="1" x14ac:dyDescent="0.35">
      <c r="A756" s="9"/>
      <c r="B756" s="9"/>
      <c r="C756" s="9"/>
      <c r="D756" s="9"/>
      <c r="E756" s="10"/>
      <c r="F756" s="10"/>
    </row>
    <row r="757" spans="1:6" ht="14.25" customHeight="1" x14ac:dyDescent="0.35">
      <c r="A757" s="9"/>
      <c r="B757" s="9"/>
      <c r="C757" s="9"/>
      <c r="D757" s="9"/>
      <c r="E757" s="10"/>
      <c r="F757" s="10"/>
    </row>
    <row r="758" spans="1:6" ht="14.25" customHeight="1" x14ac:dyDescent="0.35">
      <c r="A758" s="9"/>
      <c r="B758" s="9"/>
      <c r="C758" s="9"/>
      <c r="D758" s="9"/>
      <c r="E758" s="10"/>
      <c r="F758" s="10"/>
    </row>
    <row r="759" spans="1:6" ht="14.25" customHeight="1" x14ac:dyDescent="0.35">
      <c r="A759" s="9"/>
      <c r="B759" s="9"/>
      <c r="C759" s="9"/>
      <c r="D759" s="9"/>
      <c r="E759" s="10"/>
      <c r="F759" s="10"/>
    </row>
    <row r="760" spans="1:6" ht="14.25" customHeight="1" x14ac:dyDescent="0.35">
      <c r="A760" s="9"/>
      <c r="B760" s="9"/>
      <c r="C760" s="9"/>
      <c r="D760" s="9"/>
      <c r="E760" s="10"/>
      <c r="F760" s="10"/>
    </row>
    <row r="761" spans="1:6" ht="14.25" customHeight="1" x14ac:dyDescent="0.35">
      <c r="A761" s="9"/>
      <c r="B761" s="9"/>
      <c r="C761" s="9"/>
      <c r="D761" s="9"/>
      <c r="E761" s="10"/>
      <c r="F761" s="10"/>
    </row>
    <row r="762" spans="1:6" ht="14.25" customHeight="1" x14ac:dyDescent="0.35">
      <c r="A762" s="9"/>
      <c r="B762" s="9"/>
      <c r="C762" s="9"/>
      <c r="D762" s="9"/>
      <c r="E762" s="10"/>
      <c r="F762" s="10"/>
    </row>
    <row r="763" spans="1:6" ht="14.25" customHeight="1" x14ac:dyDescent="0.35">
      <c r="A763" s="9"/>
      <c r="B763" s="9"/>
      <c r="C763" s="9"/>
      <c r="D763" s="9"/>
      <c r="E763" s="10"/>
      <c r="F763" s="10"/>
    </row>
    <row r="764" spans="1:6" ht="14.25" customHeight="1" x14ac:dyDescent="0.35">
      <c r="A764" s="9"/>
      <c r="B764" s="9"/>
      <c r="C764" s="9"/>
      <c r="D764" s="9"/>
      <c r="E764" s="10"/>
      <c r="F764" s="10"/>
    </row>
    <row r="765" spans="1:6" ht="14.25" customHeight="1" x14ac:dyDescent="0.35">
      <c r="A765" s="9"/>
      <c r="B765" s="9"/>
      <c r="C765" s="9"/>
      <c r="D765" s="9"/>
      <c r="E765" s="10"/>
      <c r="F765" s="10"/>
    </row>
    <row r="766" spans="1:6" ht="14.25" customHeight="1" x14ac:dyDescent="0.35">
      <c r="A766" s="9"/>
      <c r="B766" s="9"/>
      <c r="C766" s="9"/>
      <c r="D766" s="9"/>
      <c r="E766" s="10"/>
      <c r="F766" s="10"/>
    </row>
    <row r="767" spans="1:6" ht="14.25" customHeight="1" x14ac:dyDescent="0.35">
      <c r="A767" s="9"/>
      <c r="B767" s="9"/>
      <c r="C767" s="9"/>
      <c r="D767" s="9"/>
      <c r="E767" s="10"/>
      <c r="F767" s="10"/>
    </row>
    <row r="768" spans="1:6" ht="14.25" customHeight="1" x14ac:dyDescent="0.35">
      <c r="A768" s="9"/>
      <c r="B768" s="9"/>
      <c r="C768" s="9"/>
      <c r="D768" s="9"/>
      <c r="E768" s="10"/>
      <c r="F768" s="10"/>
    </row>
    <row r="769" spans="1:6" ht="14.25" customHeight="1" x14ac:dyDescent="0.35">
      <c r="A769" s="9"/>
      <c r="B769" s="9"/>
      <c r="C769" s="9"/>
      <c r="D769" s="9"/>
      <c r="E769" s="10"/>
      <c r="F769" s="10"/>
    </row>
    <row r="770" spans="1:6" ht="14.25" customHeight="1" x14ac:dyDescent="0.35">
      <c r="A770" s="9"/>
      <c r="B770" s="9"/>
      <c r="C770" s="9"/>
      <c r="D770" s="9"/>
      <c r="E770" s="10"/>
      <c r="F770" s="10"/>
    </row>
    <row r="771" spans="1:6" ht="14.25" customHeight="1" x14ac:dyDescent="0.35">
      <c r="A771" s="9"/>
      <c r="B771" s="9"/>
      <c r="C771" s="9"/>
      <c r="D771" s="9"/>
      <c r="E771" s="10"/>
      <c r="F771" s="10"/>
    </row>
    <row r="772" spans="1:6" ht="14.25" customHeight="1" x14ac:dyDescent="0.35">
      <c r="A772" s="9"/>
      <c r="B772" s="9"/>
      <c r="C772" s="9"/>
      <c r="D772" s="9"/>
      <c r="E772" s="10"/>
      <c r="F772" s="10"/>
    </row>
    <row r="773" spans="1:6" ht="14.25" customHeight="1" x14ac:dyDescent="0.35">
      <c r="A773" s="9"/>
      <c r="B773" s="9"/>
      <c r="C773" s="9"/>
      <c r="D773" s="9"/>
      <c r="E773" s="10"/>
      <c r="F773" s="10"/>
    </row>
    <row r="774" spans="1:6" ht="14.25" customHeight="1" x14ac:dyDescent="0.35">
      <c r="A774" s="9"/>
      <c r="B774" s="9"/>
      <c r="C774" s="9"/>
      <c r="D774" s="9"/>
      <c r="E774" s="10"/>
      <c r="F774" s="10"/>
    </row>
    <row r="775" spans="1:6" ht="14.25" customHeight="1" x14ac:dyDescent="0.35">
      <c r="A775" s="9"/>
      <c r="B775" s="9"/>
      <c r="C775" s="9"/>
      <c r="D775" s="9"/>
      <c r="E775" s="10"/>
      <c r="F775" s="10"/>
    </row>
    <row r="776" spans="1:6" ht="14.25" customHeight="1" x14ac:dyDescent="0.35">
      <c r="A776" s="9"/>
      <c r="B776" s="9"/>
      <c r="C776" s="9"/>
      <c r="D776" s="9"/>
      <c r="E776" s="10"/>
      <c r="F776" s="10"/>
    </row>
    <row r="777" spans="1:6" ht="14.25" customHeight="1" x14ac:dyDescent="0.35">
      <c r="A777" s="9"/>
      <c r="B777" s="9"/>
      <c r="C777" s="9"/>
      <c r="D777" s="9"/>
      <c r="E777" s="10"/>
      <c r="F777" s="10"/>
    </row>
    <row r="778" spans="1:6" ht="14.25" customHeight="1" x14ac:dyDescent="0.35">
      <c r="A778" s="9"/>
      <c r="B778" s="9"/>
      <c r="C778" s="9"/>
      <c r="D778" s="9"/>
      <c r="E778" s="10"/>
      <c r="F778" s="10"/>
    </row>
    <row r="779" spans="1:6" ht="14.25" customHeight="1" x14ac:dyDescent="0.35">
      <c r="A779" s="9"/>
      <c r="B779" s="9"/>
      <c r="C779" s="9"/>
      <c r="D779" s="9"/>
      <c r="E779" s="10"/>
      <c r="F779" s="10"/>
    </row>
    <row r="780" spans="1:6" ht="14.25" customHeight="1" x14ac:dyDescent="0.35">
      <c r="A780" s="9"/>
      <c r="B780" s="9"/>
      <c r="C780" s="9"/>
      <c r="D780" s="9"/>
      <c r="E780" s="10"/>
      <c r="F780" s="10"/>
    </row>
    <row r="781" spans="1:6" ht="14.25" customHeight="1" x14ac:dyDescent="0.35">
      <c r="A781" s="9"/>
      <c r="B781" s="9"/>
      <c r="C781" s="9"/>
      <c r="D781" s="9"/>
      <c r="E781" s="10"/>
      <c r="F781" s="10"/>
    </row>
    <row r="782" spans="1:6" ht="14.25" customHeight="1" x14ac:dyDescent="0.35">
      <c r="A782" s="9"/>
      <c r="B782" s="9"/>
      <c r="C782" s="9"/>
      <c r="D782" s="9"/>
      <c r="E782" s="10"/>
      <c r="F782" s="10"/>
    </row>
    <row r="783" spans="1:6" ht="14.25" customHeight="1" x14ac:dyDescent="0.35">
      <c r="A783" s="9"/>
      <c r="B783" s="9"/>
      <c r="C783" s="9"/>
      <c r="D783" s="9"/>
      <c r="E783" s="10"/>
      <c r="F783" s="10"/>
    </row>
    <row r="784" spans="1:6" ht="14.25" customHeight="1" x14ac:dyDescent="0.35">
      <c r="A784" s="9"/>
      <c r="B784" s="9"/>
      <c r="C784" s="9"/>
      <c r="D784" s="9"/>
      <c r="E784" s="10"/>
      <c r="F784" s="10"/>
    </row>
    <row r="785" spans="1:6" ht="14.25" customHeight="1" x14ac:dyDescent="0.35">
      <c r="A785" s="9"/>
      <c r="B785" s="9"/>
      <c r="C785" s="9"/>
      <c r="D785" s="9"/>
      <c r="E785" s="10"/>
      <c r="F785" s="10"/>
    </row>
    <row r="786" spans="1:6" ht="14.25" customHeight="1" x14ac:dyDescent="0.35">
      <c r="A786" s="9"/>
      <c r="B786" s="9"/>
      <c r="C786" s="9"/>
      <c r="D786" s="9"/>
      <c r="E786" s="10"/>
      <c r="F786" s="10"/>
    </row>
    <row r="787" spans="1:6" ht="14.25" customHeight="1" x14ac:dyDescent="0.35">
      <c r="A787" s="9"/>
      <c r="B787" s="9"/>
      <c r="C787" s="9"/>
      <c r="D787" s="9"/>
      <c r="E787" s="10"/>
      <c r="F787" s="10"/>
    </row>
    <row r="788" spans="1:6" ht="14.25" customHeight="1" x14ac:dyDescent="0.35">
      <c r="A788" s="9"/>
      <c r="B788" s="9"/>
      <c r="C788" s="9"/>
      <c r="D788" s="9"/>
      <c r="E788" s="10"/>
      <c r="F788" s="10"/>
    </row>
    <row r="789" spans="1:6" ht="14.25" customHeight="1" x14ac:dyDescent="0.35">
      <c r="A789" s="9"/>
      <c r="B789" s="9"/>
      <c r="C789" s="9"/>
      <c r="D789" s="9"/>
      <c r="E789" s="10"/>
      <c r="F789" s="10"/>
    </row>
    <row r="790" spans="1:6" ht="14.25" customHeight="1" x14ac:dyDescent="0.35">
      <c r="A790" s="9"/>
      <c r="B790" s="9"/>
      <c r="C790" s="9"/>
      <c r="D790" s="9"/>
      <c r="E790" s="10"/>
      <c r="F790" s="10"/>
    </row>
    <row r="791" spans="1:6" ht="14.25" customHeight="1" x14ac:dyDescent="0.35">
      <c r="A791" s="9"/>
      <c r="B791" s="9"/>
      <c r="C791" s="9"/>
      <c r="D791" s="9"/>
      <c r="E791" s="10"/>
      <c r="F791" s="10"/>
    </row>
    <row r="792" spans="1:6" ht="14.25" customHeight="1" x14ac:dyDescent="0.35">
      <c r="A792" s="9"/>
      <c r="B792" s="9"/>
      <c r="C792" s="9"/>
      <c r="D792" s="9"/>
      <c r="E792" s="10"/>
      <c r="F792" s="10"/>
    </row>
    <row r="793" spans="1:6" ht="14.25" customHeight="1" x14ac:dyDescent="0.35">
      <c r="A793" s="9"/>
      <c r="B793" s="9"/>
      <c r="C793" s="9"/>
      <c r="D793" s="9"/>
      <c r="E793" s="10"/>
      <c r="F793" s="10"/>
    </row>
    <row r="794" spans="1:6" ht="14.25" customHeight="1" x14ac:dyDescent="0.35">
      <c r="A794" s="9"/>
      <c r="B794" s="9"/>
      <c r="C794" s="9"/>
      <c r="D794" s="9"/>
      <c r="E794" s="10"/>
      <c r="F794" s="10"/>
    </row>
    <row r="795" spans="1:6" ht="14.25" customHeight="1" x14ac:dyDescent="0.35">
      <c r="A795" s="9"/>
      <c r="B795" s="9"/>
      <c r="C795" s="9"/>
      <c r="D795" s="9"/>
      <c r="E795" s="10"/>
      <c r="F795" s="10"/>
    </row>
    <row r="796" spans="1:6" ht="14.25" customHeight="1" x14ac:dyDescent="0.35">
      <c r="A796" s="9"/>
      <c r="B796" s="9"/>
      <c r="C796" s="9"/>
      <c r="D796" s="9"/>
      <c r="E796" s="10"/>
      <c r="F796" s="10"/>
    </row>
    <row r="797" spans="1:6" ht="14.25" customHeight="1" x14ac:dyDescent="0.35">
      <c r="A797" s="9"/>
      <c r="B797" s="9"/>
      <c r="C797" s="9"/>
      <c r="D797" s="9"/>
      <c r="E797" s="10"/>
      <c r="F797" s="10"/>
    </row>
    <row r="798" spans="1:6" ht="14.25" customHeight="1" x14ac:dyDescent="0.35">
      <c r="A798" s="9"/>
      <c r="B798" s="9"/>
      <c r="C798" s="9"/>
      <c r="D798" s="9"/>
      <c r="E798" s="10"/>
      <c r="F798" s="10"/>
    </row>
    <row r="799" spans="1:6" ht="14.25" customHeight="1" x14ac:dyDescent="0.35">
      <c r="A799" s="9"/>
      <c r="B799" s="9"/>
      <c r="C799" s="9"/>
      <c r="D799" s="9"/>
      <c r="E799" s="10"/>
      <c r="F799" s="10"/>
    </row>
    <row r="800" spans="1:6" ht="14.25" customHeight="1" x14ac:dyDescent="0.35">
      <c r="A800" s="9"/>
      <c r="B800" s="9"/>
      <c r="C800" s="9"/>
      <c r="D800" s="9"/>
      <c r="E800" s="10"/>
      <c r="F800" s="10"/>
    </row>
    <row r="801" spans="1:6" ht="14.25" customHeight="1" x14ac:dyDescent="0.35">
      <c r="A801" s="9"/>
      <c r="B801" s="9"/>
      <c r="C801" s="9"/>
      <c r="D801" s="9"/>
      <c r="E801" s="10"/>
      <c r="F801" s="10"/>
    </row>
    <row r="802" spans="1:6" ht="14.25" customHeight="1" x14ac:dyDescent="0.35">
      <c r="A802" s="9"/>
      <c r="B802" s="9"/>
      <c r="C802" s="9"/>
      <c r="D802" s="9"/>
      <c r="E802" s="10"/>
      <c r="F802" s="10"/>
    </row>
    <row r="803" spans="1:6" ht="14.25" customHeight="1" x14ac:dyDescent="0.35">
      <c r="A803" s="9"/>
      <c r="B803" s="9"/>
      <c r="C803" s="9"/>
      <c r="D803" s="9"/>
      <c r="E803" s="10"/>
      <c r="F803" s="10"/>
    </row>
    <row r="804" spans="1:6" ht="14.25" customHeight="1" x14ac:dyDescent="0.35">
      <c r="A804" s="9"/>
      <c r="B804" s="9"/>
      <c r="C804" s="9"/>
      <c r="D804" s="9"/>
      <c r="E804" s="10"/>
      <c r="F804" s="10"/>
    </row>
    <row r="805" spans="1:6" ht="14.25" customHeight="1" x14ac:dyDescent="0.35">
      <c r="A805" s="9"/>
      <c r="B805" s="9"/>
      <c r="C805" s="9"/>
      <c r="D805" s="9"/>
      <c r="E805" s="10"/>
      <c r="F805" s="10"/>
    </row>
    <row r="806" spans="1:6" ht="14.25" customHeight="1" x14ac:dyDescent="0.35">
      <c r="A806" s="9"/>
      <c r="B806" s="9"/>
      <c r="C806" s="9"/>
      <c r="D806" s="9"/>
      <c r="E806" s="10"/>
      <c r="F806" s="10"/>
    </row>
    <row r="807" spans="1:6" ht="14.25" customHeight="1" x14ac:dyDescent="0.35">
      <c r="A807" s="9"/>
      <c r="B807" s="9"/>
      <c r="C807" s="9"/>
      <c r="D807" s="9"/>
      <c r="E807" s="10"/>
      <c r="F807" s="10"/>
    </row>
    <row r="808" spans="1:6" ht="14.25" customHeight="1" x14ac:dyDescent="0.35">
      <c r="A808" s="9"/>
      <c r="B808" s="9"/>
      <c r="C808" s="9"/>
      <c r="D808" s="9"/>
      <c r="E808" s="10"/>
      <c r="F808" s="10"/>
    </row>
    <row r="809" spans="1:6" ht="14.25" customHeight="1" x14ac:dyDescent="0.35">
      <c r="A809" s="9"/>
      <c r="B809" s="9"/>
      <c r="C809" s="9"/>
      <c r="D809" s="9"/>
      <c r="E809" s="10"/>
      <c r="F809" s="10"/>
    </row>
    <row r="810" spans="1:6" ht="14.25" customHeight="1" x14ac:dyDescent="0.35">
      <c r="A810" s="9"/>
      <c r="B810" s="9"/>
      <c r="C810" s="9"/>
      <c r="D810" s="9"/>
      <c r="E810" s="10"/>
      <c r="F810" s="10"/>
    </row>
    <row r="811" spans="1:6" ht="14.25" customHeight="1" x14ac:dyDescent="0.35">
      <c r="A811" s="9"/>
      <c r="B811" s="9"/>
      <c r="C811" s="9"/>
      <c r="D811" s="9"/>
      <c r="E811" s="10"/>
      <c r="F811" s="10"/>
    </row>
    <row r="812" spans="1:6" ht="14.25" customHeight="1" x14ac:dyDescent="0.35">
      <c r="A812" s="9"/>
      <c r="B812" s="9"/>
      <c r="C812" s="9"/>
      <c r="D812" s="9"/>
      <c r="E812" s="10"/>
      <c r="F812" s="10"/>
    </row>
    <row r="813" spans="1:6" ht="14.25" customHeight="1" x14ac:dyDescent="0.35">
      <c r="A813" s="9"/>
      <c r="B813" s="9"/>
      <c r="C813" s="9"/>
      <c r="D813" s="9"/>
      <c r="E813" s="10"/>
      <c r="F813" s="10"/>
    </row>
    <row r="814" spans="1:6" ht="14.25" customHeight="1" x14ac:dyDescent="0.35">
      <c r="A814" s="9"/>
      <c r="B814" s="9"/>
      <c r="C814" s="9"/>
      <c r="D814" s="9"/>
      <c r="E814" s="10"/>
      <c r="F814" s="10"/>
    </row>
    <row r="815" spans="1:6" ht="14.25" customHeight="1" x14ac:dyDescent="0.35">
      <c r="A815" s="9"/>
      <c r="B815" s="9"/>
      <c r="C815" s="9"/>
      <c r="D815" s="9"/>
      <c r="E815" s="10"/>
      <c r="F815" s="10"/>
    </row>
    <row r="816" spans="1:6" ht="14.25" customHeight="1" x14ac:dyDescent="0.35">
      <c r="A816" s="9"/>
      <c r="B816" s="9"/>
      <c r="C816" s="9"/>
      <c r="D816" s="9"/>
      <c r="E816" s="10"/>
      <c r="F816" s="10"/>
    </row>
    <row r="817" spans="1:6" ht="14.25" customHeight="1" x14ac:dyDescent="0.35">
      <c r="A817" s="9"/>
      <c r="B817" s="9"/>
      <c r="C817" s="9"/>
      <c r="D817" s="9"/>
      <c r="E817" s="10"/>
      <c r="F817" s="10"/>
    </row>
    <row r="818" spans="1:6" ht="14.25" customHeight="1" x14ac:dyDescent="0.35">
      <c r="A818" s="9"/>
      <c r="B818" s="9"/>
      <c r="C818" s="9"/>
      <c r="D818" s="9"/>
      <c r="E818" s="10"/>
      <c r="F818" s="10"/>
    </row>
    <row r="819" spans="1:6" ht="14.25" customHeight="1" x14ac:dyDescent="0.35">
      <c r="A819" s="9"/>
      <c r="B819" s="9"/>
      <c r="C819" s="9"/>
      <c r="D819" s="9"/>
      <c r="E819" s="10"/>
      <c r="F819" s="10"/>
    </row>
    <row r="820" spans="1:6" ht="14.25" customHeight="1" x14ac:dyDescent="0.35">
      <c r="A820" s="9"/>
      <c r="B820" s="9"/>
      <c r="C820" s="9"/>
      <c r="D820" s="9"/>
      <c r="E820" s="10"/>
      <c r="F820" s="10"/>
    </row>
    <row r="821" spans="1:6" ht="14.25" customHeight="1" x14ac:dyDescent="0.35">
      <c r="A821" s="9"/>
      <c r="B821" s="9"/>
      <c r="C821" s="9"/>
      <c r="D821" s="9"/>
      <c r="E821" s="10"/>
      <c r="F821" s="10"/>
    </row>
    <row r="822" spans="1:6" ht="14.25" customHeight="1" x14ac:dyDescent="0.35">
      <c r="A822" s="9"/>
      <c r="B822" s="9"/>
      <c r="C822" s="9"/>
      <c r="D822" s="9"/>
      <c r="E822" s="10"/>
      <c r="F822" s="10"/>
    </row>
    <row r="823" spans="1:6" ht="14.25" customHeight="1" x14ac:dyDescent="0.35">
      <c r="A823" s="9"/>
      <c r="B823" s="9"/>
      <c r="C823" s="9"/>
      <c r="D823" s="9"/>
      <c r="E823" s="10"/>
      <c r="F823" s="10"/>
    </row>
    <row r="824" spans="1:6" ht="14.25" customHeight="1" x14ac:dyDescent="0.35">
      <c r="A824" s="9"/>
      <c r="B824" s="9"/>
      <c r="C824" s="9"/>
      <c r="D824" s="9"/>
      <c r="E824" s="10"/>
      <c r="F824" s="10"/>
    </row>
    <row r="825" spans="1:6" ht="14.25" customHeight="1" x14ac:dyDescent="0.35">
      <c r="A825" s="9"/>
      <c r="B825" s="9"/>
      <c r="C825" s="9"/>
      <c r="D825" s="9"/>
      <c r="E825" s="10"/>
      <c r="F825" s="10"/>
    </row>
    <row r="826" spans="1:6" ht="14.25" customHeight="1" x14ac:dyDescent="0.35">
      <c r="A826" s="9"/>
      <c r="B826" s="9"/>
      <c r="C826" s="9"/>
      <c r="D826" s="9"/>
      <c r="E826" s="10"/>
      <c r="F826" s="10"/>
    </row>
    <row r="827" spans="1:6" ht="14.25" customHeight="1" x14ac:dyDescent="0.35">
      <c r="A827" s="9"/>
      <c r="B827" s="9"/>
      <c r="C827" s="9"/>
      <c r="D827" s="9"/>
      <c r="E827" s="10"/>
      <c r="F827" s="10"/>
    </row>
    <row r="828" spans="1:6" ht="14.25" customHeight="1" x14ac:dyDescent="0.35">
      <c r="A828" s="9"/>
      <c r="B828" s="9"/>
      <c r="C828" s="9"/>
      <c r="D828" s="9"/>
      <c r="E828" s="10"/>
      <c r="F828" s="10"/>
    </row>
    <row r="829" spans="1:6" ht="14.25" customHeight="1" x14ac:dyDescent="0.35">
      <c r="A829" s="9"/>
      <c r="B829" s="9"/>
      <c r="C829" s="9"/>
      <c r="D829" s="9"/>
      <c r="E829" s="10"/>
      <c r="F829" s="10"/>
    </row>
    <row r="830" spans="1:6" ht="14.25" customHeight="1" x14ac:dyDescent="0.35">
      <c r="A830" s="9"/>
      <c r="B830" s="9"/>
      <c r="C830" s="9"/>
      <c r="D830" s="9"/>
      <c r="E830" s="10"/>
      <c r="F830" s="10"/>
    </row>
    <row r="831" spans="1:6" ht="14.25" customHeight="1" x14ac:dyDescent="0.35">
      <c r="A831" s="9"/>
      <c r="B831" s="9"/>
      <c r="C831" s="9"/>
      <c r="D831" s="9"/>
      <c r="E831" s="10"/>
      <c r="F831" s="10"/>
    </row>
    <row r="832" spans="1:6" ht="14.25" customHeight="1" x14ac:dyDescent="0.35">
      <c r="A832" s="9"/>
      <c r="B832" s="9"/>
      <c r="C832" s="9"/>
      <c r="D832" s="9"/>
      <c r="E832" s="10"/>
      <c r="F832" s="10"/>
    </row>
    <row r="833" spans="1:6" ht="14.25" customHeight="1" x14ac:dyDescent="0.35">
      <c r="A833" s="9"/>
      <c r="B833" s="9"/>
      <c r="C833" s="9"/>
      <c r="D833" s="9"/>
      <c r="E833" s="10"/>
      <c r="F833" s="10"/>
    </row>
    <row r="834" spans="1:6" ht="14.25" customHeight="1" x14ac:dyDescent="0.35">
      <c r="A834" s="9"/>
      <c r="B834" s="9"/>
      <c r="C834" s="9"/>
      <c r="D834" s="9"/>
      <c r="E834" s="10"/>
      <c r="F834" s="10"/>
    </row>
    <row r="835" spans="1:6" ht="14.25" customHeight="1" x14ac:dyDescent="0.35">
      <c r="A835" s="9"/>
      <c r="B835" s="9"/>
      <c r="C835" s="9"/>
      <c r="D835" s="9"/>
      <c r="E835" s="10"/>
      <c r="F835" s="10"/>
    </row>
    <row r="836" spans="1:6" ht="14.25" customHeight="1" x14ac:dyDescent="0.35">
      <c r="A836" s="9"/>
      <c r="B836" s="9"/>
      <c r="C836" s="9"/>
      <c r="D836" s="9"/>
      <c r="E836" s="10"/>
      <c r="F836" s="10"/>
    </row>
    <row r="837" spans="1:6" ht="14.25" customHeight="1" x14ac:dyDescent="0.35">
      <c r="A837" s="9"/>
      <c r="B837" s="9"/>
      <c r="C837" s="9"/>
      <c r="D837" s="9"/>
      <c r="E837" s="10"/>
      <c r="F837" s="10"/>
    </row>
    <row r="838" spans="1:6" ht="14.25" customHeight="1" x14ac:dyDescent="0.35">
      <c r="A838" s="9"/>
      <c r="B838" s="9"/>
      <c r="C838" s="9"/>
      <c r="D838" s="9"/>
      <c r="E838" s="10"/>
      <c r="F838" s="10"/>
    </row>
    <row r="839" spans="1:6" ht="14.25" customHeight="1" x14ac:dyDescent="0.35">
      <c r="A839" s="9"/>
      <c r="B839" s="9"/>
      <c r="C839" s="9"/>
      <c r="D839" s="9"/>
      <c r="E839" s="10"/>
      <c r="F839" s="10"/>
    </row>
    <row r="840" spans="1:6" ht="14.25" customHeight="1" x14ac:dyDescent="0.35">
      <c r="A840" s="9"/>
      <c r="B840" s="9"/>
      <c r="C840" s="9"/>
      <c r="D840" s="9"/>
      <c r="E840" s="10"/>
      <c r="F840" s="10"/>
    </row>
    <row r="841" spans="1:6" ht="14.25" customHeight="1" x14ac:dyDescent="0.35">
      <c r="A841" s="9"/>
      <c r="B841" s="9"/>
      <c r="C841" s="9"/>
      <c r="D841" s="9"/>
      <c r="E841" s="10"/>
      <c r="F841" s="10"/>
    </row>
    <row r="842" spans="1:6" ht="14.25" customHeight="1" x14ac:dyDescent="0.35">
      <c r="A842" s="9"/>
      <c r="B842" s="9"/>
      <c r="C842" s="9"/>
      <c r="D842" s="9"/>
      <c r="E842" s="10"/>
      <c r="F842" s="10"/>
    </row>
    <row r="843" spans="1:6" ht="14.25" customHeight="1" x14ac:dyDescent="0.35">
      <c r="A843" s="9"/>
      <c r="B843" s="9"/>
      <c r="C843" s="9"/>
      <c r="D843" s="9"/>
      <c r="E843" s="10"/>
      <c r="F843" s="10"/>
    </row>
    <row r="844" spans="1:6" ht="14.25" customHeight="1" x14ac:dyDescent="0.35">
      <c r="A844" s="9"/>
      <c r="B844" s="9"/>
      <c r="C844" s="9"/>
      <c r="D844" s="9"/>
      <c r="E844" s="10"/>
      <c r="F844" s="10"/>
    </row>
    <row r="845" spans="1:6" ht="14.25" customHeight="1" x14ac:dyDescent="0.35">
      <c r="A845" s="9"/>
      <c r="B845" s="9"/>
      <c r="C845" s="9"/>
      <c r="D845" s="9"/>
      <c r="E845" s="10"/>
      <c r="F845" s="10"/>
    </row>
    <row r="846" spans="1:6" ht="14.25" customHeight="1" x14ac:dyDescent="0.35">
      <c r="A846" s="9"/>
      <c r="B846" s="9"/>
      <c r="C846" s="9"/>
      <c r="D846" s="9"/>
      <c r="E846" s="10"/>
      <c r="F846" s="10"/>
    </row>
    <row r="847" spans="1:6" ht="14.25" customHeight="1" x14ac:dyDescent="0.35">
      <c r="A847" s="9"/>
      <c r="B847" s="9"/>
      <c r="C847" s="9"/>
      <c r="D847" s="9"/>
      <c r="E847" s="10"/>
      <c r="F847" s="10"/>
    </row>
    <row r="848" spans="1:6" ht="14.25" customHeight="1" x14ac:dyDescent="0.35">
      <c r="A848" s="9"/>
      <c r="B848" s="9"/>
      <c r="C848" s="9"/>
      <c r="D848" s="9"/>
      <c r="E848" s="10"/>
      <c r="F848" s="10"/>
    </row>
    <row r="849" spans="1:6" ht="14.25" customHeight="1" x14ac:dyDescent="0.35">
      <c r="A849" s="9"/>
      <c r="B849" s="9"/>
      <c r="C849" s="9"/>
      <c r="D849" s="9"/>
      <c r="E849" s="10"/>
      <c r="F849" s="10"/>
    </row>
    <row r="850" spans="1:6" ht="14.25" customHeight="1" x14ac:dyDescent="0.35">
      <c r="A850" s="9"/>
      <c r="B850" s="9"/>
      <c r="C850" s="9"/>
      <c r="D850" s="9"/>
      <c r="E850" s="10"/>
      <c r="F850" s="10"/>
    </row>
    <row r="851" spans="1:6" ht="14.25" customHeight="1" x14ac:dyDescent="0.35">
      <c r="A851" s="9"/>
      <c r="B851" s="9"/>
      <c r="C851" s="9"/>
      <c r="D851" s="9"/>
      <c r="E851" s="10"/>
      <c r="F851" s="10"/>
    </row>
    <row r="852" spans="1:6" ht="14.25" customHeight="1" x14ac:dyDescent="0.35">
      <c r="A852" s="9"/>
      <c r="B852" s="9"/>
      <c r="C852" s="9"/>
      <c r="D852" s="9"/>
      <c r="E852" s="10"/>
      <c r="F852" s="10"/>
    </row>
    <row r="853" spans="1:6" ht="14.25" customHeight="1" x14ac:dyDescent="0.35">
      <c r="A853" s="9"/>
      <c r="B853" s="9"/>
      <c r="C853" s="9"/>
      <c r="D853" s="9"/>
      <c r="E853" s="10"/>
      <c r="F853" s="10"/>
    </row>
    <row r="854" spans="1:6" ht="14.25" customHeight="1" x14ac:dyDescent="0.35">
      <c r="A854" s="9"/>
      <c r="B854" s="9"/>
      <c r="C854" s="9"/>
      <c r="D854" s="9"/>
      <c r="E854" s="10"/>
      <c r="F854" s="10"/>
    </row>
    <row r="855" spans="1:6" ht="14.25" customHeight="1" x14ac:dyDescent="0.35">
      <c r="A855" s="9"/>
      <c r="B855" s="9"/>
      <c r="C855" s="9"/>
      <c r="D855" s="9"/>
      <c r="E855" s="10"/>
      <c r="F855" s="10"/>
    </row>
    <row r="856" spans="1:6" ht="14.25" customHeight="1" x14ac:dyDescent="0.35">
      <c r="A856" s="9"/>
      <c r="B856" s="9"/>
      <c r="C856" s="9"/>
      <c r="D856" s="9"/>
      <c r="E856" s="10"/>
      <c r="F856" s="10"/>
    </row>
    <row r="857" spans="1:6" ht="14.25" customHeight="1" x14ac:dyDescent="0.35">
      <c r="A857" s="9"/>
      <c r="B857" s="9"/>
      <c r="C857" s="9"/>
      <c r="D857" s="9"/>
      <c r="E857" s="10"/>
      <c r="F857" s="10"/>
    </row>
    <row r="858" spans="1:6" ht="14.25" customHeight="1" x14ac:dyDescent="0.35">
      <c r="A858" s="9"/>
      <c r="B858" s="9"/>
      <c r="C858" s="9"/>
      <c r="D858" s="9"/>
      <c r="E858" s="10"/>
      <c r="F858" s="10"/>
    </row>
    <row r="859" spans="1:6" ht="14.25" customHeight="1" x14ac:dyDescent="0.35">
      <c r="A859" s="9"/>
      <c r="B859" s="9"/>
      <c r="C859" s="9"/>
      <c r="D859" s="9"/>
      <c r="E859" s="10"/>
      <c r="F859" s="10"/>
    </row>
    <row r="860" spans="1:6" ht="14.25" customHeight="1" x14ac:dyDescent="0.35">
      <c r="A860" s="9"/>
      <c r="B860" s="9"/>
      <c r="C860" s="9"/>
      <c r="D860" s="9"/>
      <c r="E860" s="10"/>
      <c r="F860" s="10"/>
    </row>
    <row r="861" spans="1:6" ht="14.25" customHeight="1" x14ac:dyDescent="0.35">
      <c r="A861" s="9"/>
      <c r="B861" s="9"/>
      <c r="C861" s="9"/>
      <c r="D861" s="9"/>
      <c r="E861" s="10"/>
      <c r="F861" s="10"/>
    </row>
    <row r="862" spans="1:6" ht="14.25" customHeight="1" x14ac:dyDescent="0.35">
      <c r="A862" s="9"/>
      <c r="B862" s="9"/>
      <c r="C862" s="9"/>
      <c r="D862" s="9"/>
      <c r="E862" s="10"/>
      <c r="F862" s="10"/>
    </row>
    <row r="863" spans="1:6" ht="14.25" customHeight="1" x14ac:dyDescent="0.35">
      <c r="A863" s="9"/>
      <c r="B863" s="9"/>
      <c r="C863" s="9"/>
      <c r="D863" s="9"/>
      <c r="E863" s="10"/>
      <c r="F863" s="10"/>
    </row>
    <row r="864" spans="1:6" ht="14.25" customHeight="1" x14ac:dyDescent="0.35">
      <c r="A864" s="9"/>
      <c r="B864" s="9"/>
      <c r="C864" s="9"/>
      <c r="D864" s="9"/>
      <c r="E864" s="10"/>
      <c r="F864" s="10"/>
    </row>
    <row r="865" spans="1:6" ht="14.25" customHeight="1" x14ac:dyDescent="0.35">
      <c r="A865" s="9"/>
      <c r="B865" s="9"/>
      <c r="C865" s="9"/>
      <c r="D865" s="9"/>
      <c r="E865" s="10"/>
      <c r="F865" s="10"/>
    </row>
    <row r="866" spans="1:6" ht="14.25" customHeight="1" x14ac:dyDescent="0.35">
      <c r="A866" s="9"/>
      <c r="B866" s="9"/>
      <c r="C866" s="9"/>
      <c r="D866" s="9"/>
      <c r="E866" s="10"/>
      <c r="F866" s="10"/>
    </row>
    <row r="867" spans="1:6" ht="14.25" customHeight="1" x14ac:dyDescent="0.35">
      <c r="A867" s="9"/>
      <c r="B867" s="9"/>
      <c r="C867" s="9"/>
      <c r="D867" s="9"/>
      <c r="E867" s="10"/>
      <c r="F867" s="10"/>
    </row>
    <row r="868" spans="1:6" ht="14.25" customHeight="1" x14ac:dyDescent="0.35">
      <c r="A868" s="9"/>
      <c r="B868" s="9"/>
      <c r="C868" s="9"/>
      <c r="D868" s="9"/>
      <c r="E868" s="10"/>
      <c r="F868" s="10"/>
    </row>
    <row r="869" spans="1:6" ht="14.25" customHeight="1" x14ac:dyDescent="0.35">
      <c r="A869" s="9"/>
      <c r="B869" s="9"/>
      <c r="C869" s="9"/>
      <c r="D869" s="9"/>
      <c r="E869" s="10"/>
      <c r="F869" s="10"/>
    </row>
    <row r="870" spans="1:6" ht="14.25" customHeight="1" x14ac:dyDescent="0.35">
      <c r="A870" s="9"/>
      <c r="B870" s="9"/>
      <c r="C870" s="9"/>
      <c r="D870" s="9"/>
      <c r="E870" s="10"/>
      <c r="F870" s="10"/>
    </row>
    <row r="871" spans="1:6" ht="14.25" customHeight="1" x14ac:dyDescent="0.35">
      <c r="A871" s="9"/>
      <c r="B871" s="9"/>
      <c r="C871" s="9"/>
      <c r="D871" s="9"/>
      <c r="E871" s="10"/>
      <c r="F871" s="10"/>
    </row>
    <row r="872" spans="1:6" ht="14.25" customHeight="1" x14ac:dyDescent="0.35">
      <c r="A872" s="9"/>
      <c r="B872" s="9"/>
      <c r="C872" s="9"/>
      <c r="D872" s="9"/>
      <c r="E872" s="10"/>
      <c r="F872" s="10"/>
    </row>
    <row r="873" spans="1:6" ht="14.25" customHeight="1" x14ac:dyDescent="0.35">
      <c r="A873" s="9"/>
      <c r="B873" s="9"/>
      <c r="C873" s="9"/>
      <c r="D873" s="9"/>
      <c r="E873" s="10"/>
      <c r="F873" s="10"/>
    </row>
    <row r="874" spans="1:6" ht="14.25" customHeight="1" x14ac:dyDescent="0.35">
      <c r="A874" s="9"/>
      <c r="B874" s="9"/>
      <c r="C874" s="9"/>
      <c r="D874" s="9"/>
      <c r="E874" s="10"/>
      <c r="F874" s="10"/>
    </row>
    <row r="875" spans="1:6" ht="14.25" customHeight="1" x14ac:dyDescent="0.35">
      <c r="A875" s="9"/>
      <c r="B875" s="9"/>
      <c r="C875" s="9"/>
      <c r="D875" s="9"/>
      <c r="E875" s="10"/>
      <c r="F875" s="10"/>
    </row>
    <row r="876" spans="1:6" ht="14.25" customHeight="1" x14ac:dyDescent="0.35">
      <c r="A876" s="9"/>
      <c r="B876" s="9"/>
      <c r="C876" s="9"/>
      <c r="D876" s="9"/>
      <c r="E876" s="10"/>
      <c r="F876" s="10"/>
    </row>
    <row r="877" spans="1:6" ht="14.25" customHeight="1" x14ac:dyDescent="0.35">
      <c r="A877" s="9"/>
      <c r="B877" s="9"/>
      <c r="C877" s="9"/>
      <c r="D877" s="9"/>
      <c r="E877" s="10"/>
      <c r="F877" s="10"/>
    </row>
    <row r="878" spans="1:6" ht="14.25" customHeight="1" x14ac:dyDescent="0.35">
      <c r="A878" s="9"/>
      <c r="B878" s="9"/>
      <c r="C878" s="9"/>
      <c r="D878" s="9"/>
      <c r="E878" s="10"/>
      <c r="F878" s="10"/>
    </row>
    <row r="879" spans="1:6" ht="14.25" customHeight="1" x14ac:dyDescent="0.35">
      <c r="A879" s="9"/>
      <c r="B879" s="9"/>
      <c r="C879" s="9"/>
      <c r="D879" s="9"/>
      <c r="E879" s="10"/>
      <c r="F879" s="10"/>
    </row>
    <row r="880" spans="1:6" ht="14.25" customHeight="1" x14ac:dyDescent="0.35">
      <c r="A880" s="9"/>
      <c r="B880" s="9"/>
      <c r="C880" s="9"/>
      <c r="D880" s="9"/>
      <c r="E880" s="10"/>
      <c r="F880" s="10"/>
    </row>
    <row r="881" spans="1:6" ht="14.25" customHeight="1" x14ac:dyDescent="0.35">
      <c r="A881" s="9"/>
      <c r="B881" s="9"/>
      <c r="C881" s="9"/>
      <c r="D881" s="9"/>
      <c r="E881" s="10"/>
      <c r="F881" s="10"/>
    </row>
    <row r="882" spans="1:6" ht="14.25" customHeight="1" x14ac:dyDescent="0.35">
      <c r="A882" s="9"/>
      <c r="B882" s="9"/>
      <c r="C882" s="9"/>
      <c r="D882" s="9"/>
      <c r="E882" s="10"/>
      <c r="F882" s="10"/>
    </row>
    <row r="883" spans="1:6" ht="14.25" customHeight="1" x14ac:dyDescent="0.35">
      <c r="A883" s="9"/>
      <c r="B883" s="9"/>
      <c r="C883" s="9"/>
      <c r="D883" s="9"/>
      <c r="E883" s="10"/>
      <c r="F883" s="10"/>
    </row>
    <row r="884" spans="1:6" ht="14.25" customHeight="1" x14ac:dyDescent="0.35">
      <c r="A884" s="9"/>
      <c r="B884" s="9"/>
      <c r="C884" s="9"/>
      <c r="D884" s="9"/>
      <c r="E884" s="10"/>
      <c r="F884" s="10"/>
    </row>
    <row r="885" spans="1:6" ht="14.25" customHeight="1" x14ac:dyDescent="0.35">
      <c r="A885" s="9"/>
      <c r="B885" s="9"/>
      <c r="C885" s="9"/>
      <c r="D885" s="9"/>
      <c r="E885" s="10"/>
      <c r="F885" s="10"/>
    </row>
    <row r="886" spans="1:6" ht="14.25" customHeight="1" x14ac:dyDescent="0.35">
      <c r="A886" s="9"/>
      <c r="B886" s="9"/>
      <c r="C886" s="9"/>
      <c r="D886" s="9"/>
      <c r="E886" s="10"/>
      <c r="F886" s="10"/>
    </row>
    <row r="887" spans="1:6" ht="14.25" customHeight="1" x14ac:dyDescent="0.35">
      <c r="A887" s="9"/>
      <c r="B887" s="9"/>
      <c r="C887" s="9"/>
      <c r="D887" s="9"/>
      <c r="E887" s="10"/>
      <c r="F887" s="10"/>
    </row>
    <row r="888" spans="1:6" ht="14.25" customHeight="1" x14ac:dyDescent="0.35">
      <c r="A888" s="9"/>
      <c r="B888" s="9"/>
      <c r="C888" s="9"/>
      <c r="D888" s="9"/>
      <c r="E888" s="10"/>
      <c r="F888" s="10"/>
    </row>
    <row r="889" spans="1:6" ht="14.25" customHeight="1" x14ac:dyDescent="0.35">
      <c r="A889" s="9"/>
      <c r="B889" s="9"/>
      <c r="C889" s="9"/>
      <c r="D889" s="9"/>
      <c r="E889" s="10"/>
      <c r="F889" s="10"/>
    </row>
    <row r="890" spans="1:6" ht="14.25" customHeight="1" x14ac:dyDescent="0.35">
      <c r="A890" s="9"/>
      <c r="B890" s="9"/>
      <c r="C890" s="9"/>
      <c r="D890" s="9"/>
      <c r="E890" s="10"/>
      <c r="F890" s="10"/>
    </row>
    <row r="891" spans="1:6" ht="14.25" customHeight="1" x14ac:dyDescent="0.35">
      <c r="A891" s="9"/>
      <c r="B891" s="9"/>
      <c r="C891" s="9"/>
      <c r="D891" s="9"/>
      <c r="E891" s="10"/>
      <c r="F891" s="10"/>
    </row>
    <row r="892" spans="1:6" ht="14.25" customHeight="1" x14ac:dyDescent="0.35">
      <c r="A892" s="9"/>
      <c r="B892" s="9"/>
      <c r="C892" s="9"/>
      <c r="D892" s="9"/>
      <c r="E892" s="10"/>
      <c r="F892" s="10"/>
    </row>
    <row r="893" spans="1:6" ht="14.25" customHeight="1" x14ac:dyDescent="0.35">
      <c r="A893" s="9"/>
      <c r="B893" s="9"/>
      <c r="C893" s="9"/>
      <c r="D893" s="9"/>
      <c r="E893" s="10"/>
      <c r="F893" s="10"/>
    </row>
    <row r="894" spans="1:6" ht="14.25" customHeight="1" x14ac:dyDescent="0.35">
      <c r="A894" s="9"/>
      <c r="B894" s="9"/>
      <c r="C894" s="9"/>
      <c r="D894" s="9"/>
      <c r="E894" s="10"/>
      <c r="F894" s="10"/>
    </row>
    <row r="895" spans="1:6" ht="14.25" customHeight="1" x14ac:dyDescent="0.35">
      <c r="A895" s="9"/>
      <c r="B895" s="9"/>
      <c r="C895" s="9"/>
      <c r="D895" s="9"/>
      <c r="E895" s="10"/>
      <c r="F895" s="10"/>
    </row>
    <row r="896" spans="1:6" ht="14.25" customHeight="1" x14ac:dyDescent="0.35">
      <c r="A896" s="9"/>
      <c r="B896" s="9"/>
      <c r="C896" s="9"/>
      <c r="D896" s="9"/>
      <c r="E896" s="10"/>
      <c r="F896" s="10"/>
    </row>
    <row r="897" spans="1:6" ht="14.25" customHeight="1" x14ac:dyDescent="0.35">
      <c r="A897" s="9"/>
      <c r="B897" s="9"/>
      <c r="C897" s="9"/>
      <c r="D897" s="9"/>
      <c r="E897" s="10"/>
      <c r="F897" s="10"/>
    </row>
    <row r="898" spans="1:6" ht="14.25" customHeight="1" x14ac:dyDescent="0.35">
      <c r="A898" s="9"/>
      <c r="B898" s="9"/>
      <c r="C898" s="9"/>
      <c r="D898" s="9"/>
      <c r="E898" s="10"/>
      <c r="F898" s="10"/>
    </row>
    <row r="899" spans="1:6" ht="14.25" customHeight="1" x14ac:dyDescent="0.35">
      <c r="A899" s="9"/>
      <c r="B899" s="9"/>
      <c r="C899" s="9"/>
      <c r="D899" s="9"/>
      <c r="E899" s="10"/>
      <c r="F899" s="10"/>
    </row>
    <row r="900" spans="1:6" ht="14.25" customHeight="1" x14ac:dyDescent="0.35">
      <c r="A900" s="9"/>
      <c r="B900" s="9"/>
      <c r="C900" s="9"/>
      <c r="D900" s="9"/>
      <c r="E900" s="10"/>
      <c r="F900" s="10"/>
    </row>
    <row r="901" spans="1:6" ht="14.25" customHeight="1" x14ac:dyDescent="0.35">
      <c r="A901" s="9"/>
      <c r="B901" s="9"/>
      <c r="C901" s="9"/>
      <c r="D901" s="9"/>
      <c r="E901" s="10"/>
      <c r="F901" s="10"/>
    </row>
    <row r="902" spans="1:6" ht="14.25" customHeight="1" x14ac:dyDescent="0.35">
      <c r="A902" s="9"/>
      <c r="B902" s="9"/>
      <c r="C902" s="9"/>
      <c r="D902" s="9"/>
      <c r="E902" s="10"/>
      <c r="F902" s="10"/>
    </row>
    <row r="903" spans="1:6" ht="14.25" customHeight="1" x14ac:dyDescent="0.35">
      <c r="A903" s="9"/>
      <c r="B903" s="9"/>
      <c r="C903" s="9"/>
      <c r="D903" s="9"/>
      <c r="E903" s="10"/>
      <c r="F903" s="10"/>
    </row>
    <row r="904" spans="1:6" ht="14.25" customHeight="1" x14ac:dyDescent="0.35">
      <c r="A904" s="9"/>
      <c r="B904" s="9"/>
      <c r="C904" s="9"/>
      <c r="D904" s="9"/>
      <c r="E904" s="10"/>
      <c r="F904" s="10"/>
    </row>
    <row r="905" spans="1:6" ht="14.25" customHeight="1" x14ac:dyDescent="0.35">
      <c r="A905" s="9"/>
      <c r="B905" s="9"/>
      <c r="C905" s="9"/>
      <c r="D905" s="9"/>
      <c r="E905" s="10"/>
      <c r="F905" s="10"/>
    </row>
    <row r="906" spans="1:6" ht="14.25" customHeight="1" x14ac:dyDescent="0.35">
      <c r="A906" s="9"/>
      <c r="B906" s="9"/>
      <c r="C906" s="9"/>
      <c r="D906" s="9"/>
      <c r="E906" s="10"/>
      <c r="F906" s="10"/>
    </row>
    <row r="907" spans="1:6" ht="14.25" customHeight="1" x14ac:dyDescent="0.35">
      <c r="A907" s="9"/>
      <c r="B907" s="9"/>
      <c r="C907" s="9"/>
      <c r="D907" s="9"/>
      <c r="E907" s="10"/>
      <c r="F907" s="10"/>
    </row>
    <row r="908" spans="1:6" ht="14.25" customHeight="1" x14ac:dyDescent="0.35">
      <c r="A908" s="9"/>
      <c r="B908" s="9"/>
      <c r="C908" s="9"/>
      <c r="D908" s="9"/>
      <c r="E908" s="10"/>
      <c r="F908" s="10"/>
    </row>
    <row r="909" spans="1:6" ht="14.25" customHeight="1" x14ac:dyDescent="0.35">
      <c r="A909" s="9"/>
      <c r="B909" s="9"/>
      <c r="C909" s="9"/>
      <c r="D909" s="9"/>
      <c r="E909" s="10"/>
      <c r="F909" s="10"/>
    </row>
    <row r="910" spans="1:6" ht="14.25" customHeight="1" x14ac:dyDescent="0.35">
      <c r="A910" s="9"/>
      <c r="B910" s="9"/>
      <c r="C910" s="9"/>
      <c r="D910" s="9"/>
      <c r="E910" s="10"/>
      <c r="F910" s="10"/>
    </row>
    <row r="911" spans="1:6" ht="14.25" customHeight="1" x14ac:dyDescent="0.35">
      <c r="A911" s="9"/>
      <c r="B911" s="9"/>
      <c r="C911" s="9"/>
      <c r="D911" s="9"/>
      <c r="E911" s="10"/>
      <c r="F911" s="10"/>
    </row>
    <row r="912" spans="1:6" ht="14.25" customHeight="1" x14ac:dyDescent="0.35">
      <c r="A912" s="9"/>
      <c r="B912" s="9"/>
      <c r="C912" s="9"/>
      <c r="D912" s="9"/>
      <c r="E912" s="10"/>
      <c r="F912" s="10"/>
    </row>
    <row r="913" spans="1:6" ht="14.25" customHeight="1" x14ac:dyDescent="0.35">
      <c r="A913" s="9"/>
      <c r="B913" s="9"/>
      <c r="C913" s="9"/>
      <c r="D913" s="9"/>
      <c r="E913" s="10"/>
      <c r="F913" s="10"/>
    </row>
    <row r="914" spans="1:6" ht="14.25" customHeight="1" x14ac:dyDescent="0.35">
      <c r="A914" s="9"/>
      <c r="B914" s="9"/>
      <c r="C914" s="9"/>
      <c r="D914" s="9"/>
      <c r="E914" s="10"/>
      <c r="F914" s="10"/>
    </row>
    <row r="915" spans="1:6" ht="14.25" customHeight="1" x14ac:dyDescent="0.35">
      <c r="A915" s="9"/>
      <c r="B915" s="9"/>
      <c r="C915" s="9"/>
      <c r="D915" s="9"/>
      <c r="E915" s="10"/>
      <c r="F915" s="10"/>
    </row>
    <row r="916" spans="1:6" ht="14.25" customHeight="1" x14ac:dyDescent="0.35">
      <c r="A916" s="9"/>
      <c r="B916" s="9"/>
      <c r="C916" s="9"/>
      <c r="D916" s="9"/>
      <c r="E916" s="10"/>
      <c r="F916" s="10"/>
    </row>
    <row r="917" spans="1:6" ht="14.25" customHeight="1" x14ac:dyDescent="0.35">
      <c r="A917" s="9"/>
      <c r="B917" s="9"/>
      <c r="C917" s="9"/>
      <c r="D917" s="9"/>
      <c r="E917" s="10"/>
      <c r="F917" s="10"/>
    </row>
    <row r="918" spans="1:6" ht="14.25" customHeight="1" x14ac:dyDescent="0.35">
      <c r="A918" s="9"/>
      <c r="B918" s="9"/>
      <c r="C918" s="9"/>
      <c r="D918" s="9"/>
      <c r="E918" s="10"/>
      <c r="F918" s="10"/>
    </row>
    <row r="919" spans="1:6" ht="14.25" customHeight="1" x14ac:dyDescent="0.35">
      <c r="A919" s="9"/>
      <c r="B919" s="9"/>
      <c r="C919" s="9"/>
      <c r="D919" s="9"/>
      <c r="E919" s="10"/>
      <c r="F919" s="10"/>
    </row>
    <row r="920" spans="1:6" ht="14.25" customHeight="1" x14ac:dyDescent="0.35">
      <c r="A920" s="9"/>
      <c r="B920" s="9"/>
      <c r="C920" s="9"/>
      <c r="D920" s="9"/>
      <c r="E920" s="10"/>
      <c r="F920" s="10"/>
    </row>
    <row r="921" spans="1:6" ht="14.25" customHeight="1" x14ac:dyDescent="0.35">
      <c r="A921" s="9"/>
      <c r="B921" s="9"/>
      <c r="C921" s="9"/>
      <c r="D921" s="9"/>
      <c r="E921" s="10"/>
      <c r="F921" s="10"/>
    </row>
    <row r="922" spans="1:6" ht="14.25" customHeight="1" x14ac:dyDescent="0.35">
      <c r="A922" s="9"/>
      <c r="B922" s="9"/>
      <c r="C922" s="9"/>
      <c r="D922" s="9"/>
      <c r="E922" s="10"/>
      <c r="F922" s="10"/>
    </row>
    <row r="923" spans="1:6" ht="14.25" customHeight="1" x14ac:dyDescent="0.35">
      <c r="A923" s="9"/>
      <c r="B923" s="9"/>
      <c r="C923" s="9"/>
      <c r="D923" s="9"/>
      <c r="E923" s="10"/>
      <c r="F923" s="10"/>
    </row>
    <row r="924" spans="1:6" ht="14.25" customHeight="1" x14ac:dyDescent="0.35">
      <c r="A924" s="9"/>
      <c r="B924" s="9"/>
      <c r="C924" s="9"/>
      <c r="D924" s="9"/>
      <c r="E924" s="10"/>
      <c r="F924" s="10"/>
    </row>
    <row r="925" spans="1:6" ht="14.25" customHeight="1" x14ac:dyDescent="0.35">
      <c r="A925" s="9"/>
      <c r="B925" s="9"/>
      <c r="C925" s="9"/>
      <c r="D925" s="9"/>
      <c r="E925" s="10"/>
      <c r="F925" s="10"/>
    </row>
    <row r="926" spans="1:6" ht="14.25" customHeight="1" x14ac:dyDescent="0.35">
      <c r="A926" s="9"/>
      <c r="B926" s="9"/>
      <c r="C926" s="9"/>
      <c r="D926" s="9"/>
      <c r="E926" s="10"/>
      <c r="F926" s="10"/>
    </row>
    <row r="927" spans="1:6" ht="14.25" customHeight="1" x14ac:dyDescent="0.35">
      <c r="A927" s="9"/>
      <c r="B927" s="9"/>
      <c r="C927" s="9"/>
      <c r="D927" s="9"/>
      <c r="E927" s="10"/>
      <c r="F927" s="10"/>
    </row>
    <row r="928" spans="1:6" ht="14.25" customHeight="1" x14ac:dyDescent="0.35">
      <c r="A928" s="9"/>
      <c r="B928" s="9"/>
      <c r="C928" s="9"/>
      <c r="D928" s="9"/>
      <c r="E928" s="10"/>
      <c r="F928" s="10"/>
    </row>
    <row r="929" spans="1:6" ht="14.25" customHeight="1" x14ac:dyDescent="0.35">
      <c r="A929" s="9"/>
      <c r="B929" s="9"/>
      <c r="C929" s="9"/>
      <c r="D929" s="9"/>
      <c r="E929" s="10"/>
      <c r="F929" s="10"/>
    </row>
    <row r="930" spans="1:6" ht="14.25" customHeight="1" x14ac:dyDescent="0.35">
      <c r="A930" s="9"/>
      <c r="B930" s="9"/>
      <c r="C930" s="9"/>
      <c r="D930" s="9"/>
      <c r="E930" s="10"/>
      <c r="F930" s="10"/>
    </row>
    <row r="931" spans="1:6" ht="14.25" customHeight="1" x14ac:dyDescent="0.35">
      <c r="A931" s="9"/>
      <c r="B931" s="9"/>
      <c r="C931" s="9"/>
      <c r="D931" s="9"/>
      <c r="E931" s="10"/>
      <c r="F931" s="10"/>
    </row>
    <row r="932" spans="1:6" ht="14.25" customHeight="1" x14ac:dyDescent="0.35">
      <c r="A932" s="9"/>
      <c r="B932" s="9"/>
      <c r="C932" s="9"/>
      <c r="D932" s="9"/>
      <c r="E932" s="10"/>
      <c r="F932" s="10"/>
    </row>
    <row r="933" spans="1:6" ht="14.25" customHeight="1" x14ac:dyDescent="0.35">
      <c r="A933" s="9"/>
      <c r="B933" s="9"/>
      <c r="C933" s="9"/>
      <c r="D933" s="9"/>
      <c r="E933" s="10"/>
      <c r="F933" s="10"/>
    </row>
    <row r="934" spans="1:6" ht="14.25" customHeight="1" x14ac:dyDescent="0.35">
      <c r="A934" s="9"/>
      <c r="B934" s="9"/>
      <c r="C934" s="9"/>
      <c r="D934" s="9"/>
      <c r="E934" s="10"/>
      <c r="F934" s="10"/>
    </row>
    <row r="935" spans="1:6" ht="14.25" customHeight="1" x14ac:dyDescent="0.35">
      <c r="A935" s="9"/>
      <c r="B935" s="9"/>
      <c r="C935" s="9"/>
      <c r="D935" s="9"/>
      <c r="E935" s="10"/>
      <c r="F935" s="10"/>
    </row>
    <row r="936" spans="1:6" ht="14.25" customHeight="1" x14ac:dyDescent="0.35">
      <c r="A936" s="9"/>
      <c r="B936" s="9"/>
      <c r="C936" s="9"/>
      <c r="D936" s="9"/>
      <c r="E936" s="10"/>
      <c r="F936" s="10"/>
    </row>
    <row r="937" spans="1:6" ht="14.25" customHeight="1" x14ac:dyDescent="0.35">
      <c r="A937" s="9"/>
      <c r="B937" s="9"/>
      <c r="C937" s="9"/>
      <c r="D937" s="9"/>
      <c r="E937" s="10"/>
      <c r="F937" s="10"/>
    </row>
    <row r="938" spans="1:6" ht="14.25" customHeight="1" x14ac:dyDescent="0.35">
      <c r="A938" s="9"/>
      <c r="B938" s="9"/>
      <c r="C938" s="9"/>
      <c r="D938" s="9"/>
      <c r="E938" s="10"/>
      <c r="F938" s="10"/>
    </row>
    <row r="939" spans="1:6" ht="14.25" customHeight="1" x14ac:dyDescent="0.35">
      <c r="A939" s="9"/>
      <c r="B939" s="9"/>
      <c r="C939" s="9"/>
      <c r="D939" s="9"/>
      <c r="E939" s="10"/>
      <c r="F939" s="10"/>
    </row>
    <row r="940" spans="1:6" ht="14.25" customHeight="1" x14ac:dyDescent="0.35">
      <c r="A940" s="9"/>
      <c r="B940" s="9"/>
      <c r="C940" s="9"/>
      <c r="D940" s="9"/>
      <c r="E940" s="10"/>
      <c r="F940" s="10"/>
    </row>
    <row r="941" spans="1:6" ht="14.25" customHeight="1" x14ac:dyDescent="0.35">
      <c r="A941" s="9"/>
      <c r="B941" s="9"/>
      <c r="C941" s="9"/>
      <c r="D941" s="9"/>
      <c r="E941" s="10"/>
      <c r="F941" s="10"/>
    </row>
    <row r="942" spans="1:6" ht="14.25" customHeight="1" x14ac:dyDescent="0.35">
      <c r="A942" s="9"/>
      <c r="B942" s="9"/>
      <c r="C942" s="9"/>
      <c r="D942" s="9"/>
      <c r="E942" s="10"/>
      <c r="F942" s="10"/>
    </row>
    <row r="943" spans="1:6" ht="14.25" customHeight="1" x14ac:dyDescent="0.35">
      <c r="A943" s="9"/>
      <c r="B943" s="9"/>
      <c r="C943" s="9"/>
      <c r="D943" s="9"/>
      <c r="E943" s="10"/>
      <c r="F943" s="10"/>
    </row>
    <row r="944" spans="1:6" ht="14.25" customHeight="1" x14ac:dyDescent="0.35">
      <c r="A944" s="9"/>
      <c r="B944" s="9"/>
      <c r="C944" s="9"/>
      <c r="D944" s="9"/>
      <c r="E944" s="10"/>
      <c r="F944" s="10"/>
    </row>
    <row r="945" spans="1:6" ht="14.25" customHeight="1" x14ac:dyDescent="0.35">
      <c r="A945" s="9"/>
      <c r="B945" s="9"/>
      <c r="C945" s="9"/>
      <c r="D945" s="9"/>
      <c r="E945" s="10"/>
      <c r="F945" s="10"/>
    </row>
    <row r="946" spans="1:6" ht="14.25" customHeight="1" x14ac:dyDescent="0.35">
      <c r="A946" s="9"/>
      <c r="B946" s="9"/>
      <c r="C946" s="9"/>
      <c r="D946" s="9"/>
      <c r="E946" s="10"/>
      <c r="F946" s="10"/>
    </row>
    <row r="947" spans="1:6" ht="14.25" customHeight="1" x14ac:dyDescent="0.35">
      <c r="A947" s="9"/>
      <c r="B947" s="9"/>
      <c r="C947" s="9"/>
      <c r="D947" s="9"/>
      <c r="E947" s="10"/>
      <c r="F947" s="10"/>
    </row>
    <row r="948" spans="1:6" ht="14.25" customHeight="1" x14ac:dyDescent="0.35">
      <c r="A948" s="9"/>
      <c r="B948" s="9"/>
      <c r="C948" s="9"/>
      <c r="D948" s="9"/>
      <c r="E948" s="10"/>
      <c r="F948" s="10"/>
    </row>
    <row r="949" spans="1:6" ht="14.25" customHeight="1" x14ac:dyDescent="0.35">
      <c r="A949" s="9"/>
      <c r="B949" s="9"/>
      <c r="C949" s="9"/>
      <c r="D949" s="9"/>
      <c r="E949" s="10"/>
      <c r="F949" s="10"/>
    </row>
    <row r="950" spans="1:6" ht="14.25" customHeight="1" x14ac:dyDescent="0.35">
      <c r="A950" s="9"/>
      <c r="B950" s="9"/>
      <c r="C950" s="9"/>
      <c r="D950" s="9"/>
      <c r="E950" s="10"/>
      <c r="F950" s="10"/>
    </row>
    <row r="951" spans="1:6" ht="14.25" customHeight="1" x14ac:dyDescent="0.35">
      <c r="A951" s="9"/>
      <c r="B951" s="9"/>
      <c r="C951" s="9"/>
      <c r="D951" s="9"/>
      <c r="E951" s="10"/>
      <c r="F951" s="10"/>
    </row>
    <row r="952" spans="1:6" ht="14.25" customHeight="1" x14ac:dyDescent="0.35">
      <c r="A952" s="9"/>
      <c r="B952" s="9"/>
      <c r="C952" s="9"/>
      <c r="D952" s="9"/>
      <c r="E952" s="10"/>
      <c r="F952" s="10"/>
    </row>
    <row r="953" spans="1:6" ht="14.25" customHeight="1" x14ac:dyDescent="0.35">
      <c r="A953" s="9"/>
      <c r="B953" s="9"/>
      <c r="C953" s="9"/>
      <c r="D953" s="9"/>
      <c r="E953" s="10"/>
      <c r="F953" s="10"/>
    </row>
    <row r="954" spans="1:6" ht="14.25" customHeight="1" x14ac:dyDescent="0.35">
      <c r="A954" s="9"/>
      <c r="B954" s="9"/>
      <c r="C954" s="9"/>
      <c r="D954" s="9"/>
      <c r="E954" s="10"/>
      <c r="F954" s="10"/>
    </row>
    <row r="955" spans="1:6" ht="14.25" customHeight="1" x14ac:dyDescent="0.35">
      <c r="A955" s="9"/>
      <c r="B955" s="9"/>
      <c r="C955" s="9"/>
      <c r="D955" s="9"/>
      <c r="E955" s="10"/>
      <c r="F955" s="10"/>
    </row>
    <row r="956" spans="1:6" ht="14.25" customHeight="1" x14ac:dyDescent="0.35">
      <c r="A956" s="9"/>
      <c r="B956" s="9"/>
      <c r="C956" s="9"/>
      <c r="D956" s="9"/>
      <c r="E956" s="10"/>
      <c r="F956" s="10"/>
    </row>
    <row r="957" spans="1:6" ht="14.25" customHeight="1" x14ac:dyDescent="0.35">
      <c r="A957" s="9"/>
      <c r="B957" s="9"/>
      <c r="C957" s="9"/>
      <c r="D957" s="9"/>
      <c r="E957" s="10"/>
      <c r="F957" s="10"/>
    </row>
    <row r="958" spans="1:6" ht="14.25" customHeight="1" x14ac:dyDescent="0.35">
      <c r="A958" s="9"/>
      <c r="B958" s="9"/>
      <c r="C958" s="9"/>
      <c r="D958" s="9"/>
      <c r="E958" s="10"/>
      <c r="F958" s="10"/>
    </row>
    <row r="959" spans="1:6" ht="14.25" customHeight="1" x14ac:dyDescent="0.35">
      <c r="A959" s="9"/>
      <c r="B959" s="9"/>
      <c r="C959" s="9"/>
      <c r="D959" s="9"/>
      <c r="E959" s="10"/>
      <c r="F959" s="10"/>
    </row>
    <row r="960" spans="1:6" ht="14.25" customHeight="1" x14ac:dyDescent="0.35">
      <c r="A960" s="9"/>
      <c r="B960" s="9"/>
      <c r="C960" s="9"/>
      <c r="D960" s="9"/>
      <c r="E960" s="10"/>
      <c r="F960" s="10"/>
    </row>
    <row r="961" spans="1:6" ht="14.25" customHeight="1" x14ac:dyDescent="0.35">
      <c r="A961" s="9"/>
      <c r="B961" s="9"/>
      <c r="C961" s="9"/>
      <c r="D961" s="9"/>
      <c r="E961" s="10"/>
      <c r="F961" s="10"/>
    </row>
    <row r="962" spans="1:6" ht="14.25" customHeight="1" x14ac:dyDescent="0.35">
      <c r="A962" s="9"/>
      <c r="B962" s="9"/>
      <c r="C962" s="9"/>
      <c r="D962" s="9"/>
      <c r="E962" s="10"/>
      <c r="F962" s="10"/>
    </row>
    <row r="963" spans="1:6" ht="14.25" customHeight="1" x14ac:dyDescent="0.35">
      <c r="A963" s="9"/>
      <c r="B963" s="9"/>
      <c r="C963" s="9"/>
      <c r="D963" s="9"/>
      <c r="E963" s="10"/>
      <c r="F963" s="10"/>
    </row>
  </sheetData>
  <sheetProtection sheet="1" objects="1" scenarios="1"/>
  <mergeCells count="3">
    <mergeCell ref="A1:F1"/>
    <mergeCell ref="A2:E2"/>
    <mergeCell ref="F2:G2"/>
  </mergeCells>
  <hyperlinks>
    <hyperlink ref="F2" location="'15 Preisblatt'!A51" display="Preisblatt - _x000a_Implementierungsaufwand für Workflows, Kampagnen und Reports" xr:uid="{6239257D-1D93-4404-BC2C-DF955F5EFE6F}"/>
    <hyperlink ref="F2:G2" location="'15 Preisblatt'!A72" display="'15 Preisblatt'!A72" xr:uid="{222EDE1E-9D6A-4876-A24E-3698637B0D32}"/>
  </hyperlinks>
  <pageMargins left="0.7" right="0.7" top="0.78740157499999996" bottom="0.78740157499999996" header="0" footer="0"/>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8EC67-136A-4A54-A442-B5E46E7DB66A}">
  <sheetPr>
    <tabColor rgb="FFFF5050"/>
  </sheetPr>
  <dimension ref="A1:D22"/>
  <sheetViews>
    <sheetView zoomScaleNormal="100" workbookViewId="0">
      <selection activeCell="A3" sqref="A3"/>
    </sheetView>
  </sheetViews>
  <sheetFormatPr baseColWidth="10" defaultColWidth="11.36328125" defaultRowHeight="14.5" x14ac:dyDescent="0.35"/>
  <cols>
    <col min="1" max="1" width="31.08984375" customWidth="1"/>
    <col min="2" max="2" width="20.81640625" customWidth="1"/>
    <col min="3" max="3" width="23.08984375" customWidth="1"/>
    <col min="4" max="4" width="89.36328125" customWidth="1"/>
  </cols>
  <sheetData>
    <row r="1" spans="1:4" ht="21" x14ac:dyDescent="0.5">
      <c r="A1" s="66" t="s">
        <v>21</v>
      </c>
    </row>
    <row r="2" spans="1:4" ht="54.75" customHeight="1" x14ac:dyDescent="0.35">
      <c r="A2" s="663" t="s">
        <v>1292</v>
      </c>
      <c r="B2" s="664"/>
      <c r="C2" s="664"/>
      <c r="D2" s="664"/>
    </row>
    <row r="3" spans="1:4" ht="37" x14ac:dyDescent="0.35">
      <c r="A3" s="290" t="s">
        <v>1293</v>
      </c>
      <c r="B3" s="291" t="s">
        <v>1294</v>
      </c>
      <c r="C3" s="291" t="s">
        <v>1295</v>
      </c>
      <c r="D3" s="292" t="s">
        <v>1296</v>
      </c>
    </row>
    <row r="4" spans="1:4" ht="40.5" customHeight="1" x14ac:dyDescent="0.35">
      <c r="A4" s="293" t="s">
        <v>1297</v>
      </c>
      <c r="B4" s="70">
        <f>'18 Rating &amp; Gewichtung'!C9</f>
        <v>0.2</v>
      </c>
      <c r="C4" s="300">
        <f>'18 Rating &amp; Gewichtung'!E9</f>
        <v>40</v>
      </c>
      <c r="D4" s="544" t="s">
        <v>1298</v>
      </c>
    </row>
    <row r="5" spans="1:4" ht="40.5" customHeight="1" x14ac:dyDescent="0.35">
      <c r="A5" s="294" t="s">
        <v>1299</v>
      </c>
      <c r="B5" s="70">
        <f>'18 Rating &amp; Gewichtung'!C10</f>
        <v>0.6</v>
      </c>
      <c r="C5" s="300">
        <f>'18 Rating &amp; Gewichtung'!E10</f>
        <v>120</v>
      </c>
      <c r="D5" s="544" t="s">
        <v>1300</v>
      </c>
    </row>
    <row r="6" spans="1:4" ht="40.5" customHeight="1" x14ac:dyDescent="0.35">
      <c r="A6" s="295" t="s">
        <v>1301</v>
      </c>
      <c r="B6" s="296">
        <f>'18 Rating &amp; Gewichtung'!C11</f>
        <v>0.2</v>
      </c>
      <c r="C6" s="301">
        <f>'18 Rating &amp; Gewichtung'!E11</f>
        <v>40</v>
      </c>
      <c r="D6" s="545" t="s">
        <v>1302</v>
      </c>
    </row>
    <row r="7" spans="1:4" ht="18.5" x14ac:dyDescent="0.45">
      <c r="A7" s="297" t="s">
        <v>1303</v>
      </c>
      <c r="B7" s="298">
        <v>1</v>
      </c>
      <c r="C7" s="418">
        <f>SUM(C4:C6)</f>
        <v>200</v>
      </c>
      <c r="D7" s="299"/>
    </row>
    <row r="8" spans="1:4" x14ac:dyDescent="0.35">
      <c r="A8" s="58"/>
    </row>
    <row r="9" spans="1:4" ht="16" x14ac:dyDescent="0.35">
      <c r="A9" s="59"/>
    </row>
    <row r="10" spans="1:4" ht="16" x14ac:dyDescent="0.35">
      <c r="A10" s="60"/>
    </row>
    <row r="11" spans="1:4" ht="16" x14ac:dyDescent="0.35">
      <c r="A11" s="59"/>
    </row>
    <row r="12" spans="1:4" ht="16" x14ac:dyDescent="0.35">
      <c r="A12" s="59"/>
    </row>
    <row r="13" spans="1:4" ht="16" x14ac:dyDescent="0.35">
      <c r="A13" s="59"/>
    </row>
    <row r="14" spans="1:4" ht="16" x14ac:dyDescent="0.35">
      <c r="A14" s="59"/>
    </row>
    <row r="15" spans="1:4" ht="16" x14ac:dyDescent="0.35">
      <c r="A15" s="59"/>
    </row>
    <row r="16" spans="1:4" ht="16" x14ac:dyDescent="0.35">
      <c r="A16" s="59"/>
    </row>
    <row r="17" spans="1:1" ht="16" x14ac:dyDescent="0.35">
      <c r="A17" s="59"/>
    </row>
    <row r="18" spans="1:1" ht="16" x14ac:dyDescent="0.35">
      <c r="A18" s="59"/>
    </row>
    <row r="19" spans="1:1" ht="16" x14ac:dyDescent="0.35">
      <c r="A19" s="59"/>
    </row>
    <row r="20" spans="1:1" ht="16" x14ac:dyDescent="0.35">
      <c r="A20" s="59"/>
    </row>
    <row r="21" spans="1:1" x14ac:dyDescent="0.35">
      <c r="A21" s="58"/>
    </row>
    <row r="22" spans="1:1" x14ac:dyDescent="0.35">
      <c r="A22" s="61"/>
    </row>
  </sheetData>
  <sheetProtection sheet="1" objects="1" scenarios="1"/>
  <mergeCells count="1">
    <mergeCell ref="A2:D2"/>
  </mergeCells>
  <hyperlinks>
    <hyperlink ref="D4" location="'15 Preisblatt'!A1" display="Preisblatt, siehe dafür das Tabellenblatt 'Preisblatt' in dieser Tabelle" xr:uid="{029ECF4C-A35D-4FF5-8F7F-1A5F0603FB03}"/>
    <hyperlink ref="D5" location="'16 Leistungsfähigkeit'!A1" display="Leistungsfähigkeit, siehe dafür das Tabellenblatt 'Leistungsfähigkeit' in dieser Tabelle" xr:uid="{53A45D4F-4496-465E-8CA7-F8BCDDB46519}"/>
    <hyperlink ref="D6" location="'17 Implementierungskonzept'!A1" display="Implementierungskonzept, siehe dafür das Tabellenblatt 'Implementierungskonzept' in dieser Tabelle" xr:uid="{FAF3FB79-837D-4639-B01A-97241B93531E}"/>
  </hyperlink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BE285-6037-44DA-AE5E-381672A253A2}">
  <sheetPr codeName="Tabelle18">
    <tabColor rgb="FFFF5050"/>
    <pageSetUpPr fitToPage="1"/>
  </sheetPr>
  <dimension ref="A1:Z97"/>
  <sheetViews>
    <sheetView topLeftCell="A2" zoomScale="60" zoomScaleNormal="60" workbookViewId="0">
      <selection activeCell="G34" sqref="G34"/>
    </sheetView>
  </sheetViews>
  <sheetFormatPr baseColWidth="10" defaultColWidth="11.36328125" defaultRowHeight="14.5" x14ac:dyDescent="0.35"/>
  <cols>
    <col min="1" max="1" width="86.36328125" customWidth="1"/>
    <col min="2" max="2" width="37.26953125" customWidth="1"/>
    <col min="3" max="3" width="36.26953125" customWidth="1"/>
    <col min="4" max="4" width="28.36328125" bestFit="1" customWidth="1"/>
    <col min="5" max="5" width="43.08984375" customWidth="1"/>
    <col min="6" max="6" width="39.6328125" customWidth="1"/>
    <col min="7" max="7" width="34.08984375" bestFit="1" customWidth="1"/>
  </cols>
  <sheetData>
    <row r="1" spans="1:26" ht="21" x14ac:dyDescent="0.35">
      <c r="A1" s="674" t="s">
        <v>23</v>
      </c>
      <c r="B1" s="674"/>
      <c r="C1" s="674"/>
      <c r="D1" s="674"/>
      <c r="E1" s="430"/>
      <c r="F1" s="4"/>
      <c r="G1" s="4"/>
      <c r="H1" s="4"/>
      <c r="I1" s="4"/>
      <c r="J1" s="4"/>
      <c r="K1" s="4"/>
      <c r="L1" s="4"/>
      <c r="M1" s="4"/>
      <c r="N1" s="4"/>
      <c r="O1" s="4"/>
      <c r="P1" s="4"/>
      <c r="Q1" s="4"/>
      <c r="R1" s="4"/>
      <c r="S1" s="4"/>
      <c r="T1" s="4"/>
      <c r="U1" s="4"/>
      <c r="V1" s="4"/>
      <c r="W1" s="4"/>
      <c r="X1" s="4"/>
      <c r="Y1" s="4"/>
      <c r="Z1" s="4"/>
    </row>
    <row r="2" spans="1:26" ht="82.5" customHeight="1" x14ac:dyDescent="0.35">
      <c r="A2" s="676" t="s">
        <v>1304</v>
      </c>
      <c r="B2" s="676"/>
      <c r="C2" s="676"/>
      <c r="D2" s="676"/>
      <c r="E2" s="676"/>
    </row>
    <row r="3" spans="1:26" ht="21" x14ac:dyDescent="0.35">
      <c r="A3" s="117"/>
      <c r="B3" s="116"/>
      <c r="C3" s="116"/>
      <c r="D3" s="116"/>
      <c r="E3" s="4"/>
      <c r="F3" s="4"/>
      <c r="G3" s="4"/>
      <c r="H3" s="4"/>
      <c r="I3" s="4"/>
      <c r="J3" s="4"/>
      <c r="K3" s="4"/>
      <c r="L3" s="4"/>
      <c r="M3" s="4"/>
      <c r="N3" s="4"/>
      <c r="O3" s="4"/>
      <c r="P3" s="4"/>
      <c r="Q3" s="4"/>
      <c r="R3" s="4"/>
      <c r="S3" s="4"/>
      <c r="T3" s="4"/>
      <c r="U3" s="4"/>
      <c r="V3" s="4"/>
      <c r="W3" s="4"/>
      <c r="X3" s="4"/>
      <c r="Y3" s="4"/>
      <c r="Z3" s="4"/>
    </row>
    <row r="4" spans="1:26" ht="33.75" customHeight="1" x14ac:dyDescent="0.35">
      <c r="A4" s="206" t="s">
        <v>1305</v>
      </c>
      <c r="B4" s="667" t="s">
        <v>1306</v>
      </c>
      <c r="C4" s="667"/>
      <c r="D4" s="667"/>
      <c r="E4" s="668"/>
    </row>
    <row r="5" spans="1:26" x14ac:dyDescent="0.35">
      <c r="A5" s="13"/>
      <c r="B5" s="13"/>
      <c r="C5" s="13"/>
      <c r="D5" s="13"/>
    </row>
    <row r="6" spans="1:26" x14ac:dyDescent="0.35">
      <c r="A6" s="13"/>
      <c r="B6" s="13"/>
      <c r="C6" s="13"/>
      <c r="D6" s="13"/>
    </row>
    <row r="7" spans="1:26" ht="23.25" customHeight="1" x14ac:dyDescent="0.35">
      <c r="A7" s="669" t="s">
        <v>1307</v>
      </c>
      <c r="B7" s="669"/>
      <c r="C7" s="669"/>
      <c r="D7" s="669"/>
      <c r="E7" s="675"/>
    </row>
    <row r="8" spans="1:26" ht="39.75" customHeight="1" x14ac:dyDescent="0.35">
      <c r="A8" s="677" t="s">
        <v>1308</v>
      </c>
      <c r="B8" s="678"/>
      <c r="C8" s="678"/>
      <c r="D8" s="678"/>
      <c r="E8" s="679"/>
    </row>
    <row r="9" spans="1:26" ht="15" thickBot="1" x14ac:dyDescent="0.4">
      <c r="A9" s="312" t="s">
        <v>1309</v>
      </c>
      <c r="B9" s="314" t="s">
        <v>1310</v>
      </c>
      <c r="C9" s="314" t="s">
        <v>1311</v>
      </c>
      <c r="D9" s="314" t="s">
        <v>1312</v>
      </c>
      <c r="E9" s="315" t="s">
        <v>1313</v>
      </c>
    </row>
    <row r="10" spans="1:26" ht="21" customHeight="1" x14ac:dyDescent="0.35">
      <c r="A10" s="479" t="s">
        <v>1314</v>
      </c>
      <c r="B10" s="480" t="s">
        <v>1315</v>
      </c>
      <c r="C10" s="518"/>
      <c r="D10" s="223">
        <v>200</v>
      </c>
      <c r="E10" s="224">
        <f>C10*D10*12</f>
        <v>0</v>
      </c>
    </row>
    <row r="11" spans="1:26" ht="17.5" customHeight="1" x14ac:dyDescent="0.35">
      <c r="A11" s="481" t="s">
        <v>1316</v>
      </c>
      <c r="B11" s="482" t="s">
        <v>1317</v>
      </c>
      <c r="C11" s="519"/>
      <c r="D11" s="572" t="s">
        <v>631</v>
      </c>
      <c r="E11" s="201">
        <f>C11*12</f>
        <v>0</v>
      </c>
    </row>
    <row r="12" spans="1:26" ht="34.5" customHeight="1" thickBot="1" x14ac:dyDescent="0.4">
      <c r="A12" s="483" t="s">
        <v>1318</v>
      </c>
      <c r="B12" s="484" t="s">
        <v>1319</v>
      </c>
      <c r="C12" s="520"/>
      <c r="D12" s="572" t="s">
        <v>631</v>
      </c>
      <c r="E12" s="201">
        <f>C12*12</f>
        <v>0</v>
      </c>
      <c r="F12" s="348" t="s">
        <v>1320</v>
      </c>
    </row>
    <row r="13" spans="1:26" ht="16" thickBot="1" x14ac:dyDescent="0.4">
      <c r="A13" s="225" t="s">
        <v>1321</v>
      </c>
      <c r="B13" s="234"/>
      <c r="C13" s="234"/>
      <c r="D13" s="234"/>
      <c r="E13" s="228">
        <f>SUM(E10:E12)</f>
        <v>0</v>
      </c>
    </row>
    <row r="14" spans="1:26" x14ac:dyDescent="0.35">
      <c r="A14" s="13"/>
      <c r="B14" s="13"/>
      <c r="C14" s="13"/>
      <c r="D14" s="13"/>
    </row>
    <row r="15" spans="1:26" ht="15" thickBot="1" x14ac:dyDescent="0.4">
      <c r="A15" s="13"/>
      <c r="B15" s="13"/>
      <c r="C15" s="13"/>
      <c r="D15" s="13"/>
    </row>
    <row r="16" spans="1:26" ht="15.75" customHeight="1" thickBot="1" x14ac:dyDescent="0.4">
      <c r="A16" s="669" t="s">
        <v>1322</v>
      </c>
      <c r="B16" s="675"/>
      <c r="C16" s="198"/>
      <c r="D16" s="198"/>
      <c r="E16" s="14"/>
    </row>
    <row r="17" spans="1:4" x14ac:dyDescent="0.35">
      <c r="A17" s="312" t="s">
        <v>1309</v>
      </c>
      <c r="B17" s="313" t="s">
        <v>1323</v>
      </c>
      <c r="C17" s="13"/>
      <c r="D17" s="15"/>
    </row>
    <row r="18" spans="1:4" x14ac:dyDescent="0.35">
      <c r="A18" s="209" t="s">
        <v>1324</v>
      </c>
      <c r="B18" s="521"/>
      <c r="C18" s="13"/>
      <c r="D18" s="15"/>
    </row>
    <row r="19" spans="1:4" ht="15" thickBot="1" x14ac:dyDescent="0.4">
      <c r="A19" s="200" t="s">
        <v>1325</v>
      </c>
      <c r="B19" s="522"/>
      <c r="C19" s="13"/>
      <c r="D19" s="15"/>
    </row>
    <row r="20" spans="1:4" ht="16" thickBot="1" x14ac:dyDescent="0.4">
      <c r="A20" s="235" t="s">
        <v>1321</v>
      </c>
      <c r="B20" s="232">
        <f>SUM(B18:B19)</f>
        <v>0</v>
      </c>
      <c r="C20" s="13"/>
      <c r="D20" s="15"/>
    </row>
    <row r="21" spans="1:4" x14ac:dyDescent="0.35">
      <c r="A21" s="13"/>
      <c r="B21" s="13"/>
      <c r="C21" s="13"/>
      <c r="D21" s="13"/>
    </row>
    <row r="22" spans="1:4" ht="15" thickBot="1" x14ac:dyDescent="0.4">
      <c r="A22" s="13"/>
      <c r="B22" s="13"/>
      <c r="C22" s="13"/>
      <c r="D22" s="13"/>
    </row>
    <row r="23" spans="1:4" ht="19" thickBot="1" x14ac:dyDescent="0.4">
      <c r="A23" s="669" t="s">
        <v>1326</v>
      </c>
      <c r="B23" s="675"/>
      <c r="D23" s="199"/>
    </row>
    <row r="24" spans="1:4" ht="15" thickBot="1" x14ac:dyDescent="0.4">
      <c r="A24" s="312" t="s">
        <v>1309</v>
      </c>
      <c r="B24" s="313" t="s">
        <v>1323</v>
      </c>
    </row>
    <row r="25" spans="1:4" ht="15.5" x14ac:dyDescent="0.35">
      <c r="A25" s="209" t="s">
        <v>1327</v>
      </c>
      <c r="B25" s="521"/>
      <c r="C25" s="348" t="s">
        <v>1328</v>
      </c>
    </row>
    <row r="26" spans="1:4" ht="15" thickBot="1" x14ac:dyDescent="0.4">
      <c r="A26" s="202" t="s">
        <v>1329</v>
      </c>
      <c r="B26" s="522"/>
      <c r="C26" s="13"/>
    </row>
    <row r="27" spans="1:4" ht="16" thickBot="1" x14ac:dyDescent="0.4">
      <c r="A27" s="225" t="s">
        <v>1321</v>
      </c>
      <c r="B27" s="228">
        <f>SUM(B25:B26)</f>
        <v>0</v>
      </c>
      <c r="C27" s="13"/>
    </row>
    <row r="28" spans="1:4" x14ac:dyDescent="0.35">
      <c r="A28" s="13"/>
      <c r="B28" s="13"/>
      <c r="C28" s="13"/>
      <c r="D28" s="13"/>
    </row>
    <row r="29" spans="1:4" x14ac:dyDescent="0.35">
      <c r="A29" s="13"/>
      <c r="B29" s="13"/>
      <c r="C29" s="13"/>
      <c r="D29" s="13"/>
    </row>
    <row r="30" spans="1:4" ht="18.5" x14ac:dyDescent="0.35">
      <c r="A30" s="669" t="s">
        <v>1330</v>
      </c>
      <c r="B30" s="680"/>
      <c r="C30" s="670"/>
    </row>
    <row r="31" spans="1:4" x14ac:dyDescent="0.35">
      <c r="A31" s="312" t="s">
        <v>1331</v>
      </c>
      <c r="B31" s="314" t="s">
        <v>1332</v>
      </c>
      <c r="C31" s="315" t="s">
        <v>1333</v>
      </c>
    </row>
    <row r="32" spans="1:4" x14ac:dyDescent="0.35">
      <c r="A32" s="209" t="s">
        <v>1334</v>
      </c>
      <c r="B32" s="523"/>
      <c r="C32" s="524"/>
      <c r="D32" s="414"/>
    </row>
    <row r="33" spans="1:5" x14ac:dyDescent="0.35">
      <c r="A33" s="200" t="s">
        <v>1335</v>
      </c>
      <c r="B33" s="525"/>
      <c r="C33" s="526"/>
      <c r="D33" s="414"/>
    </row>
    <row r="34" spans="1:5" x14ac:dyDescent="0.35">
      <c r="A34" s="200" t="s">
        <v>1336</v>
      </c>
      <c r="B34" s="525"/>
      <c r="C34" s="526"/>
      <c r="D34" s="414"/>
    </row>
    <row r="35" spans="1:5" ht="15.5" x14ac:dyDescent="0.35">
      <c r="A35" s="225" t="s">
        <v>1337</v>
      </c>
      <c r="B35" s="417">
        <v>1</v>
      </c>
      <c r="C35" s="228">
        <f>C32*B32+C33*B33+C34*B34</f>
        <v>0</v>
      </c>
    </row>
    <row r="36" spans="1:5" x14ac:dyDescent="0.35">
      <c r="A36" s="13"/>
      <c r="B36" s="13"/>
      <c r="C36" s="13"/>
      <c r="D36" s="13"/>
    </row>
    <row r="37" spans="1:5" x14ac:dyDescent="0.35">
      <c r="A37" s="13"/>
      <c r="B37" s="13"/>
      <c r="C37" s="13"/>
      <c r="D37" s="13"/>
    </row>
    <row r="38" spans="1:5" ht="31" x14ac:dyDescent="0.35">
      <c r="A38" s="671" t="s">
        <v>1338</v>
      </c>
      <c r="B38" s="672"/>
      <c r="C38" s="672"/>
      <c r="D38" s="673"/>
      <c r="E38" s="348" t="s">
        <v>1320</v>
      </c>
    </row>
    <row r="39" spans="1:5" x14ac:dyDescent="0.35">
      <c r="A39" s="215" t="s">
        <v>1309</v>
      </c>
      <c r="B39" s="221" t="s">
        <v>1339</v>
      </c>
      <c r="C39" s="221" t="s">
        <v>1340</v>
      </c>
      <c r="D39" s="222" t="s">
        <v>1321</v>
      </c>
    </row>
    <row r="40" spans="1:5" x14ac:dyDescent="0.35">
      <c r="A40" s="209" t="s">
        <v>229</v>
      </c>
      <c r="B40" s="527"/>
      <c r="C40" s="210">
        <f t="shared" ref="C40:C48" si="0">$C$35</f>
        <v>0</v>
      </c>
      <c r="D40" s="211">
        <f t="shared" ref="D40:D48" si="1">B40*C40</f>
        <v>0</v>
      </c>
      <c r="E40" s="414"/>
    </row>
    <row r="41" spans="1:5" x14ac:dyDescent="0.35">
      <c r="A41" s="200" t="s">
        <v>373</v>
      </c>
      <c r="B41" s="527"/>
      <c r="C41" s="210">
        <f t="shared" si="0"/>
        <v>0</v>
      </c>
      <c r="D41" s="211">
        <f t="shared" si="1"/>
        <v>0</v>
      </c>
      <c r="E41" s="414"/>
    </row>
    <row r="42" spans="1:5" x14ac:dyDescent="0.35">
      <c r="A42" s="200" t="s">
        <v>465</v>
      </c>
      <c r="B42" s="527"/>
      <c r="C42" s="210">
        <f t="shared" si="0"/>
        <v>0</v>
      </c>
      <c r="D42" s="211">
        <f t="shared" si="1"/>
        <v>0</v>
      </c>
      <c r="E42" s="414"/>
    </row>
    <row r="43" spans="1:5" x14ac:dyDescent="0.35">
      <c r="A43" s="200" t="s">
        <v>502</v>
      </c>
      <c r="B43" s="527"/>
      <c r="C43" s="210">
        <f t="shared" si="0"/>
        <v>0</v>
      </c>
      <c r="D43" s="211">
        <f t="shared" si="1"/>
        <v>0</v>
      </c>
      <c r="E43" s="414"/>
    </row>
    <row r="44" spans="1:5" x14ac:dyDescent="0.35">
      <c r="A44" s="200" t="s">
        <v>495</v>
      </c>
      <c r="B44" s="527"/>
      <c r="C44" s="210">
        <f t="shared" si="0"/>
        <v>0</v>
      </c>
      <c r="D44" s="211">
        <f t="shared" si="1"/>
        <v>0</v>
      </c>
      <c r="E44" s="414"/>
    </row>
    <row r="45" spans="1:5" x14ac:dyDescent="0.35">
      <c r="A45" s="200" t="s">
        <v>701</v>
      </c>
      <c r="B45" s="527"/>
      <c r="C45" s="210">
        <f t="shared" si="0"/>
        <v>0</v>
      </c>
      <c r="D45" s="211">
        <f t="shared" si="1"/>
        <v>0</v>
      </c>
      <c r="E45" s="414"/>
    </row>
    <row r="46" spans="1:5" x14ac:dyDescent="0.35">
      <c r="A46" s="200" t="s">
        <v>840</v>
      </c>
      <c r="B46" s="527"/>
      <c r="C46" s="210">
        <f t="shared" si="0"/>
        <v>0</v>
      </c>
      <c r="D46" s="211">
        <f t="shared" si="1"/>
        <v>0</v>
      </c>
      <c r="E46" s="414"/>
    </row>
    <row r="47" spans="1:5" x14ac:dyDescent="0.35">
      <c r="A47" s="200" t="s">
        <v>876</v>
      </c>
      <c r="B47" s="527"/>
      <c r="C47" s="210">
        <f t="shared" si="0"/>
        <v>0</v>
      </c>
      <c r="D47" s="211">
        <f t="shared" si="1"/>
        <v>0</v>
      </c>
      <c r="E47" s="414"/>
    </row>
    <row r="48" spans="1:5" ht="15" thickBot="1" x14ac:dyDescent="0.4">
      <c r="A48" s="233" t="s">
        <v>927</v>
      </c>
      <c r="B48" s="527"/>
      <c r="C48" s="210">
        <f t="shared" si="0"/>
        <v>0</v>
      </c>
      <c r="D48" s="211">
        <f t="shared" si="1"/>
        <v>0</v>
      </c>
      <c r="E48" s="414"/>
    </row>
    <row r="49" spans="1:6" ht="16" thickBot="1" x14ac:dyDescent="0.4">
      <c r="A49" s="225" t="s">
        <v>1321</v>
      </c>
      <c r="B49" s="230">
        <f>SUM(B40:B48)</f>
        <v>0</v>
      </c>
      <c r="C49" s="227"/>
      <c r="D49" s="232">
        <f>SUM(D40:D48)</f>
        <v>0</v>
      </c>
    </row>
    <row r="50" spans="1:6" x14ac:dyDescent="0.35">
      <c r="A50" s="13"/>
      <c r="B50" s="13"/>
      <c r="C50" s="13"/>
      <c r="D50" s="13"/>
    </row>
    <row r="51" spans="1:6" ht="15" thickBot="1" x14ac:dyDescent="0.4">
      <c r="A51" s="13"/>
      <c r="B51" s="13"/>
      <c r="C51" s="13"/>
      <c r="D51" s="13"/>
    </row>
    <row r="52" spans="1:6" ht="18.5" x14ac:dyDescent="0.35">
      <c r="A52" s="671" t="s">
        <v>1341</v>
      </c>
      <c r="B52" s="672"/>
      <c r="C52" s="672"/>
      <c r="D52" s="673"/>
    </row>
    <row r="53" spans="1:6" ht="15" thickBot="1" x14ac:dyDescent="0.4">
      <c r="A53" s="215" t="s">
        <v>1309</v>
      </c>
      <c r="B53" s="221" t="s">
        <v>1339</v>
      </c>
      <c r="C53" s="221" t="s">
        <v>1340</v>
      </c>
      <c r="D53" s="222" t="s">
        <v>1321</v>
      </c>
    </row>
    <row r="54" spans="1:6" ht="31" x14ac:dyDescent="0.35">
      <c r="A54" s="412" t="s">
        <v>1342</v>
      </c>
      <c r="B54" s="527"/>
      <c r="C54" s="210">
        <f>$C$35</f>
        <v>0</v>
      </c>
      <c r="D54" s="211">
        <f>B54*C54</f>
        <v>0</v>
      </c>
      <c r="E54" s="348" t="s">
        <v>1343</v>
      </c>
      <c r="F54" s="414"/>
    </row>
    <row r="55" spans="1:6" ht="31" x14ac:dyDescent="0.35">
      <c r="A55" s="411" t="s">
        <v>1344</v>
      </c>
      <c r="B55" s="527"/>
      <c r="C55" s="210">
        <f>$C$35</f>
        <v>0</v>
      </c>
      <c r="D55" s="211">
        <f>B55*C55</f>
        <v>0</v>
      </c>
      <c r="E55" s="413" t="s">
        <v>1345</v>
      </c>
      <c r="F55" s="414"/>
    </row>
    <row r="56" spans="1:6" ht="31.5" thickBot="1" x14ac:dyDescent="0.4">
      <c r="A56" s="412" t="s">
        <v>1346</v>
      </c>
      <c r="B56" s="527"/>
      <c r="C56" s="210">
        <f>$C$35</f>
        <v>0</v>
      </c>
      <c r="D56" s="211">
        <f>B56*C56</f>
        <v>0</v>
      </c>
      <c r="E56" s="348" t="s">
        <v>1347</v>
      </c>
      <c r="F56" s="414"/>
    </row>
    <row r="57" spans="1:6" ht="16" thickBot="1" x14ac:dyDescent="0.4">
      <c r="A57" s="225" t="s">
        <v>1321</v>
      </c>
      <c r="B57" s="415">
        <f>SUM(B54:B56)</f>
        <v>0</v>
      </c>
      <c r="C57" s="227"/>
      <c r="D57" s="232">
        <f>SUM(D54:D56)</f>
        <v>0</v>
      </c>
    </row>
    <row r="58" spans="1:6" x14ac:dyDescent="0.35">
      <c r="A58" s="13"/>
      <c r="B58" s="13"/>
      <c r="C58" s="13"/>
      <c r="D58" s="13"/>
    </row>
    <row r="59" spans="1:6" x14ac:dyDescent="0.35">
      <c r="A59" s="13"/>
      <c r="B59" s="13"/>
      <c r="C59" s="13"/>
      <c r="D59" s="13"/>
    </row>
    <row r="60" spans="1:6" ht="31" x14ac:dyDescent="0.35">
      <c r="A60" s="671" t="s">
        <v>1348</v>
      </c>
      <c r="B60" s="672"/>
      <c r="C60" s="672"/>
      <c r="D60" s="673"/>
      <c r="E60" s="348" t="s">
        <v>1349</v>
      </c>
    </row>
    <row r="61" spans="1:6" x14ac:dyDescent="0.35">
      <c r="A61" s="212" t="s">
        <v>1309</v>
      </c>
      <c r="B61" s="213" t="s">
        <v>1339</v>
      </c>
      <c r="C61" s="213" t="s">
        <v>1340</v>
      </c>
      <c r="D61" s="214" t="s">
        <v>1321</v>
      </c>
    </row>
    <row r="62" spans="1:6" x14ac:dyDescent="0.35">
      <c r="A62" s="209" t="s">
        <v>1217</v>
      </c>
      <c r="B62" s="528"/>
      <c r="C62" s="210">
        <f t="shared" ref="C62:C68" si="2">$C$35</f>
        <v>0</v>
      </c>
      <c r="D62" s="211">
        <f t="shared" ref="D62:D68" si="3">B62*C62</f>
        <v>0</v>
      </c>
      <c r="E62" s="414"/>
    </row>
    <row r="63" spans="1:6" x14ac:dyDescent="0.35">
      <c r="A63" s="200" t="s">
        <v>1227</v>
      </c>
      <c r="B63" s="527"/>
      <c r="C63" s="121">
        <f t="shared" si="2"/>
        <v>0</v>
      </c>
      <c r="D63" s="203">
        <f t="shared" si="3"/>
        <v>0</v>
      </c>
      <c r="E63" s="414"/>
    </row>
    <row r="64" spans="1:6" x14ac:dyDescent="0.35">
      <c r="A64" s="200" t="s">
        <v>1234</v>
      </c>
      <c r="B64" s="527"/>
      <c r="C64" s="121">
        <f t="shared" si="2"/>
        <v>0</v>
      </c>
      <c r="D64" s="203">
        <f t="shared" si="3"/>
        <v>0</v>
      </c>
      <c r="E64" s="414"/>
    </row>
    <row r="65" spans="1:5" x14ac:dyDescent="0.35">
      <c r="A65" s="200" t="s">
        <v>1238</v>
      </c>
      <c r="B65" s="527"/>
      <c r="C65" s="121">
        <f t="shared" si="2"/>
        <v>0</v>
      </c>
      <c r="D65" s="203">
        <f t="shared" si="3"/>
        <v>0</v>
      </c>
      <c r="E65" s="414"/>
    </row>
    <row r="66" spans="1:5" x14ac:dyDescent="0.35">
      <c r="A66" s="200" t="s">
        <v>1254</v>
      </c>
      <c r="B66" s="527"/>
      <c r="C66" s="121">
        <f t="shared" si="2"/>
        <v>0</v>
      </c>
      <c r="D66" s="203">
        <f t="shared" si="3"/>
        <v>0</v>
      </c>
      <c r="E66" s="414"/>
    </row>
    <row r="67" spans="1:5" x14ac:dyDescent="0.35">
      <c r="A67" s="200" t="s">
        <v>1255</v>
      </c>
      <c r="B67" s="527"/>
      <c r="C67" s="121">
        <f t="shared" si="2"/>
        <v>0</v>
      </c>
      <c r="D67" s="203">
        <f t="shared" si="3"/>
        <v>0</v>
      </c>
    </row>
    <row r="68" spans="1:5" ht="15" thickBot="1" x14ac:dyDescent="0.4">
      <c r="A68" s="200" t="s">
        <v>1260</v>
      </c>
      <c r="B68" s="527"/>
      <c r="C68" s="121">
        <f t="shared" si="2"/>
        <v>0</v>
      </c>
      <c r="D68" s="203">
        <f t="shared" si="3"/>
        <v>0</v>
      </c>
      <c r="E68" s="414"/>
    </row>
    <row r="69" spans="1:5" ht="16" thickBot="1" x14ac:dyDescent="0.4">
      <c r="A69" s="225" t="s">
        <v>1321</v>
      </c>
      <c r="B69" s="415">
        <f>SUM(B62:B68)</f>
        <v>0</v>
      </c>
      <c r="C69" s="227"/>
      <c r="D69" s="232">
        <f>SUM(D62:D68)</f>
        <v>0</v>
      </c>
    </row>
    <row r="72" spans="1:5" ht="31" x14ac:dyDescent="0.35">
      <c r="A72" s="671" t="s">
        <v>1350</v>
      </c>
      <c r="B72" s="672"/>
      <c r="C72" s="672"/>
      <c r="D72" s="673"/>
      <c r="E72" s="348" t="s">
        <v>1351</v>
      </c>
    </row>
    <row r="73" spans="1:5" x14ac:dyDescent="0.35">
      <c r="A73" s="212" t="s">
        <v>1309</v>
      </c>
      <c r="B73" s="213" t="s">
        <v>1339</v>
      </c>
      <c r="C73" s="213" t="s">
        <v>1340</v>
      </c>
      <c r="D73" s="214" t="s">
        <v>1321</v>
      </c>
    </row>
    <row r="74" spans="1:5" ht="15" thickBot="1" x14ac:dyDescent="0.4">
      <c r="A74" s="209" t="s">
        <v>1352</v>
      </c>
      <c r="B74" s="528"/>
      <c r="C74" s="210">
        <f>$C$35</f>
        <v>0</v>
      </c>
      <c r="D74" s="211">
        <f>B74*C74</f>
        <v>0</v>
      </c>
    </row>
    <row r="75" spans="1:5" ht="16" thickBot="1" x14ac:dyDescent="0.4">
      <c r="A75" s="229" t="s">
        <v>1321</v>
      </c>
      <c r="B75" s="230">
        <f>SUM(B74:B74)</f>
        <v>0</v>
      </c>
      <c r="C75" s="231"/>
      <c r="D75" s="232">
        <f>SUM(D74:D74)</f>
        <v>0</v>
      </c>
    </row>
    <row r="77" spans="1:5" ht="15" thickBot="1" x14ac:dyDescent="0.4"/>
    <row r="78" spans="1:5" ht="18.5" x14ac:dyDescent="0.35">
      <c r="A78" s="671" t="s">
        <v>1353</v>
      </c>
      <c r="B78" s="672"/>
      <c r="C78" s="672"/>
      <c r="D78" s="673"/>
    </row>
    <row r="79" spans="1:5" x14ac:dyDescent="0.35">
      <c r="A79" s="215" t="s">
        <v>1309</v>
      </c>
      <c r="B79" s="216" t="s">
        <v>1339</v>
      </c>
      <c r="C79" s="216" t="s">
        <v>1340</v>
      </c>
      <c r="D79" s="217" t="s">
        <v>1321</v>
      </c>
    </row>
    <row r="80" spans="1:5" x14ac:dyDescent="0.35">
      <c r="A80" s="218" t="s">
        <v>1354</v>
      </c>
      <c r="B80" s="529"/>
      <c r="C80" s="219">
        <f>$C$35</f>
        <v>0</v>
      </c>
      <c r="D80" s="220">
        <f>B80*C80</f>
        <v>0</v>
      </c>
      <c r="E80" s="414"/>
    </row>
    <row r="81" spans="1:5" x14ac:dyDescent="0.35">
      <c r="A81" s="207" t="s">
        <v>1355</v>
      </c>
      <c r="B81" s="529"/>
      <c r="C81" s="120">
        <f>$C$35</f>
        <v>0</v>
      </c>
      <c r="D81" s="208">
        <f>B81*C81</f>
        <v>0</v>
      </c>
      <c r="E81" s="414"/>
    </row>
    <row r="82" spans="1:5" x14ac:dyDescent="0.35">
      <c r="A82" s="207" t="s">
        <v>1356</v>
      </c>
      <c r="B82" s="530"/>
      <c r="C82" s="120">
        <f>$C$35</f>
        <v>0</v>
      </c>
      <c r="D82" s="208">
        <f>B82*C82</f>
        <v>0</v>
      </c>
      <c r="E82" s="414"/>
    </row>
    <row r="83" spans="1:5" ht="16" thickBot="1" x14ac:dyDescent="0.4">
      <c r="A83" s="225" t="s">
        <v>1321</v>
      </c>
      <c r="B83" s="226">
        <f>SUM(B80:B82)</f>
        <v>0</v>
      </c>
      <c r="C83" s="227"/>
      <c r="D83" s="228">
        <f>SUM(D80:D82)</f>
        <v>0</v>
      </c>
    </row>
    <row r="86" spans="1:5" ht="18.5" x14ac:dyDescent="0.35">
      <c r="A86" s="669" t="s">
        <v>1357</v>
      </c>
      <c r="B86" s="670"/>
    </row>
    <row r="87" spans="1:5" x14ac:dyDescent="0.35">
      <c r="A87" s="406" t="s">
        <v>1358</v>
      </c>
      <c r="B87" s="407" t="s">
        <v>1359</v>
      </c>
    </row>
    <row r="88" spans="1:5" x14ac:dyDescent="0.35">
      <c r="A88" s="204" t="s">
        <v>1360</v>
      </c>
      <c r="B88" s="205">
        <f>E13*4</f>
        <v>0</v>
      </c>
      <c r="C88" s="416"/>
    </row>
    <row r="89" spans="1:5" x14ac:dyDescent="0.35">
      <c r="A89" s="204" t="s">
        <v>1361</v>
      </c>
      <c r="B89" s="205">
        <f>B20</f>
        <v>0</v>
      </c>
      <c r="C89" s="416"/>
    </row>
    <row r="90" spans="1:5" x14ac:dyDescent="0.35">
      <c r="A90" s="204" t="s">
        <v>12</v>
      </c>
      <c r="B90" s="205">
        <f>B27</f>
        <v>0</v>
      </c>
      <c r="C90" s="416"/>
    </row>
    <row r="91" spans="1:5" x14ac:dyDescent="0.35">
      <c r="A91" s="204" t="s">
        <v>1362</v>
      </c>
      <c r="B91" s="205">
        <f>D49</f>
        <v>0</v>
      </c>
      <c r="C91" s="416"/>
    </row>
    <row r="92" spans="1:5" x14ac:dyDescent="0.35">
      <c r="A92" s="204" t="s">
        <v>1363</v>
      </c>
      <c r="B92" s="205">
        <f>D57</f>
        <v>0</v>
      </c>
      <c r="C92" s="416"/>
    </row>
    <row r="93" spans="1:5" x14ac:dyDescent="0.35">
      <c r="A93" s="204" t="s">
        <v>1364</v>
      </c>
      <c r="B93" s="205">
        <f>D69</f>
        <v>0</v>
      </c>
      <c r="C93" s="416"/>
    </row>
    <row r="94" spans="1:5" x14ac:dyDescent="0.35">
      <c r="A94" s="204" t="s">
        <v>1365</v>
      </c>
      <c r="B94" s="205">
        <f>D75</f>
        <v>0</v>
      </c>
      <c r="C94" s="416"/>
    </row>
    <row r="95" spans="1:5" x14ac:dyDescent="0.35">
      <c r="A95" s="204" t="s">
        <v>1366</v>
      </c>
      <c r="B95" s="205">
        <f>D83</f>
        <v>0</v>
      </c>
      <c r="C95" s="416"/>
    </row>
    <row r="96" spans="1:5" ht="36" customHeight="1" x14ac:dyDescent="0.35">
      <c r="A96" s="316" t="s">
        <v>1367</v>
      </c>
      <c r="B96" s="317">
        <f>SUM(B88:B95)</f>
        <v>0</v>
      </c>
    </row>
    <row r="97" spans="1:2" ht="19.5" x14ac:dyDescent="0.35">
      <c r="A97" s="665" t="s">
        <v>1368</v>
      </c>
      <c r="B97" s="666"/>
    </row>
  </sheetData>
  <sheetProtection sheet="1" objects="1" scenarios="1"/>
  <mergeCells count="15">
    <mergeCell ref="A97:B97"/>
    <mergeCell ref="B4:E4"/>
    <mergeCell ref="A86:B86"/>
    <mergeCell ref="A78:D78"/>
    <mergeCell ref="A1:D1"/>
    <mergeCell ref="A38:D38"/>
    <mergeCell ref="A60:D60"/>
    <mergeCell ref="A72:D72"/>
    <mergeCell ref="A16:B16"/>
    <mergeCell ref="A2:E2"/>
    <mergeCell ref="A7:E7"/>
    <mergeCell ref="A23:B23"/>
    <mergeCell ref="A52:D52"/>
    <mergeCell ref="A8:E8"/>
    <mergeCell ref="A30:C30"/>
  </mergeCells>
  <hyperlinks>
    <hyperlink ref="C25" location="'6 Support'!A1" display=" Siehe Tabellenblatt &quot;Support&quot; " xr:uid="{B43451E1-B8B8-4A0C-9F06-6E3EE5699B8E}"/>
    <hyperlink ref="E38" location="'5 Funkt.-Anford.'!A1" display="  Siehe Tabellenblatt _x000a_&quot;5 Funktionale Anforderungen&quot; " xr:uid="{35BFBF09-E532-4DD9-B901-31E7CE80F6A8}"/>
    <hyperlink ref="E54" location="'8 Workflows'!A1" display="   Siehe Tabellenblatt _x000a_&quot;8 Workflows&quot;  " xr:uid="{83B7D402-30D3-4F42-BA08-848EFB8C33B4}"/>
    <hyperlink ref="E55" location="'10 Kampagnen'!A1" display="   Siehe Tabellenblatt _x000a_&quot;10 Kampagnen&quot;  " xr:uid="{2E6F0DF5-664A-46FF-B4EF-D7B1363E84D8}"/>
    <hyperlink ref="E56" location="'11 Reports'!A1" display="   Siehe Tabellenblatt _x000a_&quot;11 Reports&quot; " xr:uid="{A7529BB1-EBAE-43F0-A281-7105940D0DB2}"/>
    <hyperlink ref="E72" location="'13 Migration'!A1" display=" Siehe Tabellenblatt _x000a_&quot;13 Migration&quot;    " xr:uid="{F65976D3-DD4E-4AB8-92E1-645B491D5119}"/>
    <hyperlink ref="E60" location="'12 Integration'!A1" display="    Siehe Tabellenblatt _x000a_&quot;12 Integrationen&quot;   " xr:uid="{BA4782F5-2A6F-44B6-ABC9-58B0FA4D07A1}"/>
    <hyperlink ref="F12" location="'5 Funkt.-Anford.'!A1" display="  Siehe Tabellenblatt _x000a_&quot;5 Funktionale Anforderungen&quot; " xr:uid="{C823EAE4-7E6D-4A60-B862-7183EFF6A761}"/>
  </hyperlinks>
  <pageMargins left="0.7" right="0.7" top="0.78740157499999996" bottom="0.78740157499999996" header="0.3" footer="0.3"/>
  <pageSetup paperSize="8" scale="5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448DB-5029-4C06-824D-94131894AFC1}">
  <sheetPr>
    <tabColor rgb="FFFF5050"/>
  </sheetPr>
  <dimension ref="A1:C40"/>
  <sheetViews>
    <sheetView zoomScale="90" zoomScaleNormal="90" workbookViewId="0"/>
  </sheetViews>
  <sheetFormatPr baseColWidth="10" defaultColWidth="11.36328125" defaultRowHeight="14.5" x14ac:dyDescent="0.35"/>
  <cols>
    <col min="1" max="1" width="103.7265625" customWidth="1"/>
    <col min="2" max="2" width="21.6328125" customWidth="1"/>
    <col min="3" max="3" width="46" customWidth="1"/>
    <col min="4" max="4" width="25.36328125" customWidth="1"/>
    <col min="5" max="5" width="17.26953125" customWidth="1"/>
  </cols>
  <sheetData>
    <row r="1" spans="1:3" ht="21" x14ac:dyDescent="0.5">
      <c r="A1" s="66" t="s">
        <v>24</v>
      </c>
    </row>
    <row r="2" spans="1:3" ht="51.75" customHeight="1" x14ac:dyDescent="0.35">
      <c r="A2" s="581" t="s">
        <v>1369</v>
      </c>
    </row>
    <row r="3" spans="1:3" s="115" customFormat="1" ht="15" thickBot="1" x14ac:dyDescent="0.4">
      <c r="A3" s="114"/>
      <c r="B3" s="114"/>
    </row>
    <row r="4" spans="1:3" s="115" customFormat="1" ht="21" x14ac:dyDescent="0.35">
      <c r="A4" s="574" t="s">
        <v>1370</v>
      </c>
      <c r="B4"/>
    </row>
    <row r="5" spans="1:3" ht="19" thickBot="1" x14ac:dyDescent="0.4">
      <c r="A5" s="582" t="s">
        <v>1371</v>
      </c>
    </row>
    <row r="6" spans="1:3" ht="18.5" x14ac:dyDescent="0.45">
      <c r="A6" s="575" t="s">
        <v>1372</v>
      </c>
    </row>
    <row r="7" spans="1:3" ht="87" x14ac:dyDescent="0.35">
      <c r="A7" s="576" t="s">
        <v>1373</v>
      </c>
    </row>
    <row r="8" spans="1:3" ht="18.5" x14ac:dyDescent="0.45">
      <c r="A8" s="577" t="s">
        <v>1374</v>
      </c>
    </row>
    <row r="9" spans="1:3" ht="43.5" x14ac:dyDescent="0.35">
      <c r="A9" s="578" t="s">
        <v>1375</v>
      </c>
    </row>
    <row r="10" spans="1:3" ht="18.5" x14ac:dyDescent="0.35">
      <c r="A10" s="579" t="s">
        <v>1376</v>
      </c>
    </row>
    <row r="11" spans="1:3" ht="44" thickBot="1" x14ac:dyDescent="0.4">
      <c r="A11" s="580" t="s">
        <v>1377</v>
      </c>
    </row>
    <row r="12" spans="1:3" x14ac:dyDescent="0.35">
      <c r="A12" s="113"/>
      <c r="B12" s="49"/>
    </row>
    <row r="13" spans="1:3" ht="15" thickBot="1" x14ac:dyDescent="0.4">
      <c r="A13" s="113"/>
      <c r="B13" s="49"/>
    </row>
    <row r="14" spans="1:3" ht="21.5" thickBot="1" x14ac:dyDescent="0.4">
      <c r="A14" s="685" t="s">
        <v>1378</v>
      </c>
      <c r="B14" s="685"/>
      <c r="C14" s="685"/>
    </row>
    <row r="15" spans="1:3" ht="18.5" x14ac:dyDescent="0.35">
      <c r="A15" s="450" t="s">
        <v>1371</v>
      </c>
      <c r="B15" s="320" t="s">
        <v>1379</v>
      </c>
      <c r="C15" s="451" t="s">
        <v>1296</v>
      </c>
    </row>
    <row r="16" spans="1:3" ht="18.5" x14ac:dyDescent="0.45">
      <c r="A16" s="452" t="s">
        <v>1380</v>
      </c>
      <c r="B16" s="424">
        <f>'18 Rating &amp; Gewichtung'!C19</f>
        <v>60</v>
      </c>
      <c r="C16" s="453"/>
    </row>
    <row r="17" spans="1:3" ht="60" customHeight="1" x14ac:dyDescent="0.35">
      <c r="A17" s="686" t="s">
        <v>1381</v>
      </c>
      <c r="B17" s="686"/>
      <c r="C17" s="465" t="s">
        <v>1382</v>
      </c>
    </row>
    <row r="18" spans="1:3" ht="80.25" customHeight="1" x14ac:dyDescent="0.35">
      <c r="A18" s="468" t="s">
        <v>7</v>
      </c>
      <c r="B18" s="68">
        <f>'18 Rating &amp; Gewichtung'!E30</f>
        <v>11</v>
      </c>
      <c r="C18" s="465" t="s">
        <v>1383</v>
      </c>
    </row>
    <row r="19" spans="1:3" ht="80.25" customHeight="1" x14ac:dyDescent="0.35">
      <c r="A19" s="468" t="s">
        <v>10</v>
      </c>
      <c r="B19" s="68">
        <f>'18 Rating &amp; Gewichtung'!E31</f>
        <v>11</v>
      </c>
      <c r="C19" s="465" t="s">
        <v>1384</v>
      </c>
    </row>
    <row r="20" spans="1:3" ht="80.25" customHeight="1" x14ac:dyDescent="0.35">
      <c r="A20" s="468" t="s">
        <v>11</v>
      </c>
      <c r="B20" s="68">
        <f>'18 Rating &amp; Gewichtung'!E32</f>
        <v>30</v>
      </c>
      <c r="C20" s="465" t="s">
        <v>1385</v>
      </c>
    </row>
    <row r="21" spans="1:3" ht="80.25" customHeight="1" x14ac:dyDescent="0.35">
      <c r="A21" s="468" t="s">
        <v>12</v>
      </c>
      <c r="B21" s="68">
        <f>'18 Rating &amp; Gewichtung'!E33</f>
        <v>8</v>
      </c>
      <c r="C21" s="465" t="s">
        <v>1386</v>
      </c>
    </row>
    <row r="22" spans="1:3" ht="18.5" x14ac:dyDescent="0.45">
      <c r="A22" s="452" t="s">
        <v>1372</v>
      </c>
      <c r="B22" s="424">
        <f>'18 Rating &amp; Gewichtung'!C20</f>
        <v>15</v>
      </c>
      <c r="C22" s="454"/>
    </row>
    <row r="23" spans="1:3" ht="29" x14ac:dyDescent="0.35">
      <c r="A23" s="32" t="s">
        <v>1387</v>
      </c>
      <c r="B23" s="71">
        <v>10</v>
      </c>
      <c r="C23" s="455"/>
    </row>
    <row r="24" spans="1:3" ht="29" x14ac:dyDescent="0.35">
      <c r="A24" s="457" t="s">
        <v>1388</v>
      </c>
      <c r="B24" s="71">
        <v>5</v>
      </c>
      <c r="C24" s="455"/>
    </row>
    <row r="25" spans="1:3" ht="18.5" x14ac:dyDescent="0.45">
      <c r="A25" s="452" t="s">
        <v>1374</v>
      </c>
      <c r="B25" s="424">
        <f>'18 Rating &amp; Gewichtung'!C21</f>
        <v>35</v>
      </c>
      <c r="C25" s="456"/>
    </row>
    <row r="26" spans="1:3" ht="29" x14ac:dyDescent="0.35">
      <c r="A26" s="457" t="s">
        <v>1389</v>
      </c>
      <c r="B26" s="71">
        <v>2</v>
      </c>
      <c r="C26" s="455"/>
    </row>
    <row r="27" spans="1:3" ht="15.5" x14ac:dyDescent="0.35">
      <c r="A27" s="457" t="s">
        <v>1390</v>
      </c>
      <c r="B27" s="71">
        <v>2</v>
      </c>
      <c r="C27" s="455"/>
    </row>
    <row r="28" spans="1:3" ht="29" x14ac:dyDescent="0.35">
      <c r="A28" s="457" t="s">
        <v>1391</v>
      </c>
      <c r="B28" s="71">
        <v>2</v>
      </c>
      <c r="C28" s="455"/>
    </row>
    <row r="29" spans="1:3" ht="43.5" x14ac:dyDescent="0.35">
      <c r="A29" s="457" t="s">
        <v>1392</v>
      </c>
      <c r="B29" s="71">
        <v>2</v>
      </c>
      <c r="C29" s="455"/>
    </row>
    <row r="30" spans="1:3" ht="91" customHeight="1" x14ac:dyDescent="0.35">
      <c r="A30" s="466" t="s">
        <v>1393</v>
      </c>
      <c r="B30" s="467">
        <v>7</v>
      </c>
      <c r="C30" s="586" t="s">
        <v>1464</v>
      </c>
    </row>
    <row r="31" spans="1:3" ht="15.5" x14ac:dyDescent="0.35">
      <c r="A31" s="458" t="s">
        <v>1394</v>
      </c>
      <c r="B31" s="71">
        <v>5</v>
      </c>
      <c r="C31" s="681" t="s">
        <v>1395</v>
      </c>
    </row>
    <row r="32" spans="1:3" ht="15.5" x14ac:dyDescent="0.35">
      <c r="A32" s="458" t="s">
        <v>1396</v>
      </c>
      <c r="B32" s="71">
        <v>5</v>
      </c>
      <c r="C32" s="682"/>
    </row>
    <row r="33" spans="1:3" ht="15.5" x14ac:dyDescent="0.35">
      <c r="A33" s="459" t="s">
        <v>1397</v>
      </c>
      <c r="B33" s="71">
        <v>5</v>
      </c>
      <c r="C33" s="683" t="s">
        <v>1398</v>
      </c>
    </row>
    <row r="34" spans="1:3" ht="29" x14ac:dyDescent="0.35">
      <c r="A34" s="459" t="s">
        <v>1399</v>
      </c>
      <c r="B34" s="71">
        <v>5</v>
      </c>
      <c r="C34" s="684"/>
    </row>
    <row r="35" spans="1:3" ht="18.5" x14ac:dyDescent="0.35">
      <c r="A35" s="460" t="s">
        <v>1376</v>
      </c>
      <c r="B35" s="424">
        <f>'18 Rating &amp; Gewichtung'!C22</f>
        <v>10</v>
      </c>
      <c r="C35" s="461"/>
    </row>
    <row r="36" spans="1:3" ht="43.5" x14ac:dyDescent="0.35">
      <c r="A36" s="457" t="s">
        <v>1489</v>
      </c>
      <c r="B36" s="71">
        <v>2</v>
      </c>
      <c r="C36" s="455"/>
    </row>
    <row r="37" spans="1:3" ht="43.5" x14ac:dyDescent="0.35">
      <c r="A37" s="457" t="s">
        <v>1400</v>
      </c>
      <c r="B37" s="71">
        <v>3</v>
      </c>
      <c r="C37" s="455"/>
    </row>
    <row r="38" spans="1:3" ht="43.5" x14ac:dyDescent="0.35">
      <c r="A38" s="457" t="s">
        <v>1401</v>
      </c>
      <c r="B38" s="71">
        <v>3</v>
      </c>
      <c r="C38" s="455"/>
    </row>
    <row r="39" spans="1:3" ht="58" x14ac:dyDescent="0.35">
      <c r="A39" s="457" t="s">
        <v>1402</v>
      </c>
      <c r="B39" s="71">
        <v>2</v>
      </c>
      <c r="C39" s="455"/>
    </row>
    <row r="40" spans="1:3" ht="19" thickBot="1" x14ac:dyDescent="0.4">
      <c r="A40" s="462" t="s">
        <v>1321</v>
      </c>
      <c r="B40" s="463">
        <f>SUM(B16,B22,B25,B35)</f>
        <v>120</v>
      </c>
      <c r="C40" s="464"/>
    </row>
  </sheetData>
  <sheetProtection sheet="1" objects="1" scenarios="1"/>
  <mergeCells count="4">
    <mergeCell ref="C31:C32"/>
    <mergeCell ref="C33:C34"/>
    <mergeCell ref="A14:C14"/>
    <mergeCell ref="A17:B17"/>
  </mergeCells>
  <hyperlinks>
    <hyperlink ref="C17" location="'18 Rating &amp; Gewichtung'!A1" display="Anforderungsbewertung, _x000a_siehe dazu das Tabellenblatt 'Rating &amp; Gewichtung'" xr:uid="{484B4B89-AC8C-4E09-8479-12384E6CC2AA}"/>
    <hyperlink ref="C31" location="'8 Workflows'!A4" display="Siehe Tabellenblatt &quot;8 Workflows&quot;" xr:uid="{3C3031C9-E0BF-48F8-8FB8-213858773614}"/>
    <hyperlink ref="C33" location="'9 Use Cases'!A3" display="Siehe Tabellenblatt &quot;9 Use Cases&quot;" xr:uid="{6A746FEB-E394-48FB-B3D7-8D746D737390}"/>
    <hyperlink ref="C18" location="'3 Techn. Anford.'!A1" display="'3 Techn. Anford.'!A1" xr:uid="{F8B45B56-2236-443B-BEA5-5ED6D9A3F1A8}"/>
    <hyperlink ref="C19" location="'4 Nicht-funkt. Anford.'!A1" display="'4 Nicht-funkt. Anford.'!A1" xr:uid="{0D5DD4E8-B6A5-4E47-B646-F4512CC18FF6}"/>
    <hyperlink ref="C20" location="'5 Funkt.-Anford.'!A1" display="'5 Funkt.-Anford.'!A1" xr:uid="{3B5A0957-34F2-4AD7-88BE-37511906096F}"/>
    <hyperlink ref="C21" location="'6 Support'!A1" display="'6 Support'!A1" xr:uid="{35D67ABA-BD1A-489D-ADEA-65424A824B9E}"/>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CAEC7-197D-4C67-AABD-7A3055982596}">
  <sheetPr>
    <tabColor rgb="FFFF5050"/>
  </sheetPr>
  <dimension ref="A1:C20"/>
  <sheetViews>
    <sheetView zoomScaleNormal="100" workbookViewId="0">
      <selection activeCell="A3" sqref="A3:C3"/>
    </sheetView>
  </sheetViews>
  <sheetFormatPr baseColWidth="10" defaultColWidth="11.36328125" defaultRowHeight="14.5" x14ac:dyDescent="0.35"/>
  <cols>
    <col min="1" max="1" width="33.6328125" customWidth="1"/>
    <col min="2" max="2" width="70.08984375" customWidth="1"/>
    <col min="3" max="3" width="17.6328125" customWidth="1"/>
  </cols>
  <sheetData>
    <row r="1" spans="1:3" ht="21.5" thickBot="1" x14ac:dyDescent="0.4">
      <c r="A1" s="583" t="s">
        <v>25</v>
      </c>
      <c r="B1" s="583"/>
      <c r="C1" s="583"/>
    </row>
    <row r="2" spans="1:3" ht="40.5" customHeight="1" x14ac:dyDescent="0.35">
      <c r="A2" s="687" t="s">
        <v>1403</v>
      </c>
      <c r="B2" s="688"/>
      <c r="C2" s="689"/>
    </row>
    <row r="3" spans="1:3" ht="63" customHeight="1" thickBot="1" x14ac:dyDescent="0.4">
      <c r="A3" s="690" t="s">
        <v>1404</v>
      </c>
      <c r="B3" s="691"/>
      <c r="C3" s="692"/>
    </row>
    <row r="4" spans="1:3" ht="18.5" x14ac:dyDescent="0.35">
      <c r="A4" s="321" t="s">
        <v>1405</v>
      </c>
      <c r="B4" s="322" t="s">
        <v>4</v>
      </c>
      <c r="C4" s="322" t="s">
        <v>1379</v>
      </c>
    </row>
    <row r="5" spans="1:3" ht="18.5" x14ac:dyDescent="0.45">
      <c r="A5" s="697" t="s">
        <v>1406</v>
      </c>
      <c r="B5" s="698"/>
      <c r="C5" s="425">
        <f>'18 Rating &amp; Gewichtung'!F19</f>
        <v>20</v>
      </c>
    </row>
    <row r="6" spans="1:3" ht="43.5" x14ac:dyDescent="0.35">
      <c r="A6" s="159" t="s">
        <v>1407</v>
      </c>
      <c r="B6" s="67" t="s">
        <v>1408</v>
      </c>
      <c r="C6" s="68">
        <v>4</v>
      </c>
    </row>
    <row r="7" spans="1:3" ht="29" x14ac:dyDescent="0.35">
      <c r="A7" s="693" t="s">
        <v>1409</v>
      </c>
      <c r="B7" s="73" t="s">
        <v>1410</v>
      </c>
      <c r="C7" s="68">
        <v>4</v>
      </c>
    </row>
    <row r="8" spans="1:3" ht="29" x14ac:dyDescent="0.35">
      <c r="A8" s="694"/>
      <c r="B8" s="69" t="s">
        <v>1411</v>
      </c>
      <c r="C8" s="68">
        <v>4</v>
      </c>
    </row>
    <row r="9" spans="1:3" ht="29" x14ac:dyDescent="0.35">
      <c r="A9" s="159" t="s">
        <v>1412</v>
      </c>
      <c r="B9" s="67" t="s">
        <v>1413</v>
      </c>
      <c r="C9" s="68">
        <v>4</v>
      </c>
    </row>
    <row r="10" spans="1:3" ht="29" x14ac:dyDescent="0.35">
      <c r="A10" s="159" t="s">
        <v>1414</v>
      </c>
      <c r="B10" s="67" t="s">
        <v>1415</v>
      </c>
      <c r="C10" s="68">
        <v>4</v>
      </c>
    </row>
    <row r="11" spans="1:3" ht="18.5" x14ac:dyDescent="0.45">
      <c r="A11" s="697" t="s">
        <v>1416</v>
      </c>
      <c r="B11" s="698"/>
      <c r="C11" s="425">
        <f>'18 Rating &amp; Gewichtung'!F20</f>
        <v>9</v>
      </c>
    </row>
    <row r="12" spans="1:3" x14ac:dyDescent="0.35">
      <c r="A12" s="159" t="s">
        <v>1417</v>
      </c>
      <c r="B12" s="67" t="s">
        <v>1418</v>
      </c>
      <c r="C12" s="68">
        <v>3</v>
      </c>
    </row>
    <row r="13" spans="1:3" x14ac:dyDescent="0.35">
      <c r="A13" s="159" t="s">
        <v>1419</v>
      </c>
      <c r="B13" s="67" t="s">
        <v>1420</v>
      </c>
      <c r="C13" s="68">
        <v>3</v>
      </c>
    </row>
    <row r="14" spans="1:3" ht="29" x14ac:dyDescent="0.35">
      <c r="A14" s="159" t="s">
        <v>1421</v>
      </c>
      <c r="B14" s="67" t="s">
        <v>1422</v>
      </c>
      <c r="C14" s="68">
        <v>3</v>
      </c>
    </row>
    <row r="15" spans="1:3" ht="18.5" x14ac:dyDescent="0.45">
      <c r="A15" s="697" t="s">
        <v>1423</v>
      </c>
      <c r="B15" s="698"/>
      <c r="C15" s="425">
        <f>'18 Rating &amp; Gewichtung'!F21</f>
        <v>11</v>
      </c>
    </row>
    <row r="16" spans="1:3" ht="29" x14ac:dyDescent="0.35">
      <c r="A16" s="159" t="s">
        <v>1424</v>
      </c>
      <c r="B16" s="67" t="s">
        <v>1425</v>
      </c>
      <c r="C16" s="68">
        <v>3</v>
      </c>
    </row>
    <row r="17" spans="1:3" ht="72.5" x14ac:dyDescent="0.35">
      <c r="A17" s="159" t="s">
        <v>1426</v>
      </c>
      <c r="B17" s="67" t="s">
        <v>1427</v>
      </c>
      <c r="C17" s="68">
        <v>3</v>
      </c>
    </row>
    <row r="18" spans="1:3" x14ac:dyDescent="0.35">
      <c r="A18" s="159" t="s">
        <v>1428</v>
      </c>
      <c r="B18" s="67" t="s">
        <v>1429</v>
      </c>
      <c r="C18" s="68">
        <v>2</v>
      </c>
    </row>
    <row r="19" spans="1:3" ht="58" x14ac:dyDescent="0.35">
      <c r="A19" s="159" t="s">
        <v>1430</v>
      </c>
      <c r="B19" s="67" t="s">
        <v>1431</v>
      </c>
      <c r="C19" s="68">
        <v>3</v>
      </c>
    </row>
    <row r="20" spans="1:3" ht="19" thickBot="1" x14ac:dyDescent="0.5">
      <c r="A20" s="695" t="s">
        <v>1321</v>
      </c>
      <c r="B20" s="696"/>
      <c r="C20" s="318">
        <f>SUM(C5,C11,C15)</f>
        <v>40</v>
      </c>
    </row>
  </sheetData>
  <sheetProtection sheet="1" objects="1" scenarios="1"/>
  <mergeCells count="7">
    <mergeCell ref="A2:C2"/>
    <mergeCell ref="A3:C3"/>
    <mergeCell ref="A7:A8"/>
    <mergeCell ref="A20:B20"/>
    <mergeCell ref="A5:B5"/>
    <mergeCell ref="A11:B11"/>
    <mergeCell ref="A15:B15"/>
  </mergeCell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0A4B3-69A1-4730-A09E-C5D37DDDDC2C}">
  <sheetPr>
    <tabColor rgb="FFFF5050"/>
  </sheetPr>
  <dimension ref="A1:AC1012"/>
  <sheetViews>
    <sheetView tabSelected="1" zoomScale="90" zoomScaleNormal="90" workbookViewId="0">
      <selection activeCell="A4" sqref="A4"/>
    </sheetView>
  </sheetViews>
  <sheetFormatPr baseColWidth="10" defaultColWidth="10.7265625" defaultRowHeight="14.5" x14ac:dyDescent="0.35"/>
  <cols>
    <col min="1" max="1" width="28.08984375" customWidth="1"/>
    <col min="2" max="2" width="65.36328125" customWidth="1"/>
    <col min="3" max="3" width="31.7265625" customWidth="1"/>
    <col min="4" max="4" width="38.36328125" customWidth="1"/>
    <col min="5" max="5" width="34.81640625" customWidth="1"/>
    <col min="6" max="6" width="60.81640625" customWidth="1"/>
    <col min="7" max="7" width="45.7265625" customWidth="1"/>
    <col min="8" max="8" width="21.81640625" bestFit="1" customWidth="1"/>
    <col min="9" max="9" width="18.36328125" customWidth="1"/>
  </cols>
  <sheetData>
    <row r="1" spans="1:29" ht="29.65" customHeight="1" x14ac:dyDescent="0.5">
      <c r="A1" s="719" t="s">
        <v>26</v>
      </c>
      <c r="B1" s="719"/>
      <c r="C1" s="719"/>
      <c r="D1" s="719"/>
      <c r="E1" s="719"/>
      <c r="F1" s="719"/>
    </row>
    <row r="2" spans="1:29" ht="29.5" customHeight="1" x14ac:dyDescent="0.35">
      <c r="A2" s="711" t="s">
        <v>1432</v>
      </c>
      <c r="B2" s="712"/>
      <c r="C2" s="712"/>
      <c r="D2" s="712"/>
      <c r="E2" s="712"/>
      <c r="F2" s="712"/>
      <c r="G2" s="64"/>
      <c r="H2" s="64"/>
      <c r="I2" s="64"/>
      <c r="J2" s="64"/>
      <c r="K2" s="64"/>
      <c r="L2" s="64"/>
      <c r="M2" s="64"/>
      <c r="N2" s="64"/>
      <c r="O2" s="64"/>
      <c r="P2" s="64"/>
      <c r="Q2" s="64"/>
      <c r="R2" s="64"/>
      <c r="S2" s="64"/>
      <c r="T2" s="64"/>
      <c r="U2" s="64"/>
      <c r="V2" s="64"/>
      <c r="W2" s="64"/>
      <c r="X2" s="64"/>
      <c r="Y2" s="64"/>
      <c r="Z2" s="64"/>
      <c r="AA2" s="64"/>
      <c r="AB2" s="64"/>
      <c r="AC2" s="64"/>
    </row>
    <row r="3" spans="1:29" x14ac:dyDescent="0.35">
      <c r="A3" s="64"/>
      <c r="B3" s="64"/>
      <c r="C3" s="65"/>
      <c r="D3" s="64"/>
      <c r="E3" s="64"/>
      <c r="F3" s="64"/>
      <c r="G3" s="64"/>
      <c r="H3" s="64"/>
      <c r="I3" s="64"/>
      <c r="J3" s="64"/>
      <c r="K3" s="64"/>
      <c r="L3" s="64"/>
      <c r="M3" s="64"/>
      <c r="N3" s="64"/>
      <c r="O3" s="64"/>
      <c r="P3" s="64"/>
      <c r="Q3" s="64"/>
      <c r="R3" s="64"/>
      <c r="S3" s="64"/>
      <c r="T3" s="64"/>
      <c r="U3" s="64"/>
      <c r="V3" s="64"/>
      <c r="W3" s="64"/>
      <c r="X3" s="64"/>
      <c r="Y3" s="64"/>
      <c r="Z3" s="64"/>
      <c r="AA3" s="64"/>
      <c r="AB3" s="64"/>
      <c r="AC3" s="64"/>
    </row>
    <row r="4" spans="1:29" ht="15" thickBot="1" x14ac:dyDescent="0.4">
      <c r="A4" s="64"/>
      <c r="B4" s="64"/>
      <c r="C4" s="65"/>
      <c r="D4" s="64"/>
      <c r="E4" s="64"/>
      <c r="F4" s="64"/>
      <c r="G4" s="64"/>
      <c r="H4" s="64"/>
      <c r="I4" s="64"/>
      <c r="J4" s="64"/>
      <c r="K4" s="64"/>
      <c r="L4" s="64"/>
      <c r="M4" s="64"/>
      <c r="N4" s="64"/>
      <c r="O4" s="64"/>
      <c r="P4" s="64"/>
      <c r="Q4" s="64"/>
      <c r="R4" s="64"/>
      <c r="S4" s="64"/>
      <c r="T4" s="64"/>
      <c r="U4" s="64"/>
      <c r="V4" s="64"/>
      <c r="W4" s="64"/>
      <c r="X4" s="64"/>
      <c r="Y4" s="64"/>
      <c r="Z4" s="64"/>
      <c r="AA4" s="64"/>
      <c r="AB4" s="64"/>
      <c r="AC4" s="64"/>
    </row>
    <row r="5" spans="1:29" ht="23.5" x14ac:dyDescent="0.35">
      <c r="A5" s="700" t="s">
        <v>21</v>
      </c>
      <c r="B5" s="701"/>
      <c r="C5" s="701"/>
      <c r="D5" s="701"/>
      <c r="E5" s="701"/>
      <c r="F5" s="702"/>
      <c r="H5" s="64"/>
      <c r="I5" s="64"/>
      <c r="J5" s="64"/>
      <c r="K5" s="64"/>
      <c r="L5" s="64"/>
      <c r="M5" s="64"/>
      <c r="N5" s="64"/>
      <c r="O5" s="64"/>
      <c r="P5" s="64"/>
      <c r="Q5" s="64"/>
      <c r="R5" s="64"/>
      <c r="S5" s="64"/>
      <c r="T5" s="64"/>
      <c r="U5" s="64"/>
      <c r="V5" s="64"/>
      <c r="W5" s="64"/>
      <c r="X5" s="64"/>
      <c r="Y5" s="64"/>
      <c r="Z5" s="64"/>
      <c r="AA5" s="64"/>
      <c r="AB5" s="64"/>
      <c r="AC5" s="64"/>
    </row>
    <row r="6" spans="1:29" ht="40" customHeight="1" thickBot="1" x14ac:dyDescent="0.4">
      <c r="A6" s="703" t="s">
        <v>1433</v>
      </c>
      <c r="B6" s="704"/>
      <c r="C6" s="704"/>
      <c r="D6" s="704"/>
      <c r="E6" s="704"/>
      <c r="F6" s="705"/>
      <c r="H6" s="64"/>
      <c r="I6" s="64"/>
      <c r="J6" s="64"/>
      <c r="K6" s="64"/>
      <c r="L6" s="64"/>
      <c r="M6" s="64"/>
      <c r="N6" s="64"/>
      <c r="O6" s="64"/>
      <c r="P6" s="64"/>
      <c r="Q6" s="64"/>
      <c r="R6" s="64"/>
      <c r="S6" s="64"/>
      <c r="T6" s="64"/>
      <c r="U6" s="64"/>
      <c r="V6" s="64"/>
      <c r="W6" s="64"/>
      <c r="X6" s="64"/>
      <c r="Y6" s="64"/>
      <c r="Z6" s="64"/>
      <c r="AA6" s="64"/>
      <c r="AB6" s="64"/>
      <c r="AC6" s="64"/>
    </row>
    <row r="7" spans="1:29" ht="27.75" customHeight="1" x14ac:dyDescent="0.35">
      <c r="A7" s="708" t="s">
        <v>21</v>
      </c>
      <c r="B7" s="709"/>
      <c r="C7" s="709"/>
      <c r="D7" s="709"/>
      <c r="E7" s="709"/>
      <c r="F7" s="710"/>
      <c r="G7" s="64"/>
      <c r="H7" s="64"/>
      <c r="I7" s="64"/>
      <c r="J7" s="64"/>
      <c r="K7" s="64"/>
      <c r="L7" s="64"/>
      <c r="M7" s="64"/>
      <c r="N7" s="64"/>
      <c r="O7" s="64"/>
      <c r="P7" s="64"/>
      <c r="Q7" s="64"/>
      <c r="R7" s="64"/>
      <c r="S7" s="64"/>
      <c r="T7" s="64"/>
      <c r="U7" s="64"/>
      <c r="V7" s="64"/>
      <c r="W7" s="64"/>
      <c r="X7" s="64"/>
      <c r="Y7" s="64"/>
      <c r="Z7" s="64"/>
      <c r="AA7" s="64"/>
      <c r="AB7" s="64"/>
      <c r="AC7" s="64"/>
    </row>
    <row r="8" spans="1:29" ht="55.5" customHeight="1" x14ac:dyDescent="0.35">
      <c r="A8" s="754" t="s">
        <v>1434</v>
      </c>
      <c r="B8" s="753"/>
      <c r="C8" s="753" t="s">
        <v>1435</v>
      </c>
      <c r="D8" s="753"/>
      <c r="E8" s="753" t="s">
        <v>1436</v>
      </c>
      <c r="F8" s="762"/>
      <c r="G8" s="64"/>
      <c r="H8" s="64"/>
      <c r="I8" s="64"/>
      <c r="J8" s="64"/>
      <c r="K8" s="64"/>
      <c r="L8" s="64"/>
      <c r="M8" s="64"/>
      <c r="N8" s="64"/>
      <c r="O8" s="64"/>
      <c r="P8" s="64"/>
      <c r="Q8" s="64"/>
      <c r="R8" s="64"/>
      <c r="S8" s="64"/>
      <c r="T8" s="64"/>
      <c r="U8" s="64"/>
      <c r="V8" s="64"/>
      <c r="W8" s="64"/>
      <c r="X8" s="64"/>
      <c r="Y8" s="64"/>
      <c r="Z8" s="64"/>
      <c r="AA8" s="64"/>
      <c r="AB8" s="64"/>
      <c r="AC8" s="64"/>
    </row>
    <row r="9" spans="1:29" ht="25" customHeight="1" x14ac:dyDescent="0.35">
      <c r="A9" s="755" t="s">
        <v>1297</v>
      </c>
      <c r="B9" s="756"/>
      <c r="C9" s="751">
        <v>0.2</v>
      </c>
      <c r="D9" s="751"/>
      <c r="E9" s="763">
        <v>40</v>
      </c>
      <c r="F9" s="764"/>
      <c r="G9" s="64"/>
      <c r="H9" s="64"/>
      <c r="I9" s="64"/>
      <c r="J9" s="64"/>
      <c r="K9" s="64"/>
      <c r="L9" s="64"/>
      <c r="M9" s="64"/>
      <c r="N9" s="64"/>
      <c r="O9" s="64"/>
      <c r="P9" s="64"/>
      <c r="Q9" s="64"/>
      <c r="R9" s="64"/>
      <c r="S9" s="64"/>
      <c r="T9" s="64"/>
      <c r="U9" s="64"/>
      <c r="V9" s="64"/>
      <c r="W9" s="64"/>
      <c r="X9" s="64"/>
      <c r="Y9" s="64"/>
      <c r="Z9" s="64"/>
      <c r="AA9" s="64"/>
      <c r="AB9" s="64"/>
      <c r="AC9" s="64"/>
    </row>
    <row r="10" spans="1:29" ht="25" customHeight="1" x14ac:dyDescent="0.35">
      <c r="A10" s="755" t="s">
        <v>1299</v>
      </c>
      <c r="B10" s="756"/>
      <c r="C10" s="751">
        <v>0.6</v>
      </c>
      <c r="D10" s="751"/>
      <c r="E10" s="763">
        <v>120</v>
      </c>
      <c r="F10" s="764"/>
      <c r="G10" s="64"/>
      <c r="H10" s="64"/>
      <c r="I10" s="64"/>
      <c r="J10" s="64"/>
      <c r="K10" s="64"/>
      <c r="L10" s="64"/>
      <c r="M10" s="64"/>
      <c r="N10" s="64"/>
      <c r="O10" s="64"/>
      <c r="P10" s="64"/>
      <c r="Q10" s="64"/>
      <c r="R10" s="64"/>
      <c r="S10" s="64"/>
      <c r="T10" s="64"/>
      <c r="U10" s="64"/>
      <c r="V10" s="64"/>
      <c r="W10" s="64"/>
      <c r="X10" s="64"/>
      <c r="Y10" s="64"/>
      <c r="Z10" s="64"/>
      <c r="AA10" s="64"/>
      <c r="AB10" s="64"/>
      <c r="AC10" s="64"/>
    </row>
    <row r="11" spans="1:29" ht="31" customHeight="1" x14ac:dyDescent="0.35">
      <c r="A11" s="755" t="s">
        <v>1301</v>
      </c>
      <c r="B11" s="756"/>
      <c r="C11" s="751">
        <v>0.2</v>
      </c>
      <c r="D11" s="751"/>
      <c r="E11" s="763">
        <v>40</v>
      </c>
      <c r="F11" s="764"/>
      <c r="G11" s="64"/>
      <c r="H11" s="64"/>
      <c r="I11" s="64"/>
      <c r="J11" s="64"/>
      <c r="K11" s="64"/>
      <c r="L11" s="64"/>
      <c r="M11" s="64"/>
      <c r="N11" s="64"/>
      <c r="O11" s="64"/>
      <c r="P11" s="64"/>
      <c r="Q11" s="64"/>
      <c r="R11" s="64"/>
      <c r="S11" s="64"/>
      <c r="T11" s="64"/>
      <c r="U11" s="64"/>
      <c r="V11" s="64"/>
      <c r="W11" s="64"/>
      <c r="X11" s="64"/>
      <c r="Y11" s="64"/>
      <c r="Z11" s="64"/>
      <c r="AA11" s="64"/>
      <c r="AB11" s="64"/>
      <c r="AC11" s="64"/>
    </row>
    <row r="12" spans="1:29" ht="19" thickBot="1" x14ac:dyDescent="0.4">
      <c r="A12" s="757" t="s">
        <v>1437</v>
      </c>
      <c r="B12" s="758"/>
      <c r="C12" s="752">
        <v>1</v>
      </c>
      <c r="D12" s="752"/>
      <c r="E12" s="758">
        <v>200</v>
      </c>
      <c r="F12" s="765"/>
      <c r="G12" s="64"/>
      <c r="H12" s="64"/>
      <c r="I12" s="64"/>
      <c r="J12" s="64"/>
      <c r="K12" s="64"/>
      <c r="L12" s="64"/>
      <c r="M12" s="64"/>
      <c r="N12" s="64"/>
      <c r="O12" s="64"/>
      <c r="P12" s="64"/>
      <c r="Q12" s="64"/>
      <c r="R12" s="64"/>
      <c r="S12" s="64"/>
      <c r="T12" s="64"/>
      <c r="U12" s="64"/>
      <c r="V12" s="64"/>
      <c r="W12" s="64"/>
      <c r="X12" s="64"/>
      <c r="Y12" s="64"/>
      <c r="Z12" s="64"/>
      <c r="AA12" s="64"/>
      <c r="AB12" s="64"/>
      <c r="AC12" s="64"/>
    </row>
    <row r="13" spans="1:29" x14ac:dyDescent="0.35">
      <c r="A13" s="64"/>
      <c r="B13" s="64"/>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64"/>
      <c r="AC13" s="64"/>
    </row>
    <row r="14" spans="1:29" ht="15" thickBot="1" x14ac:dyDescent="0.4">
      <c r="A14" s="64"/>
      <c r="B14" s="64"/>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row>
    <row r="15" spans="1:29" ht="23.5" x14ac:dyDescent="0.35">
      <c r="A15" s="700" t="s">
        <v>1371</v>
      </c>
      <c r="B15" s="701"/>
      <c r="C15" s="701"/>
      <c r="D15" s="701"/>
      <c r="E15" s="701"/>
      <c r="F15" s="702"/>
      <c r="H15" s="64"/>
      <c r="I15" s="64"/>
      <c r="J15" s="64"/>
      <c r="K15" s="64"/>
      <c r="L15" s="64"/>
      <c r="M15" s="64"/>
      <c r="N15" s="64"/>
      <c r="O15" s="64"/>
      <c r="P15" s="64"/>
      <c r="Q15" s="64"/>
      <c r="R15" s="64"/>
      <c r="S15" s="64"/>
      <c r="T15" s="64"/>
      <c r="U15" s="64"/>
      <c r="V15" s="64"/>
      <c r="W15" s="64"/>
      <c r="X15" s="64"/>
      <c r="Y15" s="64"/>
      <c r="Z15" s="64"/>
      <c r="AA15" s="64"/>
      <c r="AB15" s="64"/>
      <c r="AC15" s="64"/>
    </row>
    <row r="16" spans="1:29" ht="59.5" customHeight="1" thickBot="1" x14ac:dyDescent="0.4">
      <c r="A16" s="713" t="s">
        <v>1491</v>
      </c>
      <c r="B16" s="704"/>
      <c r="C16" s="704"/>
      <c r="D16" s="704"/>
      <c r="E16" s="704"/>
      <c r="F16" s="705"/>
      <c r="H16" s="64"/>
      <c r="I16" s="64"/>
      <c r="J16" s="64"/>
      <c r="K16" s="64"/>
      <c r="L16" s="64"/>
      <c r="M16" s="64"/>
      <c r="N16" s="64"/>
      <c r="O16" s="64"/>
      <c r="P16" s="64"/>
      <c r="Q16" s="64"/>
      <c r="R16" s="64"/>
      <c r="S16" s="64"/>
      <c r="T16" s="64"/>
      <c r="U16" s="64"/>
      <c r="V16" s="64"/>
      <c r="W16" s="64"/>
      <c r="X16" s="64"/>
      <c r="Y16" s="64"/>
      <c r="Z16" s="64"/>
      <c r="AA16" s="64"/>
      <c r="AB16" s="64"/>
      <c r="AC16" s="64"/>
    </row>
    <row r="17" spans="1:29" ht="27.75" customHeight="1" thickBot="1" x14ac:dyDescent="0.4">
      <c r="A17" s="427"/>
      <c r="B17" s="760" t="s">
        <v>24</v>
      </c>
      <c r="C17" s="761"/>
      <c r="D17" s="64"/>
      <c r="E17" s="732" t="s">
        <v>1438</v>
      </c>
      <c r="F17" s="733"/>
      <c r="H17" s="64"/>
      <c r="I17" s="64"/>
      <c r="J17" s="64"/>
      <c r="K17" s="64"/>
      <c r="L17" s="64"/>
      <c r="M17" s="64"/>
      <c r="N17" s="64"/>
      <c r="O17" s="64"/>
      <c r="P17" s="64"/>
      <c r="Q17" s="64"/>
      <c r="R17" s="64"/>
      <c r="S17" s="64"/>
      <c r="T17" s="64"/>
      <c r="U17" s="64"/>
      <c r="V17" s="64"/>
      <c r="W17" s="64"/>
      <c r="X17" s="64"/>
      <c r="Y17" s="64"/>
      <c r="Z17" s="64"/>
      <c r="AA17" s="64"/>
      <c r="AB17" s="64"/>
      <c r="AC17" s="64"/>
    </row>
    <row r="18" spans="1:29" ht="37" x14ac:dyDescent="0.35">
      <c r="A18" s="440"/>
      <c r="B18" s="421" t="s">
        <v>1439</v>
      </c>
      <c r="C18" s="422" t="s">
        <v>1440</v>
      </c>
      <c r="D18" s="429"/>
      <c r="E18" s="419" t="s">
        <v>1441</v>
      </c>
      <c r="F18" s="420" t="s">
        <v>1440</v>
      </c>
    </row>
    <row r="19" spans="1:29" ht="18.5" x14ac:dyDescent="0.35">
      <c r="A19" s="440"/>
      <c r="B19" s="435" t="s">
        <v>1380</v>
      </c>
      <c r="C19" s="470">
        <v>60</v>
      </c>
      <c r="D19" s="428"/>
      <c r="E19" s="423" t="s">
        <v>1406</v>
      </c>
      <c r="F19" s="426">
        <v>20</v>
      </c>
    </row>
    <row r="20" spans="1:29" ht="18.5" x14ac:dyDescent="0.35">
      <c r="A20" s="440"/>
      <c r="B20" s="435" t="s">
        <v>1372</v>
      </c>
      <c r="C20" s="470">
        <v>15</v>
      </c>
      <c r="D20" s="428"/>
      <c r="E20" s="423" t="s">
        <v>1416</v>
      </c>
      <c r="F20" s="426">
        <v>9</v>
      </c>
    </row>
    <row r="21" spans="1:29" ht="18.5" x14ac:dyDescent="0.35">
      <c r="A21" s="441"/>
      <c r="B21" s="435" t="s">
        <v>1374</v>
      </c>
      <c r="C21" s="470">
        <v>35</v>
      </c>
      <c r="D21" s="429"/>
      <c r="E21" s="734" t="s">
        <v>1423</v>
      </c>
      <c r="F21" s="759">
        <v>11</v>
      </c>
    </row>
    <row r="22" spans="1:29" ht="18.5" x14ac:dyDescent="0.35">
      <c r="A22" s="440"/>
      <c r="B22" s="435" t="s">
        <v>1376</v>
      </c>
      <c r="C22" s="470">
        <v>10</v>
      </c>
      <c r="D22" s="429"/>
      <c r="E22" s="734"/>
      <c r="F22" s="759"/>
    </row>
    <row r="23" spans="1:29" ht="18.5" x14ac:dyDescent="0.35">
      <c r="A23" s="440"/>
      <c r="B23" s="431" t="s">
        <v>1321</v>
      </c>
      <c r="C23" s="432">
        <f>SUM(C19:C22)</f>
        <v>120</v>
      </c>
      <c r="D23" s="429"/>
      <c r="E23" s="433" t="s">
        <v>1321</v>
      </c>
      <c r="F23" s="434">
        <f>SUM(F19:F22)</f>
        <v>40</v>
      </c>
    </row>
    <row r="24" spans="1:29" ht="46.5" customHeight="1" x14ac:dyDescent="0.35">
      <c r="A24" s="442"/>
      <c r="B24" s="730" t="s">
        <v>1442</v>
      </c>
      <c r="C24" s="731"/>
      <c r="D24" s="443"/>
      <c r="E24" s="730" t="s">
        <v>1443</v>
      </c>
      <c r="F24" s="731"/>
    </row>
    <row r="25" spans="1:29" ht="19.5" customHeight="1" x14ac:dyDescent="0.35">
      <c r="D25" s="64"/>
      <c r="E25" s="64"/>
    </row>
    <row r="26" spans="1:29" ht="15" thickBot="1" x14ac:dyDescent="0.4">
      <c r="A26" s="64"/>
      <c r="B26" s="64"/>
      <c r="C26" s="65"/>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row>
    <row r="27" spans="1:29" ht="23.5" x14ac:dyDescent="0.35">
      <c r="A27" s="700" t="s">
        <v>1444</v>
      </c>
      <c r="B27" s="701"/>
      <c r="C27" s="701"/>
      <c r="D27" s="701"/>
      <c r="E27" s="701"/>
      <c r="F27" s="702"/>
      <c r="H27" s="64"/>
      <c r="I27" s="64"/>
      <c r="J27" s="64"/>
      <c r="K27" s="64"/>
      <c r="L27" s="64"/>
      <c r="M27" s="64"/>
      <c r="N27" s="64"/>
      <c r="O27" s="64"/>
      <c r="P27" s="64"/>
      <c r="Q27" s="64"/>
      <c r="R27" s="64"/>
      <c r="S27" s="64"/>
      <c r="T27" s="64"/>
      <c r="U27" s="64"/>
      <c r="V27" s="64"/>
      <c r="W27" s="64"/>
      <c r="X27" s="64"/>
      <c r="Y27" s="64"/>
      <c r="Z27" s="64"/>
      <c r="AA27" s="64"/>
      <c r="AB27" s="64"/>
      <c r="AC27" s="64"/>
    </row>
    <row r="28" spans="1:29" ht="41.5" customHeight="1" x14ac:dyDescent="0.35">
      <c r="A28" s="713" t="s">
        <v>1445</v>
      </c>
      <c r="B28" s="704"/>
      <c r="C28" s="704"/>
      <c r="D28" s="704"/>
      <c r="E28" s="704"/>
      <c r="F28" s="705"/>
      <c r="H28" s="64"/>
      <c r="I28" s="64"/>
      <c r="J28" s="64"/>
      <c r="K28" s="64"/>
      <c r="L28" s="64"/>
      <c r="M28" s="64"/>
      <c r="N28" s="64"/>
      <c r="O28" s="64"/>
      <c r="P28" s="64"/>
      <c r="Q28" s="64"/>
      <c r="R28" s="64"/>
      <c r="S28" s="64"/>
      <c r="T28" s="64"/>
      <c r="U28" s="64"/>
      <c r="V28" s="64"/>
      <c r="W28" s="64"/>
      <c r="X28" s="64"/>
      <c r="Y28" s="64"/>
      <c r="Z28" s="64"/>
      <c r="AA28" s="64"/>
      <c r="AB28" s="64"/>
      <c r="AC28" s="64"/>
    </row>
    <row r="29" spans="1:29" ht="37" x14ac:dyDescent="0.35">
      <c r="A29" s="720" t="s">
        <v>1446</v>
      </c>
      <c r="B29" s="721"/>
      <c r="C29" s="319" t="s">
        <v>1447</v>
      </c>
      <c r="D29" s="471" t="s">
        <v>1448</v>
      </c>
      <c r="E29" s="721" t="s">
        <v>1449</v>
      </c>
      <c r="F29" s="726"/>
      <c r="H29" s="64"/>
      <c r="I29" s="64"/>
      <c r="J29" s="64"/>
      <c r="K29" s="64"/>
      <c r="L29" s="64"/>
      <c r="M29" s="64"/>
      <c r="N29" s="64"/>
      <c r="O29" s="64"/>
      <c r="P29" s="64"/>
      <c r="Q29" s="64"/>
      <c r="R29" s="64"/>
      <c r="S29" s="64"/>
      <c r="T29" s="64"/>
      <c r="U29" s="64"/>
      <c r="V29" s="64"/>
      <c r="W29" s="64"/>
      <c r="X29" s="64"/>
      <c r="Y29" s="64"/>
      <c r="Z29" s="64"/>
      <c r="AA29" s="64"/>
      <c r="AB29" s="64"/>
      <c r="AC29" s="64"/>
    </row>
    <row r="30" spans="1:29" ht="15.75" customHeight="1" x14ac:dyDescent="0.35">
      <c r="A30" s="722" t="s">
        <v>7</v>
      </c>
      <c r="B30" s="723"/>
      <c r="C30" s="444">
        <f>E30/C$19</f>
        <v>0.18333333333333332</v>
      </c>
      <c r="D30" s="444">
        <f>C$10*(C$19/C$23)*C30</f>
        <v>5.4999999999999993E-2</v>
      </c>
      <c r="E30" s="727">
        <v>11</v>
      </c>
      <c r="F30" s="728"/>
      <c r="H30" s="64"/>
      <c r="I30" s="64"/>
      <c r="J30" s="64"/>
      <c r="K30" s="64"/>
      <c r="L30" s="64"/>
      <c r="M30" s="64"/>
      <c r="N30" s="64"/>
      <c r="O30" s="64"/>
      <c r="P30" s="64"/>
      <c r="Q30" s="64"/>
      <c r="R30" s="64"/>
      <c r="S30" s="64"/>
      <c r="T30" s="64"/>
      <c r="U30" s="64"/>
      <c r="V30" s="64"/>
      <c r="W30" s="64"/>
      <c r="X30" s="64"/>
      <c r="Y30" s="64"/>
      <c r="Z30" s="64"/>
      <c r="AA30" s="64"/>
      <c r="AB30" s="64"/>
      <c r="AC30" s="64"/>
    </row>
    <row r="31" spans="1:29" ht="15.75" customHeight="1" x14ac:dyDescent="0.35">
      <c r="A31" s="722" t="s">
        <v>10</v>
      </c>
      <c r="B31" s="723"/>
      <c r="C31" s="444">
        <f>E31/C$19</f>
        <v>0.18333333333333332</v>
      </c>
      <c r="D31" s="444">
        <f t="shared" ref="D31:D33" si="0">C$10*(C$19/C$23)*C31</f>
        <v>5.4999999999999993E-2</v>
      </c>
      <c r="E31" s="727">
        <v>11</v>
      </c>
      <c r="F31" s="728"/>
      <c r="H31" s="64"/>
      <c r="I31" s="64"/>
      <c r="J31" s="64"/>
      <c r="K31" s="64"/>
      <c r="L31" s="64"/>
      <c r="M31" s="64"/>
      <c r="N31" s="64"/>
      <c r="O31" s="64"/>
      <c r="P31" s="64"/>
      <c r="Q31" s="64"/>
      <c r="R31" s="64"/>
      <c r="S31" s="64"/>
      <c r="T31" s="64"/>
      <c r="U31" s="64"/>
      <c r="V31" s="64"/>
      <c r="W31" s="64"/>
      <c r="X31" s="64"/>
      <c r="Y31" s="64"/>
      <c r="Z31" s="64"/>
      <c r="AA31" s="64"/>
      <c r="AB31" s="64"/>
      <c r="AC31" s="64"/>
    </row>
    <row r="32" spans="1:29" ht="15.75" customHeight="1" x14ac:dyDescent="0.35">
      <c r="A32" s="722" t="s">
        <v>11</v>
      </c>
      <c r="B32" s="723"/>
      <c r="C32" s="444">
        <f>E32/C$19</f>
        <v>0.5</v>
      </c>
      <c r="D32" s="444">
        <f t="shared" si="0"/>
        <v>0.15</v>
      </c>
      <c r="E32" s="727">
        <v>30</v>
      </c>
      <c r="F32" s="728"/>
      <c r="H32" s="64"/>
      <c r="I32" s="64"/>
      <c r="J32" s="64"/>
      <c r="K32" s="64"/>
      <c r="L32" s="64"/>
      <c r="M32" s="64"/>
      <c r="N32" s="64"/>
      <c r="O32" s="64"/>
      <c r="P32" s="64"/>
      <c r="Q32" s="64"/>
      <c r="R32" s="64"/>
      <c r="S32" s="64"/>
      <c r="T32" s="64"/>
      <c r="U32" s="64"/>
      <c r="V32" s="64"/>
      <c r="W32" s="64"/>
      <c r="X32" s="64"/>
      <c r="Y32" s="64"/>
      <c r="Z32" s="64"/>
      <c r="AA32" s="64"/>
      <c r="AB32" s="64"/>
      <c r="AC32" s="64"/>
    </row>
    <row r="33" spans="1:29" ht="15.75" customHeight="1" x14ac:dyDescent="0.35">
      <c r="A33" s="722" t="s">
        <v>12</v>
      </c>
      <c r="B33" s="723"/>
      <c r="C33" s="444">
        <f>E33/C$19</f>
        <v>0.13333333333333333</v>
      </c>
      <c r="D33" s="444">
        <f t="shared" si="0"/>
        <v>0.04</v>
      </c>
      <c r="E33" s="727">
        <v>8</v>
      </c>
      <c r="F33" s="728"/>
      <c r="H33" s="64"/>
      <c r="I33" s="64"/>
      <c r="J33" s="64"/>
      <c r="K33" s="64"/>
      <c r="L33" s="64"/>
      <c r="M33" s="64"/>
      <c r="N33" s="64"/>
      <c r="O33" s="64"/>
      <c r="P33" s="64"/>
      <c r="Q33" s="64"/>
      <c r="R33" s="64"/>
      <c r="S33" s="64"/>
      <c r="T33" s="64"/>
      <c r="U33" s="64"/>
      <c r="V33" s="64"/>
      <c r="W33" s="64"/>
      <c r="X33" s="64"/>
      <c r="Y33" s="64"/>
      <c r="Z33" s="64"/>
      <c r="AA33" s="64"/>
      <c r="AB33" s="64"/>
      <c r="AC33" s="64"/>
    </row>
    <row r="34" spans="1:29" ht="18.5" x14ac:dyDescent="0.35">
      <c r="A34" s="724" t="s">
        <v>1321</v>
      </c>
      <c r="B34" s="725"/>
      <c r="C34" s="445">
        <f>SUM(C30:C33)</f>
        <v>1</v>
      </c>
      <c r="D34" s="445">
        <f>SUM(D30:D33)</f>
        <v>0.3</v>
      </c>
      <c r="E34" s="725">
        <f>SUM(E30:E33)</f>
        <v>60</v>
      </c>
      <c r="F34" s="729"/>
      <c r="G34" s="64"/>
      <c r="H34" s="64"/>
      <c r="I34" s="64"/>
      <c r="J34" s="64"/>
      <c r="K34" s="64"/>
      <c r="L34" s="64"/>
      <c r="M34" s="64"/>
      <c r="N34" s="64"/>
      <c r="O34" s="64"/>
      <c r="P34" s="64"/>
      <c r="Q34" s="64"/>
      <c r="R34" s="64"/>
      <c r="S34" s="64"/>
      <c r="T34" s="64"/>
      <c r="U34" s="64"/>
      <c r="V34" s="64"/>
      <c r="W34" s="64"/>
      <c r="X34" s="64"/>
      <c r="Y34" s="64"/>
      <c r="Z34" s="64"/>
      <c r="AA34" s="64"/>
      <c r="AB34" s="64"/>
      <c r="AC34" s="64"/>
    </row>
    <row r="35" spans="1:29" ht="18.5" x14ac:dyDescent="0.35">
      <c r="A35" s="64"/>
      <c r="B35" s="330"/>
      <c r="C35" s="331"/>
      <c r="D35" s="331"/>
      <c r="E35" s="332"/>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pans="1:29" ht="19" thickBot="1" x14ac:dyDescent="0.4">
      <c r="A36" s="64"/>
      <c r="B36" s="330"/>
      <c r="C36" s="331"/>
      <c r="D36" s="331"/>
      <c r="E36" s="332"/>
      <c r="F36" s="64"/>
      <c r="G36" s="64"/>
      <c r="H36" s="64"/>
      <c r="I36" s="64"/>
      <c r="J36" s="64"/>
      <c r="K36" s="64"/>
      <c r="L36" s="64"/>
      <c r="M36" s="64"/>
      <c r="N36" s="64"/>
      <c r="O36" s="64"/>
      <c r="P36" s="64"/>
      <c r="Q36" s="64"/>
      <c r="R36" s="64"/>
      <c r="S36" s="64"/>
      <c r="T36" s="64"/>
      <c r="U36" s="64"/>
      <c r="V36" s="64"/>
      <c r="W36" s="64"/>
      <c r="X36" s="64"/>
      <c r="Y36" s="64"/>
      <c r="Z36" s="64"/>
      <c r="AA36" s="64"/>
      <c r="AB36" s="64"/>
      <c r="AC36" s="64"/>
    </row>
    <row r="37" spans="1:29" ht="23.5" x14ac:dyDescent="0.35">
      <c r="A37" s="714" t="s">
        <v>1450</v>
      </c>
      <c r="B37" s="715"/>
      <c r="C37" s="715"/>
      <c r="D37" s="715"/>
      <c r="E37" s="715"/>
      <c r="F37" s="716"/>
      <c r="H37" s="64"/>
      <c r="I37" s="64"/>
      <c r="J37" s="64"/>
      <c r="K37" s="64"/>
      <c r="L37" s="64"/>
      <c r="M37" s="64"/>
      <c r="N37" s="64"/>
      <c r="O37" s="64"/>
      <c r="P37" s="64"/>
      <c r="Q37" s="64"/>
      <c r="R37" s="64"/>
      <c r="S37" s="64"/>
      <c r="T37" s="64"/>
      <c r="U37" s="64"/>
      <c r="V37" s="64"/>
      <c r="W37" s="64"/>
      <c r="X37" s="64"/>
      <c r="Y37" s="64"/>
      <c r="Z37" s="64"/>
      <c r="AA37" s="64"/>
      <c r="AB37" s="64"/>
      <c r="AC37" s="64"/>
    </row>
    <row r="38" spans="1:29" ht="105.75" customHeight="1" thickBot="1" x14ac:dyDescent="0.4">
      <c r="A38" s="717" t="s">
        <v>1451</v>
      </c>
      <c r="B38" s="704"/>
      <c r="C38" s="704"/>
      <c r="D38" s="704"/>
      <c r="E38" s="704"/>
      <c r="F38" s="718"/>
      <c r="H38" s="64"/>
      <c r="I38" s="64"/>
      <c r="J38" s="64"/>
      <c r="K38" s="64"/>
      <c r="L38" s="64"/>
      <c r="M38" s="64"/>
      <c r="N38" s="64"/>
      <c r="O38" s="64"/>
      <c r="P38" s="64"/>
      <c r="Q38" s="64"/>
      <c r="R38" s="64"/>
      <c r="S38" s="64"/>
      <c r="T38" s="64"/>
      <c r="U38" s="64"/>
      <c r="V38" s="64"/>
      <c r="W38" s="64"/>
      <c r="X38" s="64"/>
      <c r="Y38" s="64"/>
      <c r="Z38" s="64"/>
      <c r="AA38" s="64"/>
      <c r="AB38" s="64"/>
      <c r="AC38" s="64"/>
    </row>
    <row r="39" spans="1:29" ht="37.5" customHeight="1" x14ac:dyDescent="0.35">
      <c r="A39" s="749" t="s">
        <v>1452</v>
      </c>
      <c r="B39" s="750"/>
      <c r="C39" s="706" t="s">
        <v>1453</v>
      </c>
      <c r="D39" s="706"/>
      <c r="E39" s="706"/>
      <c r="F39" s="707"/>
      <c r="M39" s="64"/>
      <c r="N39" s="64"/>
      <c r="O39" s="64"/>
      <c r="P39" s="64"/>
      <c r="Q39" s="64"/>
      <c r="R39" s="64"/>
      <c r="S39" s="64"/>
      <c r="T39" s="64"/>
      <c r="U39" s="64"/>
      <c r="V39" s="64"/>
      <c r="W39" s="64"/>
      <c r="X39" s="64"/>
      <c r="Y39" s="64"/>
      <c r="Z39" s="64"/>
      <c r="AA39" s="64"/>
      <c r="AB39" s="64"/>
      <c r="AC39" s="64"/>
    </row>
    <row r="40" spans="1:29" ht="15.5" x14ac:dyDescent="0.35">
      <c r="A40" s="741" t="s">
        <v>1454</v>
      </c>
      <c r="B40" s="742"/>
      <c r="C40" s="515" t="s">
        <v>1455</v>
      </c>
      <c r="D40" s="512"/>
      <c r="E40" s="735">
        <v>1</v>
      </c>
      <c r="F40" s="736"/>
      <c r="M40" s="64"/>
      <c r="N40" s="64"/>
      <c r="O40" s="64"/>
      <c r="P40" s="64"/>
      <c r="Q40" s="64"/>
      <c r="R40" s="64"/>
      <c r="S40" s="64"/>
      <c r="T40" s="64"/>
      <c r="U40" s="64"/>
      <c r="V40" s="64"/>
      <c r="W40" s="64"/>
      <c r="X40" s="64"/>
      <c r="Y40" s="64"/>
      <c r="Z40" s="64"/>
      <c r="AA40" s="64"/>
      <c r="AB40" s="64"/>
      <c r="AC40" s="64"/>
    </row>
    <row r="41" spans="1:29" ht="15.5" x14ac:dyDescent="0.35">
      <c r="A41" s="743"/>
      <c r="B41" s="744"/>
      <c r="C41" s="511" t="s">
        <v>1456</v>
      </c>
      <c r="D41" s="514"/>
      <c r="E41" s="737">
        <v>1</v>
      </c>
      <c r="F41" s="738"/>
      <c r="M41" s="64"/>
      <c r="N41" s="64"/>
      <c r="O41" s="64"/>
      <c r="P41" s="64"/>
      <c r="Q41" s="64"/>
      <c r="R41" s="64"/>
      <c r="S41" s="64"/>
      <c r="T41" s="64"/>
      <c r="U41" s="64"/>
      <c r="V41" s="64"/>
      <c r="W41" s="64"/>
      <c r="X41" s="64"/>
      <c r="Y41" s="64"/>
      <c r="Z41" s="64"/>
      <c r="AA41" s="64"/>
      <c r="AB41" s="64"/>
      <c r="AC41" s="64"/>
    </row>
    <row r="42" spans="1:29" ht="15.5" x14ac:dyDescent="0.35">
      <c r="A42" s="743"/>
      <c r="B42" s="744"/>
      <c r="C42" s="511" t="s">
        <v>1457</v>
      </c>
      <c r="D42" s="514"/>
      <c r="E42" s="737">
        <v>0.75</v>
      </c>
      <c r="F42" s="738"/>
      <c r="M42" s="64"/>
      <c r="N42" s="64"/>
      <c r="O42" s="64"/>
      <c r="P42" s="64"/>
      <c r="Q42" s="64"/>
      <c r="R42" s="64"/>
      <c r="S42" s="64"/>
      <c r="T42" s="64"/>
      <c r="U42" s="64"/>
      <c r="V42" s="64"/>
      <c r="W42" s="64"/>
      <c r="X42" s="64"/>
      <c r="Y42" s="64"/>
      <c r="Z42" s="64"/>
      <c r="AA42" s="64"/>
      <c r="AB42" s="64"/>
      <c r="AC42" s="64"/>
    </row>
    <row r="43" spans="1:29" ht="29.25" customHeight="1" x14ac:dyDescent="0.35">
      <c r="A43" s="743"/>
      <c r="B43" s="744"/>
      <c r="C43" s="509" t="s">
        <v>1458</v>
      </c>
      <c r="D43" s="507"/>
      <c r="E43" s="737">
        <v>0.75</v>
      </c>
      <c r="F43" s="738"/>
      <c r="G43" s="64"/>
      <c r="H43" s="64"/>
      <c r="I43" s="64"/>
      <c r="J43" s="64"/>
      <c r="K43" s="64"/>
      <c r="L43" s="64"/>
      <c r="M43" s="64"/>
      <c r="N43" s="64"/>
      <c r="O43" s="64"/>
      <c r="P43" s="64"/>
      <c r="Q43" s="64"/>
      <c r="R43" s="64"/>
      <c r="S43" s="64"/>
      <c r="T43" s="64"/>
      <c r="U43" s="64"/>
      <c r="V43" s="64"/>
      <c r="W43" s="64"/>
      <c r="X43" s="64"/>
      <c r="Y43" s="64"/>
      <c r="Z43" s="64"/>
      <c r="AA43" s="64"/>
      <c r="AB43" s="64"/>
      <c r="AC43" s="64"/>
    </row>
    <row r="44" spans="1:29" ht="25.5" customHeight="1" thickBot="1" x14ac:dyDescent="0.4">
      <c r="A44" s="745"/>
      <c r="B44" s="746"/>
      <c r="C44" s="510" t="s">
        <v>1459</v>
      </c>
      <c r="D44" s="508"/>
      <c r="E44" s="739">
        <v>0.5</v>
      </c>
      <c r="F44" s="740"/>
      <c r="G44" s="64"/>
      <c r="H44" s="64"/>
      <c r="I44" s="64"/>
      <c r="J44" s="64"/>
      <c r="K44" s="64"/>
      <c r="L44" s="64"/>
      <c r="M44" s="64"/>
      <c r="N44" s="64"/>
      <c r="O44" s="64"/>
      <c r="P44" s="64"/>
      <c r="Q44" s="64"/>
      <c r="R44" s="64"/>
      <c r="S44" s="64"/>
      <c r="T44" s="64"/>
      <c r="U44" s="64"/>
      <c r="V44" s="64"/>
      <c r="W44" s="64"/>
      <c r="X44" s="64"/>
      <c r="Y44" s="64"/>
      <c r="Z44" s="64"/>
      <c r="AA44" s="64"/>
      <c r="AB44" s="64"/>
      <c r="AC44" s="64"/>
    </row>
    <row r="45" spans="1:29" ht="25.5" customHeight="1" thickBot="1" x14ac:dyDescent="0.4">
      <c r="A45" s="747" t="s">
        <v>1279</v>
      </c>
      <c r="B45" s="748"/>
      <c r="C45" s="513" t="s">
        <v>1460</v>
      </c>
      <c r="D45" s="516"/>
      <c r="E45" s="739">
        <v>0</v>
      </c>
      <c r="F45" s="740"/>
      <c r="G45" s="64"/>
      <c r="H45" s="64"/>
      <c r="I45" s="64"/>
      <c r="J45" s="64"/>
      <c r="K45" s="64"/>
      <c r="L45" s="64"/>
      <c r="M45" s="64"/>
      <c r="N45" s="64"/>
      <c r="O45" s="64"/>
      <c r="P45" s="64"/>
      <c r="Q45" s="64"/>
      <c r="R45" s="64"/>
      <c r="S45" s="64"/>
      <c r="T45" s="64"/>
      <c r="U45" s="64"/>
      <c r="V45" s="64"/>
      <c r="W45" s="64"/>
      <c r="X45" s="64"/>
      <c r="Y45" s="64"/>
      <c r="Z45" s="64"/>
      <c r="AA45" s="64"/>
      <c r="AB45" s="64"/>
      <c r="AC45" s="64"/>
    </row>
    <row r="46" spans="1:29" x14ac:dyDescent="0.35">
      <c r="E46" s="64"/>
      <c r="F46" s="64"/>
      <c r="G46" s="64"/>
      <c r="H46" s="64"/>
      <c r="I46" s="64"/>
      <c r="J46" s="64"/>
      <c r="K46" s="64"/>
      <c r="L46" s="64"/>
      <c r="M46" s="64"/>
      <c r="N46" s="64"/>
      <c r="O46" s="64"/>
      <c r="P46" s="64"/>
      <c r="Q46" s="64"/>
      <c r="R46" s="64"/>
      <c r="S46" s="64"/>
      <c r="T46" s="64"/>
      <c r="U46" s="64"/>
      <c r="V46" s="64"/>
      <c r="W46" s="64"/>
      <c r="X46" s="64"/>
      <c r="Y46" s="64"/>
      <c r="Z46" s="64"/>
      <c r="AA46" s="64"/>
      <c r="AB46" s="64"/>
      <c r="AC46" s="64"/>
    </row>
    <row r="47" spans="1:29" ht="15" thickBot="1" x14ac:dyDescent="0.4">
      <c r="A47" s="64"/>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row>
    <row r="48" spans="1:29" ht="55" customHeight="1" x14ac:dyDescent="0.35">
      <c r="A48" s="436" t="s">
        <v>1461</v>
      </c>
      <c r="B48" s="472" t="s">
        <v>1462</v>
      </c>
      <c r="C48" s="64"/>
      <c r="D48" s="64"/>
      <c r="E48" s="64"/>
      <c r="F48" s="64"/>
      <c r="G48" s="64"/>
      <c r="H48" s="64"/>
      <c r="J48" s="64"/>
      <c r="K48" s="64"/>
      <c r="L48" s="64"/>
      <c r="M48" s="64"/>
      <c r="N48" s="64"/>
      <c r="O48" s="64"/>
      <c r="P48" s="64"/>
      <c r="Q48" s="64"/>
      <c r="R48" s="64"/>
      <c r="S48" s="64"/>
      <c r="T48" s="64"/>
      <c r="U48" s="64"/>
      <c r="V48" s="64"/>
      <c r="W48" s="64"/>
      <c r="X48" s="64"/>
      <c r="Y48" s="64"/>
      <c r="Z48" s="64"/>
      <c r="AA48" s="64"/>
      <c r="AB48" s="64"/>
      <c r="AC48" s="64"/>
    </row>
    <row r="49" spans="1:29" x14ac:dyDescent="0.35">
      <c r="A49" s="439" t="s">
        <v>1490</v>
      </c>
      <c r="B49" s="473" t="s">
        <v>1463</v>
      </c>
      <c r="D49" s="64"/>
      <c r="E49" s="64"/>
      <c r="F49" s="64"/>
      <c r="G49" s="64"/>
      <c r="H49" s="64"/>
      <c r="I49" s="64"/>
      <c r="J49" s="64"/>
      <c r="K49" s="64"/>
      <c r="L49" s="64"/>
      <c r="M49" s="64"/>
      <c r="N49" s="64"/>
      <c r="O49" s="64"/>
      <c r="P49" s="64"/>
      <c r="Q49" s="64"/>
      <c r="R49" s="64"/>
      <c r="S49" s="64"/>
      <c r="T49" s="64"/>
      <c r="U49" s="64"/>
      <c r="V49" s="64"/>
      <c r="W49" s="64"/>
    </row>
    <row r="50" spans="1:29" x14ac:dyDescent="0.35">
      <c r="A50" s="437">
        <v>1</v>
      </c>
      <c r="B50" s="474">
        <v>0.7</v>
      </c>
      <c r="D50" s="64"/>
      <c r="E50" s="64"/>
      <c r="F50" s="64"/>
      <c r="G50" s="64"/>
      <c r="H50" s="64"/>
      <c r="I50" s="64"/>
      <c r="J50" s="64"/>
      <c r="K50" s="64"/>
      <c r="L50" s="64"/>
      <c r="M50" s="64"/>
      <c r="N50" s="64"/>
      <c r="O50" s="64"/>
      <c r="P50" s="64"/>
      <c r="Q50" s="64"/>
      <c r="R50" s="64"/>
      <c r="S50" s="64"/>
      <c r="T50" s="64"/>
      <c r="U50" s="64"/>
      <c r="V50" s="64"/>
      <c r="W50" s="64"/>
    </row>
    <row r="51" spans="1:29" x14ac:dyDescent="0.35">
      <c r="A51" s="437">
        <v>2</v>
      </c>
      <c r="B51" s="474">
        <v>0.2</v>
      </c>
      <c r="D51" s="64"/>
      <c r="E51" s="64"/>
      <c r="F51" s="64"/>
      <c r="G51" s="64"/>
      <c r="H51" s="64"/>
      <c r="I51" s="64"/>
      <c r="J51" s="64"/>
      <c r="K51" s="64"/>
      <c r="L51" s="64"/>
      <c r="M51" s="64"/>
      <c r="N51" s="64"/>
      <c r="O51" s="64"/>
      <c r="P51" s="64"/>
      <c r="Q51" s="64"/>
      <c r="R51" s="64"/>
      <c r="S51" s="64"/>
      <c r="T51" s="64"/>
      <c r="U51" s="64"/>
      <c r="V51" s="64"/>
      <c r="W51" s="64"/>
    </row>
    <row r="52" spans="1:29" ht="15" thickBot="1" x14ac:dyDescent="0.4">
      <c r="A52" s="438">
        <v>3</v>
      </c>
      <c r="B52" s="475">
        <v>0.1</v>
      </c>
      <c r="D52" s="64"/>
      <c r="E52" s="64"/>
      <c r="F52" s="64"/>
      <c r="G52" s="64"/>
      <c r="H52" s="64"/>
      <c r="I52" s="64"/>
      <c r="J52" s="64"/>
      <c r="K52" s="64"/>
      <c r="L52" s="64"/>
      <c r="M52" s="64"/>
      <c r="N52" s="64"/>
      <c r="O52" s="64"/>
      <c r="P52" s="64"/>
      <c r="Q52" s="64"/>
      <c r="R52" s="64"/>
      <c r="S52" s="64"/>
      <c r="T52" s="64"/>
      <c r="U52" s="64"/>
      <c r="V52" s="64"/>
      <c r="W52" s="64"/>
    </row>
    <row r="53" spans="1:29" x14ac:dyDescent="0.35">
      <c r="A53" s="699"/>
      <c r="B53" s="699"/>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row>
    <row r="54" spans="1:29" x14ac:dyDescent="0.35">
      <c r="A54" s="699"/>
      <c r="B54" s="699"/>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row>
    <row r="55" spans="1:29" x14ac:dyDescent="0.35">
      <c r="A55" s="699"/>
      <c r="B55" s="699"/>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row>
    <row r="56" spans="1:29" x14ac:dyDescent="0.35">
      <c r="A56" s="699"/>
      <c r="B56" s="699"/>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row>
    <row r="57" spans="1:29" x14ac:dyDescent="0.35">
      <c r="A57" s="699"/>
      <c r="B57" s="699"/>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row>
    <row r="58" spans="1:29" x14ac:dyDescent="0.35">
      <c r="A58" s="699"/>
      <c r="B58" s="699"/>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row>
    <row r="59" spans="1:29" x14ac:dyDescent="0.35">
      <c r="A59" s="699"/>
      <c r="B59" s="699"/>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row>
    <row r="60" spans="1:29" x14ac:dyDescent="0.35">
      <c r="A60" s="699"/>
      <c r="B60" s="699"/>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row>
    <row r="61" spans="1:29" x14ac:dyDescent="0.35">
      <c r="A61" s="699"/>
      <c r="B61" s="699"/>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row>
    <row r="62" spans="1:29" x14ac:dyDescent="0.35">
      <c r="A62" s="699"/>
      <c r="B62" s="699"/>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row>
    <row r="63" spans="1:29" x14ac:dyDescent="0.35">
      <c r="A63" s="699"/>
      <c r="B63" s="699"/>
      <c r="C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row>
    <row r="64" spans="1:29" x14ac:dyDescent="0.35">
      <c r="A64" s="699"/>
      <c r="B64" s="699"/>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row>
    <row r="65" spans="1:29" x14ac:dyDescent="0.35">
      <c r="A65" s="699"/>
      <c r="B65" s="699"/>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row>
    <row r="66" spans="1:29" x14ac:dyDescent="0.35">
      <c r="A66" s="699"/>
      <c r="B66" s="699"/>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row>
    <row r="67" spans="1:29" x14ac:dyDescent="0.35">
      <c r="A67" s="699"/>
      <c r="B67" s="699"/>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row>
    <row r="68" spans="1:29" x14ac:dyDescent="0.35">
      <c r="A68" s="699"/>
      <c r="B68" s="699"/>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row>
    <row r="69" spans="1:29" x14ac:dyDescent="0.35">
      <c r="A69" s="699"/>
      <c r="B69" s="699"/>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row>
    <row r="70" spans="1:29" x14ac:dyDescent="0.35">
      <c r="A70" s="699"/>
      <c r="B70" s="699"/>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row>
    <row r="71" spans="1:29" x14ac:dyDescent="0.35">
      <c r="A71" s="699"/>
      <c r="B71" s="699"/>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row>
    <row r="72" spans="1:29" x14ac:dyDescent="0.35">
      <c r="A72" s="699"/>
      <c r="B72" s="699"/>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row>
    <row r="73" spans="1:29" x14ac:dyDescent="0.35">
      <c r="A73" s="699"/>
      <c r="B73" s="699"/>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row>
    <row r="74" spans="1:29" x14ac:dyDescent="0.35">
      <c r="A74" s="699"/>
      <c r="B74" s="699"/>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row>
    <row r="75" spans="1:29" x14ac:dyDescent="0.35">
      <c r="A75" s="699"/>
      <c r="B75" s="699"/>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row>
    <row r="76" spans="1:29" x14ac:dyDescent="0.35">
      <c r="A76" s="699"/>
      <c r="B76" s="699"/>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row>
    <row r="77" spans="1:29" x14ac:dyDescent="0.35">
      <c r="A77" s="699"/>
      <c r="B77" s="699"/>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row>
    <row r="78" spans="1:29" x14ac:dyDescent="0.35">
      <c r="A78" s="699"/>
      <c r="B78" s="699"/>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row>
    <row r="79" spans="1:29" x14ac:dyDescent="0.35">
      <c r="A79" s="699"/>
      <c r="B79" s="699"/>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row>
    <row r="80" spans="1:29" x14ac:dyDescent="0.35">
      <c r="A80" s="699"/>
      <c r="B80" s="699"/>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row>
    <row r="81" spans="1:29" x14ac:dyDescent="0.35">
      <c r="A81" s="699"/>
      <c r="B81" s="699"/>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row>
    <row r="82" spans="1:29" x14ac:dyDescent="0.35">
      <c r="A82" s="699"/>
      <c r="B82" s="699"/>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row>
    <row r="83" spans="1:29" x14ac:dyDescent="0.35">
      <c r="A83" s="699"/>
      <c r="B83" s="699"/>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row>
    <row r="84" spans="1:29" x14ac:dyDescent="0.35">
      <c r="A84" s="699"/>
      <c r="B84" s="699"/>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row>
    <row r="85" spans="1:29" x14ac:dyDescent="0.35">
      <c r="A85" s="699"/>
      <c r="B85" s="699"/>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row>
    <row r="86" spans="1:29" x14ac:dyDescent="0.35">
      <c r="A86" s="699"/>
      <c r="B86" s="699"/>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row>
    <row r="87" spans="1:29" x14ac:dyDescent="0.35">
      <c r="A87" s="699"/>
      <c r="B87" s="699"/>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row>
    <row r="88" spans="1:29" x14ac:dyDescent="0.35">
      <c r="A88" s="699"/>
      <c r="B88" s="699"/>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row>
    <row r="89" spans="1:29" x14ac:dyDescent="0.35">
      <c r="A89" s="699"/>
      <c r="B89" s="699"/>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row>
    <row r="90" spans="1:29" x14ac:dyDescent="0.35">
      <c r="A90" s="699"/>
      <c r="B90" s="699"/>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row>
    <row r="91" spans="1:29" x14ac:dyDescent="0.35">
      <c r="A91" s="699"/>
      <c r="B91" s="699"/>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row>
    <row r="92" spans="1:29" x14ac:dyDescent="0.35">
      <c r="A92" s="699"/>
      <c r="B92" s="699"/>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row>
    <row r="93" spans="1:29" x14ac:dyDescent="0.35">
      <c r="A93" s="699"/>
      <c r="B93" s="699"/>
      <c r="C93" s="64"/>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row>
    <row r="94" spans="1:29" x14ac:dyDescent="0.35">
      <c r="A94" s="699"/>
      <c r="B94" s="699"/>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row>
    <row r="95" spans="1:29" x14ac:dyDescent="0.35">
      <c r="A95" s="699"/>
      <c r="B95" s="699"/>
      <c r="C95" s="64"/>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row>
    <row r="96" spans="1:29" x14ac:dyDescent="0.35">
      <c r="A96" s="699"/>
      <c r="B96" s="699"/>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row>
    <row r="97" spans="1:29" x14ac:dyDescent="0.35">
      <c r="A97" s="699"/>
      <c r="B97" s="699"/>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row>
    <row r="98" spans="1:29" x14ac:dyDescent="0.35">
      <c r="A98" s="699"/>
      <c r="B98" s="699"/>
      <c r="C98" s="64"/>
      <c r="D98" s="64"/>
      <c r="E98" s="64"/>
      <c r="F98" s="64"/>
      <c r="G98" s="64"/>
      <c r="H98" s="64"/>
      <c r="I98" s="64"/>
      <c r="J98" s="64"/>
      <c r="K98" s="64"/>
      <c r="L98" s="64"/>
      <c r="M98" s="64"/>
      <c r="N98" s="64"/>
      <c r="O98" s="64"/>
      <c r="P98" s="64"/>
      <c r="Q98" s="64"/>
      <c r="R98" s="64"/>
      <c r="S98" s="64"/>
      <c r="T98" s="64"/>
      <c r="U98" s="64"/>
      <c r="V98" s="64"/>
      <c r="W98" s="64"/>
      <c r="X98" s="64"/>
      <c r="Y98" s="64"/>
      <c r="Z98" s="64"/>
      <c r="AA98" s="64"/>
      <c r="AB98" s="64"/>
      <c r="AC98" s="64"/>
    </row>
    <row r="99" spans="1:29" x14ac:dyDescent="0.35">
      <c r="A99" s="699"/>
      <c r="B99" s="699"/>
      <c r="C99" s="64"/>
      <c r="D99" s="64"/>
      <c r="E99" s="64"/>
      <c r="F99" s="64"/>
      <c r="G99" s="64"/>
      <c r="H99" s="64"/>
      <c r="I99" s="64"/>
      <c r="J99" s="64"/>
      <c r="K99" s="64"/>
      <c r="L99" s="64"/>
      <c r="M99" s="64"/>
      <c r="N99" s="64"/>
      <c r="O99" s="64"/>
      <c r="P99" s="64"/>
      <c r="Q99" s="64"/>
      <c r="R99" s="64"/>
      <c r="S99" s="64"/>
      <c r="T99" s="64"/>
      <c r="U99" s="64"/>
      <c r="V99" s="64"/>
      <c r="W99" s="64"/>
      <c r="X99" s="64"/>
      <c r="Y99" s="64"/>
      <c r="Z99" s="64"/>
      <c r="AA99" s="64"/>
      <c r="AB99" s="64"/>
      <c r="AC99" s="64"/>
    </row>
    <row r="100" spans="1:29" x14ac:dyDescent="0.35">
      <c r="A100" s="699"/>
      <c r="B100" s="699"/>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c r="AA100" s="64"/>
      <c r="AB100" s="64"/>
      <c r="AC100" s="64"/>
    </row>
    <row r="101" spans="1:29" x14ac:dyDescent="0.35">
      <c r="A101" s="699"/>
      <c r="B101" s="699"/>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c r="AA101" s="64"/>
      <c r="AB101" s="64"/>
      <c r="AC101" s="64"/>
    </row>
    <row r="102" spans="1:29" x14ac:dyDescent="0.35">
      <c r="A102" s="699"/>
      <c r="B102" s="699"/>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c r="AA102" s="64"/>
      <c r="AB102" s="64"/>
      <c r="AC102" s="64"/>
    </row>
    <row r="103" spans="1:29" x14ac:dyDescent="0.35">
      <c r="A103" s="699"/>
      <c r="B103" s="699"/>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row>
    <row r="104" spans="1:29" x14ac:dyDescent="0.35">
      <c r="A104" s="699"/>
      <c r="B104" s="699"/>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row>
    <row r="105" spans="1:29" x14ac:dyDescent="0.35">
      <c r="A105" s="699"/>
      <c r="B105" s="699"/>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row>
    <row r="106" spans="1:29" x14ac:dyDescent="0.35">
      <c r="A106" s="699"/>
      <c r="B106" s="699"/>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c r="AA106" s="64"/>
      <c r="AB106" s="64"/>
      <c r="AC106" s="64"/>
    </row>
    <row r="107" spans="1:29" x14ac:dyDescent="0.35">
      <c r="A107" s="699"/>
      <c r="B107" s="699"/>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c r="AA107" s="64"/>
      <c r="AB107" s="64"/>
      <c r="AC107" s="64"/>
    </row>
    <row r="108" spans="1:29" x14ac:dyDescent="0.35">
      <c r="A108" s="699"/>
      <c r="B108" s="699"/>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row>
    <row r="109" spans="1:29" x14ac:dyDescent="0.35">
      <c r="A109" s="699"/>
      <c r="B109" s="699"/>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row>
    <row r="110" spans="1:29" x14ac:dyDescent="0.35">
      <c r="A110" s="699"/>
      <c r="B110" s="699"/>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c r="AA110" s="64"/>
      <c r="AB110" s="64"/>
      <c r="AC110" s="64"/>
    </row>
    <row r="111" spans="1:29" x14ac:dyDescent="0.35">
      <c r="A111" s="699"/>
      <c r="B111" s="699"/>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c r="AA111" s="64"/>
      <c r="AB111" s="64"/>
      <c r="AC111" s="64"/>
    </row>
    <row r="112" spans="1:29" x14ac:dyDescent="0.35">
      <c r="A112" s="699"/>
      <c r="B112" s="699"/>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c r="AA112" s="64"/>
      <c r="AB112" s="64"/>
      <c r="AC112" s="64"/>
    </row>
    <row r="113" spans="1:29" x14ac:dyDescent="0.35">
      <c r="A113" s="699"/>
      <c r="B113" s="699"/>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4"/>
    </row>
    <row r="114" spans="1:29" x14ac:dyDescent="0.35">
      <c r="A114" s="699"/>
      <c r="B114" s="699"/>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c r="AA114" s="64"/>
      <c r="AB114" s="64"/>
      <c r="AC114" s="64"/>
    </row>
    <row r="115" spans="1:29" x14ac:dyDescent="0.35">
      <c r="A115" s="699"/>
      <c r="B115" s="699"/>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c r="AA115" s="64"/>
      <c r="AB115" s="64"/>
      <c r="AC115" s="64"/>
    </row>
    <row r="116" spans="1:29" x14ac:dyDescent="0.35">
      <c r="A116" s="699"/>
      <c r="B116" s="699"/>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c r="AA116" s="64"/>
      <c r="AB116" s="64"/>
      <c r="AC116" s="64"/>
    </row>
    <row r="117" spans="1:29" x14ac:dyDescent="0.35">
      <c r="A117" s="699"/>
      <c r="B117" s="699"/>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c r="AA117" s="64"/>
      <c r="AB117" s="64"/>
      <c r="AC117" s="64"/>
    </row>
    <row r="118" spans="1:29" x14ac:dyDescent="0.35">
      <c r="A118" s="699"/>
      <c r="B118" s="699"/>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c r="AA118" s="64"/>
      <c r="AB118" s="64"/>
      <c r="AC118" s="64"/>
    </row>
    <row r="119" spans="1:29" x14ac:dyDescent="0.35">
      <c r="A119" s="699"/>
      <c r="B119" s="699"/>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c r="AA119" s="64"/>
      <c r="AB119" s="64"/>
      <c r="AC119" s="64"/>
    </row>
    <row r="120" spans="1:29" x14ac:dyDescent="0.35">
      <c r="A120" s="699"/>
      <c r="B120" s="699"/>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row>
    <row r="121" spans="1:29" x14ac:dyDescent="0.35">
      <c r="A121" s="699"/>
      <c r="B121" s="699"/>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c r="AA121" s="64"/>
      <c r="AB121" s="64"/>
      <c r="AC121" s="64"/>
    </row>
    <row r="122" spans="1:29" x14ac:dyDescent="0.35">
      <c r="A122" s="699"/>
      <c r="B122" s="699"/>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c r="AA122" s="64"/>
      <c r="AB122" s="64"/>
      <c r="AC122" s="64"/>
    </row>
    <row r="123" spans="1:29" x14ac:dyDescent="0.35">
      <c r="A123" s="699"/>
      <c r="B123" s="699"/>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c r="AA123" s="64"/>
      <c r="AB123" s="64"/>
      <c r="AC123" s="64"/>
    </row>
    <row r="124" spans="1:29" x14ac:dyDescent="0.35">
      <c r="A124" s="699"/>
      <c r="B124" s="699"/>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c r="AA124" s="64"/>
      <c r="AB124" s="64"/>
      <c r="AC124" s="64"/>
    </row>
    <row r="125" spans="1:29" x14ac:dyDescent="0.35">
      <c r="A125" s="699"/>
      <c r="B125" s="699"/>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4"/>
    </row>
    <row r="126" spans="1:29" x14ac:dyDescent="0.35">
      <c r="A126" s="699"/>
      <c r="B126" s="699"/>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c r="AA126" s="64"/>
      <c r="AB126" s="64"/>
      <c r="AC126" s="64"/>
    </row>
    <row r="127" spans="1:29" x14ac:dyDescent="0.35">
      <c r="A127" s="699"/>
      <c r="B127" s="699"/>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c r="AA127" s="64"/>
      <c r="AB127" s="64"/>
      <c r="AC127" s="64"/>
    </row>
    <row r="128" spans="1:29" x14ac:dyDescent="0.35">
      <c r="A128" s="699"/>
      <c r="B128" s="699"/>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c r="AA128" s="64"/>
      <c r="AB128" s="64"/>
      <c r="AC128" s="64"/>
    </row>
    <row r="129" spans="1:29" x14ac:dyDescent="0.35">
      <c r="A129" s="699"/>
      <c r="B129" s="699"/>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c r="AA129" s="64"/>
      <c r="AB129" s="64"/>
      <c r="AC129" s="64"/>
    </row>
    <row r="130" spans="1:29" x14ac:dyDescent="0.35">
      <c r="A130" s="699"/>
      <c r="B130" s="699"/>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c r="AA130" s="64"/>
      <c r="AB130" s="64"/>
      <c r="AC130" s="64"/>
    </row>
    <row r="131" spans="1:29" x14ac:dyDescent="0.35">
      <c r="A131" s="699"/>
      <c r="B131" s="699"/>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c r="AA131" s="64"/>
      <c r="AB131" s="64"/>
      <c r="AC131" s="64"/>
    </row>
    <row r="132" spans="1:29" x14ac:dyDescent="0.35">
      <c r="A132" s="699"/>
      <c r="B132" s="699"/>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c r="AA132" s="64"/>
      <c r="AB132" s="64"/>
      <c r="AC132" s="64"/>
    </row>
    <row r="133" spans="1:29" x14ac:dyDescent="0.35">
      <c r="A133" s="699"/>
      <c r="B133" s="699"/>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c r="AA133" s="64"/>
      <c r="AB133" s="64"/>
      <c r="AC133" s="64"/>
    </row>
    <row r="134" spans="1:29" x14ac:dyDescent="0.35">
      <c r="A134" s="699"/>
      <c r="B134" s="699"/>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c r="AA134" s="64"/>
      <c r="AB134" s="64"/>
      <c r="AC134" s="64"/>
    </row>
    <row r="135" spans="1:29" x14ac:dyDescent="0.35">
      <c r="A135" s="699"/>
      <c r="B135" s="699"/>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c r="AA135" s="64"/>
      <c r="AB135" s="64"/>
      <c r="AC135" s="64"/>
    </row>
    <row r="136" spans="1:29" x14ac:dyDescent="0.35">
      <c r="A136" s="699"/>
      <c r="B136" s="699"/>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row>
    <row r="137" spans="1:29" x14ac:dyDescent="0.35">
      <c r="A137" s="699"/>
      <c r="B137" s="699"/>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row>
    <row r="138" spans="1:29" x14ac:dyDescent="0.35">
      <c r="A138" s="699"/>
      <c r="B138" s="699"/>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c r="AA138" s="64"/>
      <c r="AB138" s="64"/>
      <c r="AC138" s="64"/>
    </row>
    <row r="139" spans="1:29" x14ac:dyDescent="0.35">
      <c r="A139" s="699"/>
      <c r="B139" s="699"/>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row>
    <row r="140" spans="1:29" x14ac:dyDescent="0.35">
      <c r="A140" s="699"/>
      <c r="B140" s="699"/>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row>
    <row r="141" spans="1:29" x14ac:dyDescent="0.35">
      <c r="A141" s="699"/>
      <c r="B141" s="699"/>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row>
    <row r="142" spans="1:29" x14ac:dyDescent="0.35">
      <c r="A142" s="699"/>
      <c r="B142" s="699"/>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c r="AA142" s="64"/>
      <c r="AB142" s="64"/>
      <c r="AC142" s="64"/>
    </row>
    <row r="143" spans="1:29" x14ac:dyDescent="0.35">
      <c r="A143" s="699"/>
      <c r="B143" s="699"/>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row>
    <row r="144" spans="1:29" x14ac:dyDescent="0.35">
      <c r="A144" s="699"/>
      <c r="B144" s="699"/>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64"/>
    </row>
    <row r="145" spans="1:29" x14ac:dyDescent="0.35">
      <c r="A145" s="699"/>
      <c r="B145" s="699"/>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row>
    <row r="146" spans="1:29" x14ac:dyDescent="0.35">
      <c r="A146" s="699"/>
      <c r="B146" s="699"/>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c r="AA146" s="64"/>
      <c r="AB146" s="64"/>
      <c r="AC146" s="64"/>
    </row>
    <row r="147" spans="1:29" x14ac:dyDescent="0.35">
      <c r="A147" s="699"/>
      <c r="B147" s="699"/>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c r="AA147" s="64"/>
      <c r="AB147" s="64"/>
      <c r="AC147" s="64"/>
    </row>
    <row r="148" spans="1:29" x14ac:dyDescent="0.35">
      <c r="A148" s="699"/>
      <c r="B148" s="699"/>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c r="AA148" s="64"/>
      <c r="AB148" s="64"/>
      <c r="AC148" s="64"/>
    </row>
    <row r="149" spans="1:29" x14ac:dyDescent="0.35">
      <c r="A149" s="699"/>
      <c r="B149" s="699"/>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row>
    <row r="150" spans="1:29" x14ac:dyDescent="0.35">
      <c r="A150" s="699"/>
      <c r="B150" s="699"/>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c r="AC150" s="64"/>
    </row>
    <row r="151" spans="1:29" x14ac:dyDescent="0.35">
      <c r="A151" s="699"/>
      <c r="B151" s="699"/>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row>
    <row r="152" spans="1:29" x14ac:dyDescent="0.35">
      <c r="A152" s="699"/>
      <c r="B152" s="699"/>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c r="AA152" s="64"/>
      <c r="AB152" s="64"/>
      <c r="AC152" s="64"/>
    </row>
    <row r="153" spans="1:29" x14ac:dyDescent="0.35">
      <c r="A153" s="699"/>
      <c r="B153" s="699"/>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c r="AA153" s="64"/>
      <c r="AB153" s="64"/>
      <c r="AC153" s="64"/>
    </row>
    <row r="154" spans="1:29" x14ac:dyDescent="0.35">
      <c r="A154" s="699"/>
      <c r="B154" s="699"/>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c r="AA154" s="64"/>
      <c r="AB154" s="64"/>
      <c r="AC154" s="64"/>
    </row>
    <row r="155" spans="1:29" x14ac:dyDescent="0.35">
      <c r="A155" s="699"/>
      <c r="B155" s="699"/>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c r="AA155" s="64"/>
      <c r="AB155" s="64"/>
      <c r="AC155" s="64"/>
    </row>
    <row r="156" spans="1:29" x14ac:dyDescent="0.35">
      <c r="A156" s="699"/>
      <c r="B156" s="699"/>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c r="AA156" s="64"/>
      <c r="AB156" s="64"/>
      <c r="AC156" s="64"/>
    </row>
    <row r="157" spans="1:29" x14ac:dyDescent="0.35">
      <c r="A157" s="699"/>
      <c r="B157" s="699"/>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c r="AA157" s="64"/>
      <c r="AB157" s="64"/>
      <c r="AC157" s="64"/>
    </row>
    <row r="158" spans="1:29" x14ac:dyDescent="0.35">
      <c r="A158" s="699"/>
      <c r="B158" s="699"/>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c r="AA158" s="64"/>
      <c r="AB158" s="64"/>
      <c r="AC158" s="64"/>
    </row>
    <row r="159" spans="1:29" x14ac:dyDescent="0.35">
      <c r="A159" s="699"/>
      <c r="B159" s="699"/>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c r="AA159" s="64"/>
      <c r="AB159" s="64"/>
      <c r="AC159" s="64"/>
    </row>
    <row r="160" spans="1:29" x14ac:dyDescent="0.35">
      <c r="A160" s="699"/>
      <c r="B160" s="699"/>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c r="AA160" s="64"/>
      <c r="AB160" s="64"/>
      <c r="AC160" s="64"/>
    </row>
    <row r="161" spans="1:29" x14ac:dyDescent="0.35">
      <c r="A161" s="699"/>
      <c r="B161" s="699"/>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64"/>
      <c r="AB161" s="64"/>
      <c r="AC161" s="64"/>
    </row>
    <row r="162" spans="1:29" x14ac:dyDescent="0.35">
      <c r="A162" s="699"/>
      <c r="B162" s="699"/>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c r="AA162" s="64"/>
      <c r="AB162" s="64"/>
      <c r="AC162" s="64"/>
    </row>
    <row r="163" spans="1:29" x14ac:dyDescent="0.35">
      <c r="A163" s="699"/>
      <c r="B163" s="699"/>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c r="AA163" s="64"/>
      <c r="AB163" s="64"/>
      <c r="AC163" s="64"/>
    </row>
    <row r="164" spans="1:29" x14ac:dyDescent="0.35">
      <c r="A164" s="699"/>
      <c r="B164" s="699"/>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c r="AA164" s="64"/>
      <c r="AB164" s="64"/>
      <c r="AC164" s="64"/>
    </row>
    <row r="165" spans="1:29" x14ac:dyDescent="0.35">
      <c r="A165" s="699"/>
      <c r="B165" s="699"/>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c r="AA165" s="64"/>
      <c r="AB165" s="64"/>
      <c r="AC165" s="64"/>
    </row>
    <row r="166" spans="1:29" x14ac:dyDescent="0.35">
      <c r="A166" s="699"/>
      <c r="B166" s="699"/>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c r="AA166" s="64"/>
      <c r="AB166" s="64"/>
      <c r="AC166" s="64"/>
    </row>
    <row r="167" spans="1:29" x14ac:dyDescent="0.35">
      <c r="A167" s="699"/>
      <c r="B167" s="699"/>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c r="AA167" s="64"/>
      <c r="AB167" s="64"/>
      <c r="AC167" s="64"/>
    </row>
    <row r="168" spans="1:29" x14ac:dyDescent="0.35">
      <c r="A168" s="699"/>
      <c r="B168" s="699"/>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c r="AA168" s="64"/>
      <c r="AB168" s="64"/>
      <c r="AC168" s="64"/>
    </row>
    <row r="169" spans="1:29" x14ac:dyDescent="0.35">
      <c r="A169" s="699"/>
      <c r="B169" s="699"/>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c r="AA169" s="64"/>
      <c r="AB169" s="64"/>
      <c r="AC169" s="64"/>
    </row>
    <row r="170" spans="1:29" x14ac:dyDescent="0.35">
      <c r="A170" s="699"/>
      <c r="B170" s="699"/>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c r="AA170" s="64"/>
      <c r="AB170" s="64"/>
      <c r="AC170" s="64"/>
    </row>
    <row r="171" spans="1:29" x14ac:dyDescent="0.35">
      <c r="A171" s="699"/>
      <c r="B171" s="699"/>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c r="AA171" s="64"/>
      <c r="AB171" s="64"/>
      <c r="AC171" s="64"/>
    </row>
    <row r="172" spans="1:29" x14ac:dyDescent="0.35">
      <c r="A172" s="699"/>
      <c r="B172" s="699"/>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row>
    <row r="173" spans="1:29" x14ac:dyDescent="0.35">
      <c r="A173" s="699"/>
      <c r="B173" s="699"/>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c r="AA173" s="64"/>
      <c r="AB173" s="64"/>
      <c r="AC173" s="64"/>
    </row>
    <row r="174" spans="1:29" x14ac:dyDescent="0.35">
      <c r="A174" s="699"/>
      <c r="B174" s="699"/>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c r="AA174" s="64"/>
      <c r="AB174" s="64"/>
      <c r="AC174" s="64"/>
    </row>
    <row r="175" spans="1:29" x14ac:dyDescent="0.35">
      <c r="A175" s="699"/>
      <c r="B175" s="699"/>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c r="AA175" s="64"/>
      <c r="AB175" s="64"/>
      <c r="AC175" s="64"/>
    </row>
    <row r="176" spans="1:29" x14ac:dyDescent="0.35">
      <c r="A176" s="699"/>
      <c r="B176" s="699"/>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c r="AA176" s="64"/>
      <c r="AB176" s="64"/>
      <c r="AC176" s="64"/>
    </row>
    <row r="177" spans="1:29" x14ac:dyDescent="0.35">
      <c r="A177" s="699"/>
      <c r="B177" s="699"/>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c r="AA177" s="64"/>
      <c r="AB177" s="64"/>
      <c r="AC177" s="64"/>
    </row>
    <row r="178" spans="1:29" x14ac:dyDescent="0.35">
      <c r="A178" s="699"/>
      <c r="B178" s="699"/>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c r="AA178" s="64"/>
      <c r="AB178" s="64"/>
      <c r="AC178" s="64"/>
    </row>
    <row r="179" spans="1:29" x14ac:dyDescent="0.35">
      <c r="A179" s="699"/>
      <c r="B179" s="699"/>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c r="AA179" s="64"/>
      <c r="AB179" s="64"/>
      <c r="AC179" s="64"/>
    </row>
    <row r="180" spans="1:29" x14ac:dyDescent="0.35">
      <c r="A180" s="699"/>
      <c r="B180" s="699"/>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c r="AA180" s="64"/>
      <c r="AB180" s="64"/>
      <c r="AC180" s="64"/>
    </row>
    <row r="181" spans="1:29" x14ac:dyDescent="0.35">
      <c r="A181" s="699"/>
      <c r="B181" s="699"/>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c r="AA181" s="64"/>
      <c r="AB181" s="64"/>
      <c r="AC181" s="64"/>
    </row>
    <row r="182" spans="1:29" x14ac:dyDescent="0.35">
      <c r="A182" s="699"/>
      <c r="B182" s="699"/>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c r="AA182" s="64"/>
      <c r="AB182" s="64"/>
      <c r="AC182" s="64"/>
    </row>
    <row r="183" spans="1:29" x14ac:dyDescent="0.35">
      <c r="A183" s="699"/>
      <c r="B183" s="699"/>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c r="AA183" s="64"/>
      <c r="AB183" s="64"/>
      <c r="AC183" s="64"/>
    </row>
    <row r="184" spans="1:29" x14ac:dyDescent="0.35">
      <c r="A184" s="699"/>
      <c r="B184" s="699"/>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c r="AA184" s="64"/>
      <c r="AB184" s="64"/>
      <c r="AC184" s="64"/>
    </row>
    <row r="185" spans="1:29" x14ac:dyDescent="0.35">
      <c r="A185" s="699"/>
      <c r="B185" s="699"/>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c r="AA185" s="64"/>
      <c r="AB185" s="64"/>
      <c r="AC185" s="64"/>
    </row>
    <row r="186" spans="1:29" x14ac:dyDescent="0.35">
      <c r="A186" s="699"/>
      <c r="B186" s="699"/>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c r="AA186" s="64"/>
      <c r="AB186" s="64"/>
      <c r="AC186" s="64"/>
    </row>
    <row r="187" spans="1:29" x14ac:dyDescent="0.35">
      <c r="A187" s="699"/>
      <c r="B187" s="699"/>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c r="AA187" s="64"/>
      <c r="AB187" s="64"/>
      <c r="AC187" s="64"/>
    </row>
    <row r="188" spans="1:29" x14ac:dyDescent="0.35">
      <c r="A188" s="699"/>
      <c r="B188" s="699"/>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c r="AA188" s="64"/>
      <c r="AB188" s="64"/>
      <c r="AC188" s="64"/>
    </row>
    <row r="189" spans="1:29" x14ac:dyDescent="0.35">
      <c r="A189" s="699"/>
      <c r="B189" s="699"/>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row>
    <row r="190" spans="1:29" x14ac:dyDescent="0.35">
      <c r="A190" s="699"/>
      <c r="B190" s="699"/>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c r="AA190" s="64"/>
      <c r="AB190" s="64"/>
      <c r="AC190" s="64"/>
    </row>
    <row r="191" spans="1:29" x14ac:dyDescent="0.35">
      <c r="A191" s="699"/>
      <c r="B191" s="699"/>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c r="AA191" s="64"/>
      <c r="AB191" s="64"/>
      <c r="AC191" s="64"/>
    </row>
    <row r="192" spans="1:29" x14ac:dyDescent="0.35">
      <c r="A192" s="699"/>
      <c r="B192" s="699"/>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c r="AA192" s="64"/>
      <c r="AB192" s="64"/>
      <c r="AC192" s="64"/>
    </row>
    <row r="193" spans="1:29" x14ac:dyDescent="0.35">
      <c r="A193" s="699"/>
      <c r="B193" s="699"/>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c r="AA193" s="64"/>
      <c r="AB193" s="64"/>
      <c r="AC193" s="64"/>
    </row>
    <row r="194" spans="1:29" x14ac:dyDescent="0.35">
      <c r="A194" s="699"/>
      <c r="B194" s="699"/>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c r="AA194" s="64"/>
      <c r="AB194" s="64"/>
      <c r="AC194" s="64"/>
    </row>
    <row r="195" spans="1:29" x14ac:dyDescent="0.35">
      <c r="A195" s="699"/>
      <c r="B195" s="699"/>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c r="AA195" s="64"/>
      <c r="AB195" s="64"/>
      <c r="AC195" s="64"/>
    </row>
    <row r="196" spans="1:29" x14ac:dyDescent="0.35">
      <c r="A196" s="699"/>
      <c r="B196" s="699"/>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c r="AA196" s="64"/>
      <c r="AB196" s="64"/>
      <c r="AC196" s="64"/>
    </row>
    <row r="197" spans="1:29" x14ac:dyDescent="0.35">
      <c r="A197" s="699"/>
      <c r="B197" s="699"/>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c r="AA197" s="64"/>
      <c r="AB197" s="64"/>
      <c r="AC197" s="64"/>
    </row>
    <row r="198" spans="1:29" x14ac:dyDescent="0.35">
      <c r="A198" s="699"/>
      <c r="B198" s="699"/>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c r="AA198" s="64"/>
      <c r="AB198" s="64"/>
      <c r="AC198" s="64"/>
    </row>
    <row r="199" spans="1:29" x14ac:dyDescent="0.35">
      <c r="A199" s="699"/>
      <c r="B199" s="699"/>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c r="AA199" s="64"/>
      <c r="AB199" s="64"/>
      <c r="AC199" s="64"/>
    </row>
    <row r="200" spans="1:29" x14ac:dyDescent="0.35">
      <c r="A200" s="699"/>
      <c r="B200" s="699"/>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c r="AA200" s="64"/>
      <c r="AB200" s="64"/>
      <c r="AC200" s="64"/>
    </row>
    <row r="201" spans="1:29" x14ac:dyDescent="0.35">
      <c r="A201" s="699"/>
      <c r="B201" s="699"/>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c r="AA201" s="64"/>
      <c r="AB201" s="64"/>
      <c r="AC201" s="64"/>
    </row>
    <row r="202" spans="1:29" x14ac:dyDescent="0.35">
      <c r="A202" s="699"/>
      <c r="B202" s="699"/>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c r="AA202" s="64"/>
      <c r="AB202" s="64"/>
      <c r="AC202" s="64"/>
    </row>
    <row r="203" spans="1:29" x14ac:dyDescent="0.35">
      <c r="A203" s="699"/>
      <c r="B203" s="699"/>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c r="AA203" s="64"/>
      <c r="AB203" s="64"/>
      <c r="AC203" s="64"/>
    </row>
    <row r="204" spans="1:29" x14ac:dyDescent="0.35">
      <c r="A204" s="699"/>
      <c r="B204" s="699"/>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c r="AA204" s="64"/>
      <c r="AB204" s="64"/>
      <c r="AC204" s="64"/>
    </row>
    <row r="205" spans="1:29" x14ac:dyDescent="0.35">
      <c r="A205" s="699"/>
      <c r="B205" s="699"/>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c r="AA205" s="64"/>
      <c r="AB205" s="64"/>
      <c r="AC205" s="64"/>
    </row>
    <row r="206" spans="1:29" x14ac:dyDescent="0.35">
      <c r="A206" s="699"/>
      <c r="B206" s="699"/>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c r="AA206" s="64"/>
      <c r="AB206" s="64"/>
      <c r="AC206" s="64"/>
    </row>
    <row r="207" spans="1:29" x14ac:dyDescent="0.35">
      <c r="A207" s="699"/>
      <c r="B207" s="699"/>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c r="AA207" s="64"/>
      <c r="AB207" s="64"/>
      <c r="AC207" s="64"/>
    </row>
    <row r="208" spans="1:29" x14ac:dyDescent="0.35">
      <c r="A208" s="699"/>
      <c r="B208" s="699"/>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c r="AA208" s="64"/>
      <c r="AB208" s="64"/>
      <c r="AC208" s="64"/>
    </row>
    <row r="209" spans="1:29" x14ac:dyDescent="0.35">
      <c r="A209" s="699"/>
      <c r="B209" s="699"/>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c r="AA209" s="64"/>
      <c r="AB209" s="64"/>
      <c r="AC209" s="64"/>
    </row>
    <row r="210" spans="1:29" x14ac:dyDescent="0.35">
      <c r="A210" s="699"/>
      <c r="B210" s="699"/>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c r="AA210" s="64"/>
      <c r="AB210" s="64"/>
      <c r="AC210" s="64"/>
    </row>
    <row r="211" spans="1:29" x14ac:dyDescent="0.35">
      <c r="A211" s="699"/>
      <c r="B211" s="699"/>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c r="AA211" s="64"/>
      <c r="AB211" s="64"/>
      <c r="AC211" s="64"/>
    </row>
    <row r="212" spans="1:29" x14ac:dyDescent="0.35">
      <c r="A212" s="699"/>
      <c r="B212" s="699"/>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c r="AA212" s="64"/>
      <c r="AB212" s="64"/>
      <c r="AC212" s="64"/>
    </row>
    <row r="213" spans="1:29" x14ac:dyDescent="0.35">
      <c r="A213" s="699"/>
      <c r="B213" s="699"/>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c r="AA213" s="64"/>
      <c r="AB213" s="64"/>
      <c r="AC213" s="64"/>
    </row>
    <row r="214" spans="1:29" x14ac:dyDescent="0.35">
      <c r="A214" s="699"/>
      <c r="B214" s="699"/>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c r="AA214" s="64"/>
      <c r="AB214" s="64"/>
      <c r="AC214" s="64"/>
    </row>
    <row r="215" spans="1:29" x14ac:dyDescent="0.35">
      <c r="A215" s="699"/>
      <c r="B215" s="699"/>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c r="AA215" s="64"/>
      <c r="AB215" s="64"/>
      <c r="AC215" s="64"/>
    </row>
    <row r="216" spans="1:29" x14ac:dyDescent="0.35">
      <c r="A216" s="699"/>
      <c r="B216" s="699"/>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c r="AA216" s="64"/>
      <c r="AB216" s="64"/>
      <c r="AC216" s="64"/>
    </row>
    <row r="217" spans="1:29" x14ac:dyDescent="0.35">
      <c r="A217" s="699"/>
      <c r="B217" s="699"/>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c r="AA217" s="64"/>
      <c r="AB217" s="64"/>
      <c r="AC217" s="64"/>
    </row>
    <row r="218" spans="1:29" x14ac:dyDescent="0.35">
      <c r="A218" s="699"/>
      <c r="B218" s="699"/>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c r="AA218" s="64"/>
      <c r="AB218" s="64"/>
      <c r="AC218" s="64"/>
    </row>
    <row r="219" spans="1:29" x14ac:dyDescent="0.35">
      <c r="A219" s="699"/>
      <c r="B219" s="699"/>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c r="AA219" s="64"/>
      <c r="AB219" s="64"/>
      <c r="AC219" s="64"/>
    </row>
    <row r="220" spans="1:29" x14ac:dyDescent="0.35">
      <c r="A220" s="699"/>
      <c r="B220" s="699"/>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c r="AA220" s="64"/>
      <c r="AB220" s="64"/>
      <c r="AC220" s="64"/>
    </row>
    <row r="221" spans="1:29" x14ac:dyDescent="0.35">
      <c r="A221" s="699"/>
      <c r="B221" s="699"/>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c r="AA221" s="64"/>
      <c r="AB221" s="64"/>
      <c r="AC221" s="64"/>
    </row>
    <row r="222" spans="1:29" x14ac:dyDescent="0.35">
      <c r="A222" s="699"/>
      <c r="B222" s="699"/>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c r="AA222" s="64"/>
      <c r="AB222" s="64"/>
      <c r="AC222" s="64"/>
    </row>
    <row r="223" spans="1:29" x14ac:dyDescent="0.35">
      <c r="A223" s="699"/>
      <c r="B223" s="699"/>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c r="AA223" s="64"/>
      <c r="AB223" s="64"/>
      <c r="AC223" s="64"/>
    </row>
    <row r="224" spans="1:29" x14ac:dyDescent="0.35">
      <c r="A224" s="699"/>
      <c r="B224" s="699"/>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c r="AA224" s="64"/>
      <c r="AB224" s="64"/>
      <c r="AC224" s="64"/>
    </row>
    <row r="225" spans="1:29" x14ac:dyDescent="0.35">
      <c r="A225" s="699"/>
      <c r="B225" s="699"/>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c r="AA225" s="64"/>
      <c r="AB225" s="64"/>
      <c r="AC225" s="64"/>
    </row>
    <row r="226" spans="1:29" x14ac:dyDescent="0.35">
      <c r="A226" s="699"/>
      <c r="B226" s="699"/>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c r="AA226" s="64"/>
      <c r="AB226" s="64"/>
      <c r="AC226" s="64"/>
    </row>
    <row r="227" spans="1:29" x14ac:dyDescent="0.35">
      <c r="A227" s="699"/>
      <c r="B227" s="699"/>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c r="AA227" s="64"/>
      <c r="AB227" s="64"/>
      <c r="AC227" s="64"/>
    </row>
    <row r="228" spans="1:29" x14ac:dyDescent="0.35">
      <c r="A228" s="699"/>
      <c r="B228" s="699"/>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c r="AA228" s="64"/>
      <c r="AB228" s="64"/>
      <c r="AC228" s="64"/>
    </row>
    <row r="229" spans="1:29" x14ac:dyDescent="0.35">
      <c r="A229" s="699"/>
      <c r="B229" s="699"/>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c r="AA229" s="64"/>
      <c r="AB229" s="64"/>
      <c r="AC229" s="64"/>
    </row>
    <row r="230" spans="1:29" x14ac:dyDescent="0.35">
      <c r="A230" s="699"/>
      <c r="B230" s="699"/>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c r="AA230" s="64"/>
      <c r="AB230" s="64"/>
      <c r="AC230" s="64"/>
    </row>
    <row r="231" spans="1:29" x14ac:dyDescent="0.35">
      <c r="A231" s="699"/>
      <c r="B231" s="699"/>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c r="AA231" s="64"/>
      <c r="AB231" s="64"/>
      <c r="AC231" s="64"/>
    </row>
    <row r="232" spans="1:29" x14ac:dyDescent="0.35">
      <c r="A232" s="699"/>
      <c r="B232" s="699"/>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c r="AA232" s="64"/>
      <c r="AB232" s="64"/>
      <c r="AC232" s="64"/>
    </row>
    <row r="233" spans="1:29" x14ac:dyDescent="0.35">
      <c r="A233" s="699"/>
      <c r="B233" s="699"/>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c r="AA233" s="64"/>
      <c r="AB233" s="64"/>
      <c r="AC233" s="64"/>
    </row>
    <row r="234" spans="1:29" x14ac:dyDescent="0.35">
      <c r="A234" s="699"/>
      <c r="B234" s="699"/>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c r="AA234" s="64"/>
      <c r="AB234" s="64"/>
      <c r="AC234" s="64"/>
    </row>
    <row r="235" spans="1:29" x14ac:dyDescent="0.35">
      <c r="A235" s="699"/>
      <c r="B235" s="699"/>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c r="AA235" s="64"/>
      <c r="AB235" s="64"/>
      <c r="AC235" s="64"/>
    </row>
    <row r="236" spans="1:29" x14ac:dyDescent="0.35">
      <c r="A236" s="699"/>
      <c r="B236" s="699"/>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c r="AA236" s="64"/>
      <c r="AB236" s="64"/>
      <c r="AC236" s="64"/>
    </row>
    <row r="237" spans="1:29" x14ac:dyDescent="0.35">
      <c r="A237" s="699"/>
      <c r="B237" s="699"/>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c r="AA237" s="64"/>
      <c r="AB237" s="64"/>
      <c r="AC237" s="64"/>
    </row>
    <row r="238" spans="1:29" x14ac:dyDescent="0.35">
      <c r="A238" s="699"/>
      <c r="B238" s="699"/>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c r="AA238" s="64"/>
      <c r="AB238" s="64"/>
      <c r="AC238" s="64"/>
    </row>
    <row r="239" spans="1:29" x14ac:dyDescent="0.35">
      <c r="A239" s="699"/>
      <c r="B239" s="699"/>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c r="AA239" s="64"/>
      <c r="AB239" s="64"/>
      <c r="AC239" s="64"/>
    </row>
    <row r="240" spans="1:29" x14ac:dyDescent="0.35">
      <c r="A240" s="699"/>
      <c r="B240" s="699"/>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c r="AA240" s="64"/>
      <c r="AB240" s="64"/>
      <c r="AC240" s="64"/>
    </row>
    <row r="241" spans="1:29" x14ac:dyDescent="0.35">
      <c r="A241" s="699"/>
      <c r="B241" s="699"/>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c r="AA241" s="64"/>
      <c r="AB241" s="64"/>
      <c r="AC241" s="64"/>
    </row>
    <row r="242" spans="1:29" x14ac:dyDescent="0.35">
      <c r="A242" s="699"/>
      <c r="B242" s="699"/>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c r="AA242" s="64"/>
      <c r="AB242" s="64"/>
      <c r="AC242" s="64"/>
    </row>
    <row r="243" spans="1:29" x14ac:dyDescent="0.35">
      <c r="A243" s="699"/>
      <c r="B243" s="699"/>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c r="AA243" s="64"/>
      <c r="AB243" s="64"/>
      <c r="AC243" s="64"/>
    </row>
    <row r="244" spans="1:29" x14ac:dyDescent="0.35">
      <c r="A244" s="699"/>
      <c r="B244" s="699"/>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c r="AA244" s="64"/>
      <c r="AB244" s="64"/>
      <c r="AC244" s="64"/>
    </row>
    <row r="245" spans="1:29" x14ac:dyDescent="0.35">
      <c r="A245" s="699"/>
      <c r="B245" s="699"/>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c r="AA245" s="64"/>
      <c r="AB245" s="64"/>
      <c r="AC245" s="64"/>
    </row>
    <row r="246" spans="1:29" x14ac:dyDescent="0.35">
      <c r="A246" s="699"/>
      <c r="B246" s="699"/>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c r="AA246" s="64"/>
      <c r="AB246" s="64"/>
      <c r="AC246" s="64"/>
    </row>
    <row r="247" spans="1:29" x14ac:dyDescent="0.35">
      <c r="A247" s="699"/>
      <c r="B247" s="699"/>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c r="AA247" s="64"/>
      <c r="AB247" s="64"/>
      <c r="AC247" s="64"/>
    </row>
    <row r="248" spans="1:29" x14ac:dyDescent="0.35">
      <c r="A248" s="699"/>
      <c r="B248" s="699"/>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c r="AA248" s="64"/>
      <c r="AB248" s="64"/>
      <c r="AC248" s="64"/>
    </row>
    <row r="249" spans="1:29" x14ac:dyDescent="0.35">
      <c r="A249" s="699"/>
      <c r="B249" s="699"/>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c r="AA249" s="64"/>
      <c r="AB249" s="64"/>
      <c r="AC249" s="64"/>
    </row>
    <row r="250" spans="1:29" x14ac:dyDescent="0.35">
      <c r="A250" s="699"/>
      <c r="B250" s="699"/>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c r="AA250" s="64"/>
      <c r="AB250" s="64"/>
      <c r="AC250" s="64"/>
    </row>
    <row r="251" spans="1:29" x14ac:dyDescent="0.35">
      <c r="A251" s="699"/>
      <c r="B251" s="699"/>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c r="AA251" s="64"/>
      <c r="AB251" s="64"/>
      <c r="AC251" s="64"/>
    </row>
    <row r="252" spans="1:29" x14ac:dyDescent="0.35">
      <c r="A252" s="699"/>
      <c r="B252" s="699"/>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c r="AA252" s="64"/>
      <c r="AB252" s="64"/>
      <c r="AC252" s="64"/>
    </row>
    <row r="253" spans="1:29" x14ac:dyDescent="0.35">
      <c r="A253" s="699"/>
      <c r="B253" s="699"/>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c r="AA253" s="64"/>
      <c r="AB253" s="64"/>
      <c r="AC253" s="64"/>
    </row>
    <row r="254" spans="1:29" x14ac:dyDescent="0.35">
      <c r="A254" s="699"/>
      <c r="B254" s="699"/>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c r="AA254" s="64"/>
      <c r="AB254" s="64"/>
      <c r="AC254" s="64"/>
    </row>
    <row r="255" spans="1:29" x14ac:dyDescent="0.35">
      <c r="A255" s="699"/>
      <c r="B255" s="699"/>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c r="AA255" s="64"/>
      <c r="AB255" s="64"/>
      <c r="AC255" s="64"/>
    </row>
    <row r="256" spans="1:29" x14ac:dyDescent="0.35">
      <c r="A256" s="699"/>
      <c r="B256" s="699"/>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c r="AA256" s="64"/>
      <c r="AB256" s="64"/>
      <c r="AC256" s="64"/>
    </row>
    <row r="257" spans="1:29" x14ac:dyDescent="0.35">
      <c r="A257" s="699"/>
      <c r="B257" s="699"/>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c r="AA257" s="64"/>
      <c r="AB257" s="64"/>
      <c r="AC257" s="64"/>
    </row>
    <row r="258" spans="1:29" x14ac:dyDescent="0.35">
      <c r="A258" s="699"/>
      <c r="B258" s="699"/>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c r="AA258" s="64"/>
      <c r="AB258" s="64"/>
      <c r="AC258" s="64"/>
    </row>
    <row r="259" spans="1:29" x14ac:dyDescent="0.35">
      <c r="A259" s="699"/>
      <c r="B259" s="699"/>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c r="AA259" s="64"/>
      <c r="AB259" s="64"/>
      <c r="AC259" s="64"/>
    </row>
    <row r="260" spans="1:29" x14ac:dyDescent="0.35">
      <c r="A260" s="699"/>
      <c r="B260" s="699"/>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c r="AA260" s="64"/>
      <c r="AB260" s="64"/>
      <c r="AC260" s="64"/>
    </row>
    <row r="261" spans="1:29" x14ac:dyDescent="0.35">
      <c r="A261" s="699"/>
      <c r="B261" s="699"/>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c r="AA261" s="64"/>
      <c r="AB261" s="64"/>
      <c r="AC261" s="64"/>
    </row>
    <row r="262" spans="1:29" x14ac:dyDescent="0.35">
      <c r="A262" s="699"/>
      <c r="B262" s="699"/>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c r="AA262" s="64"/>
      <c r="AB262" s="64"/>
      <c r="AC262" s="64"/>
    </row>
    <row r="263" spans="1:29" x14ac:dyDescent="0.35">
      <c r="A263" s="699"/>
      <c r="B263" s="699"/>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c r="AA263" s="64"/>
      <c r="AB263" s="64"/>
      <c r="AC263" s="64"/>
    </row>
    <row r="264" spans="1:29" x14ac:dyDescent="0.35">
      <c r="A264" s="699"/>
      <c r="B264" s="699"/>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c r="AA264" s="64"/>
      <c r="AB264" s="64"/>
      <c r="AC264" s="64"/>
    </row>
    <row r="265" spans="1:29" x14ac:dyDescent="0.35">
      <c r="A265" s="699"/>
      <c r="B265" s="699"/>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c r="AA265" s="64"/>
      <c r="AB265" s="64"/>
      <c r="AC265" s="64"/>
    </row>
    <row r="266" spans="1:29" x14ac:dyDescent="0.35">
      <c r="A266" s="699"/>
      <c r="B266" s="699"/>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c r="AA266" s="64"/>
      <c r="AB266" s="64"/>
      <c r="AC266" s="64"/>
    </row>
    <row r="267" spans="1:29" x14ac:dyDescent="0.35">
      <c r="A267" s="699"/>
      <c r="B267" s="699"/>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c r="AA267" s="64"/>
      <c r="AB267" s="64"/>
      <c r="AC267" s="64"/>
    </row>
    <row r="268" spans="1:29" x14ac:dyDescent="0.35">
      <c r="A268" s="699"/>
      <c r="B268" s="699"/>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c r="AA268" s="64"/>
      <c r="AB268" s="64"/>
      <c r="AC268" s="64"/>
    </row>
    <row r="269" spans="1:29" x14ac:dyDescent="0.35">
      <c r="A269" s="699"/>
      <c r="B269" s="699"/>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c r="AA269" s="64"/>
      <c r="AB269" s="64"/>
      <c r="AC269" s="64"/>
    </row>
    <row r="270" spans="1:29" x14ac:dyDescent="0.35">
      <c r="A270" s="699"/>
      <c r="B270" s="699"/>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c r="AA270" s="64"/>
      <c r="AB270" s="64"/>
      <c r="AC270" s="64"/>
    </row>
    <row r="271" spans="1:29" x14ac:dyDescent="0.35">
      <c r="A271" s="699"/>
      <c r="B271" s="699"/>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c r="AA271" s="64"/>
      <c r="AB271" s="64"/>
      <c r="AC271" s="64"/>
    </row>
    <row r="272" spans="1:29" x14ac:dyDescent="0.35">
      <c r="A272" s="699"/>
      <c r="B272" s="699"/>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c r="AA272" s="64"/>
      <c r="AB272" s="64"/>
      <c r="AC272" s="64"/>
    </row>
    <row r="273" spans="1:29" x14ac:dyDescent="0.35">
      <c r="A273" s="699"/>
      <c r="B273" s="699"/>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c r="AA273" s="64"/>
      <c r="AB273" s="64"/>
      <c r="AC273" s="64"/>
    </row>
    <row r="274" spans="1:29" x14ac:dyDescent="0.35">
      <c r="A274" s="699"/>
      <c r="B274" s="699"/>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c r="AA274" s="64"/>
      <c r="AB274" s="64"/>
      <c r="AC274" s="64"/>
    </row>
    <row r="275" spans="1:29" x14ac:dyDescent="0.35">
      <c r="A275" s="699"/>
      <c r="B275" s="699"/>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c r="AA275" s="64"/>
      <c r="AB275" s="64"/>
      <c r="AC275" s="64"/>
    </row>
    <row r="276" spans="1:29" x14ac:dyDescent="0.35">
      <c r="A276" s="699"/>
      <c r="B276" s="699"/>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c r="AA276" s="64"/>
      <c r="AB276" s="64"/>
      <c r="AC276" s="64"/>
    </row>
    <row r="277" spans="1:29" x14ac:dyDescent="0.35">
      <c r="A277" s="699"/>
      <c r="B277" s="699"/>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c r="AA277" s="64"/>
      <c r="AB277" s="64"/>
      <c r="AC277" s="64"/>
    </row>
    <row r="278" spans="1:29" x14ac:dyDescent="0.35">
      <c r="A278" s="699"/>
      <c r="B278" s="699"/>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c r="AA278" s="64"/>
      <c r="AB278" s="64"/>
      <c r="AC278" s="64"/>
    </row>
    <row r="279" spans="1:29" x14ac:dyDescent="0.35">
      <c r="A279" s="699"/>
      <c r="B279" s="699"/>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c r="AA279" s="64"/>
      <c r="AB279" s="64"/>
      <c r="AC279" s="64"/>
    </row>
    <row r="280" spans="1:29" x14ac:dyDescent="0.35">
      <c r="A280" s="699"/>
      <c r="B280" s="699"/>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c r="AA280" s="64"/>
      <c r="AB280" s="64"/>
      <c r="AC280" s="64"/>
    </row>
    <row r="281" spans="1:29" x14ac:dyDescent="0.35">
      <c r="A281" s="699"/>
      <c r="B281" s="699"/>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c r="AA281" s="64"/>
      <c r="AB281" s="64"/>
      <c r="AC281" s="64"/>
    </row>
    <row r="282" spans="1:29" x14ac:dyDescent="0.35">
      <c r="A282" s="699"/>
      <c r="B282" s="699"/>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c r="AA282" s="64"/>
      <c r="AB282" s="64"/>
      <c r="AC282" s="64"/>
    </row>
    <row r="283" spans="1:29" x14ac:dyDescent="0.35">
      <c r="A283" s="699"/>
      <c r="B283" s="699"/>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c r="AA283" s="64"/>
      <c r="AB283" s="64"/>
      <c r="AC283" s="64"/>
    </row>
    <row r="284" spans="1:29" x14ac:dyDescent="0.35">
      <c r="A284" s="699"/>
      <c r="B284" s="699"/>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c r="AA284" s="64"/>
      <c r="AB284" s="64"/>
      <c r="AC284" s="64"/>
    </row>
    <row r="285" spans="1:29" x14ac:dyDescent="0.35">
      <c r="A285" s="699"/>
      <c r="B285" s="699"/>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c r="AA285" s="64"/>
      <c r="AB285" s="64"/>
      <c r="AC285" s="64"/>
    </row>
    <row r="286" spans="1:29" x14ac:dyDescent="0.35">
      <c r="A286" s="699"/>
      <c r="B286" s="699"/>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c r="AA286" s="64"/>
      <c r="AB286" s="64"/>
      <c r="AC286" s="64"/>
    </row>
    <row r="287" spans="1:29" x14ac:dyDescent="0.35">
      <c r="A287" s="699"/>
      <c r="B287" s="699"/>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c r="AA287" s="64"/>
      <c r="AB287" s="64"/>
      <c r="AC287" s="64"/>
    </row>
    <row r="288" spans="1:29" x14ac:dyDescent="0.35">
      <c r="A288" s="699"/>
      <c r="B288" s="699"/>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c r="AA288" s="64"/>
      <c r="AB288" s="64"/>
      <c r="AC288" s="64"/>
    </row>
    <row r="289" spans="1:29" x14ac:dyDescent="0.35">
      <c r="A289" s="699"/>
      <c r="B289" s="699"/>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c r="AA289" s="64"/>
      <c r="AB289" s="64"/>
      <c r="AC289" s="64"/>
    </row>
    <row r="290" spans="1:29" x14ac:dyDescent="0.35">
      <c r="A290" s="699"/>
      <c r="B290" s="699"/>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c r="AA290" s="64"/>
      <c r="AB290" s="64"/>
      <c r="AC290" s="64"/>
    </row>
    <row r="291" spans="1:29" x14ac:dyDescent="0.35">
      <c r="A291" s="699"/>
      <c r="B291" s="699"/>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c r="AA291" s="64"/>
      <c r="AB291" s="64"/>
      <c r="AC291" s="64"/>
    </row>
    <row r="292" spans="1:29" x14ac:dyDescent="0.35">
      <c r="A292" s="699"/>
      <c r="B292" s="699"/>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c r="AA292" s="64"/>
      <c r="AB292" s="64"/>
      <c r="AC292" s="64"/>
    </row>
    <row r="293" spans="1:29" x14ac:dyDescent="0.35">
      <c r="A293" s="699"/>
      <c r="B293" s="699"/>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c r="AA293" s="64"/>
      <c r="AB293" s="64"/>
      <c r="AC293" s="64"/>
    </row>
    <row r="294" spans="1:29" x14ac:dyDescent="0.35">
      <c r="A294" s="699"/>
      <c r="B294" s="699"/>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c r="AA294" s="64"/>
      <c r="AB294" s="64"/>
      <c r="AC294" s="64"/>
    </row>
    <row r="295" spans="1:29" x14ac:dyDescent="0.35">
      <c r="A295" s="699"/>
      <c r="B295" s="699"/>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c r="AA295" s="64"/>
      <c r="AB295" s="64"/>
      <c r="AC295" s="64"/>
    </row>
    <row r="296" spans="1:29" x14ac:dyDescent="0.35">
      <c r="A296" s="699"/>
      <c r="B296" s="699"/>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c r="AA296" s="64"/>
      <c r="AB296" s="64"/>
      <c r="AC296" s="64"/>
    </row>
    <row r="297" spans="1:29" x14ac:dyDescent="0.35">
      <c r="A297" s="699"/>
      <c r="B297" s="699"/>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c r="AA297" s="64"/>
      <c r="AB297" s="64"/>
      <c r="AC297" s="64"/>
    </row>
    <row r="298" spans="1:29" x14ac:dyDescent="0.35">
      <c r="A298" s="699"/>
      <c r="B298" s="699"/>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c r="AA298" s="64"/>
      <c r="AB298" s="64"/>
      <c r="AC298" s="64"/>
    </row>
    <row r="299" spans="1:29" x14ac:dyDescent="0.35">
      <c r="A299" s="699"/>
      <c r="B299" s="699"/>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c r="AA299" s="64"/>
      <c r="AB299" s="64"/>
      <c r="AC299" s="64"/>
    </row>
    <row r="300" spans="1:29" x14ac:dyDescent="0.35">
      <c r="A300" s="699"/>
      <c r="B300" s="699"/>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c r="AA300" s="64"/>
      <c r="AB300" s="64"/>
      <c r="AC300" s="64"/>
    </row>
    <row r="301" spans="1:29" x14ac:dyDescent="0.35">
      <c r="A301" s="699"/>
      <c r="B301" s="699"/>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row>
    <row r="302" spans="1:29" x14ac:dyDescent="0.35">
      <c r="A302" s="699"/>
      <c r="B302" s="699"/>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c r="AA302" s="64"/>
      <c r="AB302" s="64"/>
      <c r="AC302" s="64"/>
    </row>
    <row r="303" spans="1:29" x14ac:dyDescent="0.35">
      <c r="A303" s="699"/>
      <c r="B303" s="699"/>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c r="AA303" s="64"/>
      <c r="AB303" s="64"/>
      <c r="AC303" s="64"/>
    </row>
    <row r="304" spans="1:29" x14ac:dyDescent="0.35">
      <c r="A304" s="699"/>
      <c r="B304" s="699"/>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c r="AA304" s="64"/>
      <c r="AB304" s="64"/>
      <c r="AC304" s="64"/>
    </row>
    <row r="305" spans="1:29" x14ac:dyDescent="0.35">
      <c r="A305" s="699"/>
      <c r="B305" s="699"/>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c r="AA305" s="64"/>
      <c r="AB305" s="64"/>
      <c r="AC305" s="64"/>
    </row>
    <row r="306" spans="1:29" x14ac:dyDescent="0.35">
      <c r="A306" s="699"/>
      <c r="B306" s="699"/>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c r="AA306" s="64"/>
      <c r="AB306" s="64"/>
      <c r="AC306" s="64"/>
    </row>
    <row r="307" spans="1:29" x14ac:dyDescent="0.35">
      <c r="A307" s="699"/>
      <c r="B307" s="699"/>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c r="AA307" s="64"/>
      <c r="AB307" s="64"/>
      <c r="AC307" s="64"/>
    </row>
    <row r="308" spans="1:29" x14ac:dyDescent="0.35">
      <c r="A308" s="699"/>
      <c r="B308" s="699"/>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c r="AA308" s="64"/>
      <c r="AB308" s="64"/>
      <c r="AC308" s="64"/>
    </row>
    <row r="309" spans="1:29" x14ac:dyDescent="0.35">
      <c r="A309" s="699"/>
      <c r="B309" s="699"/>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c r="AA309" s="64"/>
      <c r="AB309" s="64"/>
      <c r="AC309" s="64"/>
    </row>
    <row r="310" spans="1:29" x14ac:dyDescent="0.35">
      <c r="A310" s="699"/>
      <c r="B310" s="699"/>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c r="AA310" s="64"/>
      <c r="AB310" s="64"/>
      <c r="AC310" s="64"/>
    </row>
    <row r="311" spans="1:29" x14ac:dyDescent="0.35">
      <c r="A311" s="699"/>
      <c r="B311" s="699"/>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c r="AA311" s="64"/>
      <c r="AB311" s="64"/>
      <c r="AC311" s="64"/>
    </row>
    <row r="312" spans="1:29" x14ac:dyDescent="0.35">
      <c r="A312" s="699"/>
      <c r="B312" s="699"/>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c r="AA312" s="64"/>
      <c r="AB312" s="64"/>
      <c r="AC312" s="64"/>
    </row>
    <row r="313" spans="1:29" x14ac:dyDescent="0.35">
      <c r="A313" s="699"/>
      <c r="B313" s="699"/>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c r="AA313" s="64"/>
      <c r="AB313" s="64"/>
      <c r="AC313" s="64"/>
    </row>
    <row r="314" spans="1:29" x14ac:dyDescent="0.35">
      <c r="A314" s="699"/>
      <c r="B314" s="699"/>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c r="AA314" s="64"/>
      <c r="AB314" s="64"/>
      <c r="AC314" s="64"/>
    </row>
    <row r="315" spans="1:29" x14ac:dyDescent="0.35">
      <c r="A315" s="699"/>
      <c r="B315" s="699"/>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c r="AA315" s="64"/>
      <c r="AB315" s="64"/>
      <c r="AC315" s="64"/>
    </row>
    <row r="316" spans="1:29" x14ac:dyDescent="0.35">
      <c r="A316" s="699"/>
      <c r="B316" s="699"/>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c r="AA316" s="64"/>
      <c r="AB316" s="64"/>
      <c r="AC316" s="64"/>
    </row>
    <row r="317" spans="1:29" x14ac:dyDescent="0.35">
      <c r="A317" s="699"/>
      <c r="B317" s="699"/>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c r="AA317" s="64"/>
      <c r="AB317" s="64"/>
      <c r="AC317" s="64"/>
    </row>
    <row r="318" spans="1:29" x14ac:dyDescent="0.35">
      <c r="A318" s="699"/>
      <c r="B318" s="699"/>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c r="AA318" s="64"/>
      <c r="AB318" s="64"/>
      <c r="AC318" s="64"/>
    </row>
    <row r="319" spans="1:29" x14ac:dyDescent="0.35">
      <c r="A319" s="699"/>
      <c r="B319" s="699"/>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c r="AA319" s="64"/>
      <c r="AB319" s="64"/>
      <c r="AC319" s="64"/>
    </row>
    <row r="320" spans="1:29" x14ac:dyDescent="0.35">
      <c r="A320" s="699"/>
      <c r="B320" s="699"/>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c r="AA320" s="64"/>
      <c r="AB320" s="64"/>
      <c r="AC320" s="64"/>
    </row>
    <row r="321" spans="1:29" x14ac:dyDescent="0.35">
      <c r="A321" s="699"/>
      <c r="B321" s="699"/>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c r="AA321" s="64"/>
      <c r="AB321" s="64"/>
      <c r="AC321" s="64"/>
    </row>
    <row r="322" spans="1:29" x14ac:dyDescent="0.35">
      <c r="A322" s="699"/>
      <c r="B322" s="699"/>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c r="AA322" s="64"/>
      <c r="AB322" s="64"/>
      <c r="AC322" s="64"/>
    </row>
    <row r="323" spans="1:29" x14ac:dyDescent="0.35">
      <c r="A323" s="699"/>
      <c r="B323" s="699"/>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c r="AA323" s="64"/>
      <c r="AB323" s="64"/>
      <c r="AC323" s="64"/>
    </row>
    <row r="324" spans="1:29" x14ac:dyDescent="0.35">
      <c r="A324" s="699"/>
      <c r="B324" s="699"/>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c r="AA324" s="64"/>
      <c r="AB324" s="64"/>
      <c r="AC324" s="64"/>
    </row>
    <row r="325" spans="1:29" x14ac:dyDescent="0.35">
      <c r="A325" s="699"/>
      <c r="B325" s="699"/>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c r="AA325" s="64"/>
      <c r="AB325" s="64"/>
      <c r="AC325" s="64"/>
    </row>
    <row r="326" spans="1:29" x14ac:dyDescent="0.35">
      <c r="A326" s="699"/>
      <c r="B326" s="699"/>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c r="AA326" s="64"/>
      <c r="AB326" s="64"/>
      <c r="AC326" s="64"/>
    </row>
    <row r="327" spans="1:29" x14ac:dyDescent="0.35">
      <c r="A327" s="699"/>
      <c r="B327" s="699"/>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c r="AA327" s="64"/>
      <c r="AB327" s="64"/>
      <c r="AC327" s="64"/>
    </row>
    <row r="328" spans="1:29" x14ac:dyDescent="0.35">
      <c r="A328" s="699"/>
      <c r="B328" s="699"/>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c r="AA328" s="64"/>
      <c r="AB328" s="64"/>
      <c r="AC328" s="64"/>
    </row>
    <row r="329" spans="1:29" x14ac:dyDescent="0.35">
      <c r="A329" s="699"/>
      <c r="B329" s="699"/>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c r="AA329" s="64"/>
      <c r="AB329" s="64"/>
      <c r="AC329" s="64"/>
    </row>
    <row r="330" spans="1:29" x14ac:dyDescent="0.35">
      <c r="A330" s="699"/>
      <c r="B330" s="699"/>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c r="AA330" s="64"/>
      <c r="AB330" s="64"/>
      <c r="AC330" s="64"/>
    </row>
    <row r="331" spans="1:29" x14ac:dyDescent="0.35">
      <c r="A331" s="699"/>
      <c r="B331" s="699"/>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c r="AA331" s="64"/>
      <c r="AB331" s="64"/>
      <c r="AC331" s="64"/>
    </row>
    <row r="332" spans="1:29" x14ac:dyDescent="0.35">
      <c r="A332" s="699"/>
      <c r="B332" s="699"/>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c r="AA332" s="64"/>
      <c r="AB332" s="64"/>
      <c r="AC332" s="64"/>
    </row>
    <row r="333" spans="1:29" x14ac:dyDescent="0.35">
      <c r="A333" s="699"/>
      <c r="B333" s="699"/>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c r="AA333" s="64"/>
      <c r="AB333" s="64"/>
      <c r="AC333" s="64"/>
    </row>
    <row r="334" spans="1:29" x14ac:dyDescent="0.35">
      <c r="A334" s="699"/>
      <c r="B334" s="699"/>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c r="AA334" s="64"/>
      <c r="AB334" s="64"/>
      <c r="AC334" s="64"/>
    </row>
    <row r="335" spans="1:29" x14ac:dyDescent="0.35">
      <c r="A335" s="699"/>
      <c r="B335" s="699"/>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c r="AA335" s="64"/>
      <c r="AB335" s="64"/>
      <c r="AC335" s="64"/>
    </row>
    <row r="336" spans="1:29" x14ac:dyDescent="0.35">
      <c r="A336" s="699"/>
      <c r="B336" s="699"/>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c r="AA336" s="64"/>
      <c r="AB336" s="64"/>
      <c r="AC336" s="64"/>
    </row>
    <row r="337" spans="1:29" x14ac:dyDescent="0.35">
      <c r="A337" s="699"/>
      <c r="B337" s="699"/>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c r="AA337" s="64"/>
      <c r="AB337" s="64"/>
      <c r="AC337" s="64"/>
    </row>
    <row r="338" spans="1:29" x14ac:dyDescent="0.35">
      <c r="A338" s="699"/>
      <c r="B338" s="699"/>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c r="AA338" s="64"/>
      <c r="AB338" s="64"/>
      <c r="AC338" s="64"/>
    </row>
    <row r="339" spans="1:29" x14ac:dyDescent="0.35">
      <c r="A339" s="699"/>
      <c r="B339" s="699"/>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c r="AA339" s="64"/>
      <c r="AB339" s="64"/>
      <c r="AC339" s="64"/>
    </row>
    <row r="340" spans="1:29" x14ac:dyDescent="0.35">
      <c r="A340" s="699"/>
      <c r="B340" s="699"/>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c r="AA340" s="64"/>
      <c r="AB340" s="64"/>
      <c r="AC340" s="64"/>
    </row>
    <row r="341" spans="1:29" x14ac:dyDescent="0.35">
      <c r="A341" s="699"/>
      <c r="B341" s="699"/>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c r="AA341" s="64"/>
      <c r="AB341" s="64"/>
      <c r="AC341" s="64"/>
    </row>
    <row r="342" spans="1:29" x14ac:dyDescent="0.35">
      <c r="A342" s="699"/>
      <c r="B342" s="699"/>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c r="AA342" s="64"/>
      <c r="AB342" s="64"/>
      <c r="AC342" s="64"/>
    </row>
    <row r="343" spans="1:29" x14ac:dyDescent="0.35">
      <c r="A343" s="699"/>
      <c r="B343" s="699"/>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c r="AA343" s="64"/>
      <c r="AB343" s="64"/>
      <c r="AC343" s="64"/>
    </row>
    <row r="344" spans="1:29" x14ac:dyDescent="0.35">
      <c r="A344" s="699"/>
      <c r="B344" s="699"/>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c r="AA344" s="64"/>
      <c r="AB344" s="64"/>
      <c r="AC344" s="64"/>
    </row>
    <row r="345" spans="1:29" x14ac:dyDescent="0.35">
      <c r="A345" s="699"/>
      <c r="B345" s="699"/>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c r="AA345" s="64"/>
      <c r="AB345" s="64"/>
      <c r="AC345" s="64"/>
    </row>
    <row r="346" spans="1:29" x14ac:dyDescent="0.35">
      <c r="A346" s="699"/>
      <c r="B346" s="699"/>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c r="AA346" s="64"/>
      <c r="AB346" s="64"/>
      <c r="AC346" s="64"/>
    </row>
    <row r="347" spans="1:29" x14ac:dyDescent="0.35">
      <c r="A347" s="699"/>
      <c r="B347" s="699"/>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c r="AA347" s="64"/>
      <c r="AB347" s="64"/>
      <c r="AC347" s="64"/>
    </row>
    <row r="348" spans="1:29" x14ac:dyDescent="0.35">
      <c r="A348" s="699"/>
      <c r="B348" s="699"/>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c r="AA348" s="64"/>
      <c r="AB348" s="64"/>
      <c r="AC348" s="64"/>
    </row>
    <row r="349" spans="1:29" x14ac:dyDescent="0.35">
      <c r="A349" s="699"/>
      <c r="B349" s="699"/>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c r="AA349" s="64"/>
      <c r="AB349" s="64"/>
      <c r="AC349" s="64"/>
    </row>
    <row r="350" spans="1:29" x14ac:dyDescent="0.35">
      <c r="A350" s="699"/>
      <c r="B350" s="699"/>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c r="AA350" s="64"/>
      <c r="AB350" s="64"/>
      <c r="AC350" s="64"/>
    </row>
    <row r="351" spans="1:29" x14ac:dyDescent="0.35">
      <c r="A351" s="699"/>
      <c r="B351" s="699"/>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c r="AA351" s="64"/>
      <c r="AB351" s="64"/>
      <c r="AC351" s="64"/>
    </row>
    <row r="352" spans="1:29" x14ac:dyDescent="0.35">
      <c r="A352" s="699"/>
      <c r="B352" s="699"/>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4"/>
      <c r="AC352" s="64"/>
    </row>
    <row r="353" spans="1:29" x14ac:dyDescent="0.35">
      <c r="A353" s="699"/>
      <c r="B353" s="699"/>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c r="AA353" s="64"/>
      <c r="AB353" s="64"/>
      <c r="AC353" s="64"/>
    </row>
    <row r="354" spans="1:29" x14ac:dyDescent="0.35">
      <c r="A354" s="699"/>
      <c r="B354" s="699"/>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c r="AA354" s="64"/>
      <c r="AB354" s="64"/>
      <c r="AC354" s="64"/>
    </row>
    <row r="355" spans="1:29" x14ac:dyDescent="0.35">
      <c r="A355" s="699"/>
      <c r="B355" s="699"/>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c r="AA355" s="64"/>
      <c r="AB355" s="64"/>
      <c r="AC355" s="64"/>
    </row>
    <row r="356" spans="1:29" x14ac:dyDescent="0.35">
      <c r="A356" s="699"/>
      <c r="B356" s="699"/>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c r="AA356" s="64"/>
      <c r="AB356" s="64"/>
      <c r="AC356" s="64"/>
    </row>
    <row r="357" spans="1:29" x14ac:dyDescent="0.35">
      <c r="A357" s="699"/>
      <c r="B357" s="699"/>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c r="AA357" s="64"/>
      <c r="AB357" s="64"/>
      <c r="AC357" s="64"/>
    </row>
    <row r="358" spans="1:29" x14ac:dyDescent="0.35">
      <c r="A358" s="699"/>
      <c r="B358" s="699"/>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c r="AA358" s="64"/>
      <c r="AB358" s="64"/>
      <c r="AC358" s="64"/>
    </row>
    <row r="359" spans="1:29" x14ac:dyDescent="0.35">
      <c r="A359" s="699"/>
      <c r="B359" s="699"/>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c r="AA359" s="64"/>
      <c r="AB359" s="64"/>
      <c r="AC359" s="64"/>
    </row>
    <row r="360" spans="1:29" x14ac:dyDescent="0.35">
      <c r="A360" s="699"/>
      <c r="B360" s="699"/>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c r="AA360" s="64"/>
      <c r="AB360" s="64"/>
      <c r="AC360" s="64"/>
    </row>
    <row r="361" spans="1:29" x14ac:dyDescent="0.35">
      <c r="A361" s="699"/>
      <c r="B361" s="699"/>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c r="AA361" s="64"/>
      <c r="AB361" s="64"/>
      <c r="AC361" s="64"/>
    </row>
    <row r="362" spans="1:29" x14ac:dyDescent="0.35">
      <c r="A362" s="699"/>
      <c r="B362" s="699"/>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c r="AA362" s="64"/>
      <c r="AB362" s="64"/>
      <c r="AC362" s="64"/>
    </row>
    <row r="363" spans="1:29" x14ac:dyDescent="0.35">
      <c r="A363" s="699"/>
      <c r="B363" s="699"/>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c r="AA363" s="64"/>
      <c r="AB363" s="64"/>
      <c r="AC363" s="64"/>
    </row>
    <row r="364" spans="1:29" x14ac:dyDescent="0.35">
      <c r="A364" s="699"/>
      <c r="B364" s="699"/>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c r="AA364" s="64"/>
      <c r="AB364" s="64"/>
      <c r="AC364" s="64"/>
    </row>
    <row r="365" spans="1:29" x14ac:dyDescent="0.35">
      <c r="A365" s="699"/>
      <c r="B365" s="699"/>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c r="AA365" s="64"/>
      <c r="AB365" s="64"/>
      <c r="AC365" s="64"/>
    </row>
    <row r="366" spans="1:29" x14ac:dyDescent="0.35">
      <c r="A366" s="699"/>
      <c r="B366" s="699"/>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c r="AA366" s="64"/>
      <c r="AB366" s="64"/>
      <c r="AC366" s="64"/>
    </row>
    <row r="367" spans="1:29" x14ac:dyDescent="0.35">
      <c r="A367" s="699"/>
      <c r="B367" s="699"/>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c r="AA367" s="64"/>
      <c r="AB367" s="64"/>
      <c r="AC367" s="64"/>
    </row>
    <row r="368" spans="1:29" x14ac:dyDescent="0.35">
      <c r="A368" s="699"/>
      <c r="B368" s="699"/>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c r="AA368" s="64"/>
      <c r="AB368" s="64"/>
      <c r="AC368" s="64"/>
    </row>
    <row r="369" spans="1:29" x14ac:dyDescent="0.35">
      <c r="A369" s="699"/>
      <c r="B369" s="699"/>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c r="AA369" s="64"/>
      <c r="AB369" s="64"/>
      <c r="AC369" s="64"/>
    </row>
    <row r="370" spans="1:29" x14ac:dyDescent="0.35">
      <c r="A370" s="699"/>
      <c r="B370" s="699"/>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c r="AA370" s="64"/>
      <c r="AB370" s="64"/>
      <c r="AC370" s="64"/>
    </row>
    <row r="371" spans="1:29" x14ac:dyDescent="0.35">
      <c r="A371" s="699"/>
      <c r="B371" s="699"/>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c r="AA371" s="64"/>
      <c r="AB371" s="64"/>
      <c r="AC371" s="64"/>
    </row>
    <row r="372" spans="1:29" x14ac:dyDescent="0.35">
      <c r="A372" s="699"/>
      <c r="B372" s="699"/>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c r="AA372" s="64"/>
      <c r="AB372" s="64"/>
      <c r="AC372" s="64"/>
    </row>
    <row r="373" spans="1:29" x14ac:dyDescent="0.35">
      <c r="A373" s="699"/>
      <c r="B373" s="699"/>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c r="AA373" s="64"/>
      <c r="AB373" s="64"/>
      <c r="AC373" s="64"/>
    </row>
    <row r="374" spans="1:29" x14ac:dyDescent="0.35">
      <c r="A374" s="699"/>
      <c r="B374" s="699"/>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c r="AA374" s="64"/>
      <c r="AB374" s="64"/>
      <c r="AC374" s="64"/>
    </row>
    <row r="375" spans="1:29" x14ac:dyDescent="0.35">
      <c r="A375" s="699"/>
      <c r="B375" s="699"/>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c r="AA375" s="64"/>
      <c r="AB375" s="64"/>
      <c r="AC375" s="64"/>
    </row>
    <row r="376" spans="1:29" x14ac:dyDescent="0.35">
      <c r="A376" s="699"/>
      <c r="B376" s="699"/>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c r="AA376" s="64"/>
      <c r="AB376" s="64"/>
      <c r="AC376" s="64"/>
    </row>
    <row r="377" spans="1:29" x14ac:dyDescent="0.35">
      <c r="A377" s="699"/>
      <c r="B377" s="699"/>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c r="AA377" s="64"/>
      <c r="AB377" s="64"/>
      <c r="AC377" s="64"/>
    </row>
    <row r="378" spans="1:29" x14ac:dyDescent="0.35">
      <c r="A378" s="699"/>
      <c r="B378" s="699"/>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c r="AA378" s="64"/>
      <c r="AB378" s="64"/>
      <c r="AC378" s="64"/>
    </row>
    <row r="379" spans="1:29" x14ac:dyDescent="0.35">
      <c r="A379" s="699"/>
      <c r="B379" s="699"/>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c r="AA379" s="64"/>
      <c r="AB379" s="64"/>
      <c r="AC379" s="64"/>
    </row>
    <row r="380" spans="1:29" x14ac:dyDescent="0.35">
      <c r="A380" s="699"/>
      <c r="B380" s="699"/>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c r="AA380" s="64"/>
      <c r="AB380" s="64"/>
      <c r="AC380" s="64"/>
    </row>
    <row r="381" spans="1:29" x14ac:dyDescent="0.35">
      <c r="A381" s="699"/>
      <c r="B381" s="699"/>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c r="AA381" s="64"/>
      <c r="AB381" s="64"/>
      <c r="AC381" s="64"/>
    </row>
    <row r="382" spans="1:29" x14ac:dyDescent="0.35">
      <c r="A382" s="699"/>
      <c r="B382" s="699"/>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c r="AA382" s="64"/>
      <c r="AB382" s="64"/>
      <c r="AC382" s="64"/>
    </row>
    <row r="383" spans="1:29" x14ac:dyDescent="0.35">
      <c r="A383" s="699"/>
      <c r="B383" s="699"/>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c r="AA383" s="64"/>
      <c r="AB383" s="64"/>
      <c r="AC383" s="64"/>
    </row>
    <row r="384" spans="1:29" x14ac:dyDescent="0.35">
      <c r="A384" s="699"/>
      <c r="B384" s="699"/>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c r="AA384" s="64"/>
      <c r="AB384" s="64"/>
      <c r="AC384" s="64"/>
    </row>
    <row r="385" spans="1:29" x14ac:dyDescent="0.35">
      <c r="A385" s="699"/>
      <c r="B385" s="699"/>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c r="AA385" s="64"/>
      <c r="AB385" s="64"/>
      <c r="AC385" s="64"/>
    </row>
    <row r="386" spans="1:29" x14ac:dyDescent="0.35">
      <c r="A386" s="699"/>
      <c r="B386" s="699"/>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c r="AA386" s="64"/>
      <c r="AB386" s="64"/>
      <c r="AC386" s="64"/>
    </row>
    <row r="387" spans="1:29" x14ac:dyDescent="0.35">
      <c r="A387" s="699"/>
      <c r="B387" s="699"/>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c r="AA387" s="64"/>
      <c r="AB387" s="64"/>
      <c r="AC387" s="64"/>
    </row>
    <row r="388" spans="1:29" x14ac:dyDescent="0.35">
      <c r="A388" s="699"/>
      <c r="B388" s="699"/>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c r="AA388" s="64"/>
      <c r="AB388" s="64"/>
      <c r="AC388" s="64"/>
    </row>
    <row r="389" spans="1:29" x14ac:dyDescent="0.35">
      <c r="A389" s="699"/>
      <c r="B389" s="699"/>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c r="AA389" s="64"/>
      <c r="AB389" s="64"/>
      <c r="AC389" s="64"/>
    </row>
    <row r="390" spans="1:29" x14ac:dyDescent="0.35">
      <c r="A390" s="699"/>
      <c r="B390" s="699"/>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c r="AA390" s="64"/>
      <c r="AB390" s="64"/>
      <c r="AC390" s="64"/>
    </row>
    <row r="391" spans="1:29" x14ac:dyDescent="0.35">
      <c r="A391" s="699"/>
      <c r="B391" s="699"/>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c r="AA391" s="64"/>
      <c r="AB391" s="64"/>
      <c r="AC391" s="64"/>
    </row>
    <row r="392" spans="1:29" x14ac:dyDescent="0.35">
      <c r="A392" s="699"/>
      <c r="B392" s="699"/>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c r="AA392" s="64"/>
      <c r="AB392" s="64"/>
      <c r="AC392" s="64"/>
    </row>
    <row r="393" spans="1:29" x14ac:dyDescent="0.35">
      <c r="A393" s="699"/>
      <c r="B393" s="699"/>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c r="AA393" s="64"/>
      <c r="AB393" s="64"/>
      <c r="AC393" s="64"/>
    </row>
    <row r="394" spans="1:29" x14ac:dyDescent="0.35">
      <c r="A394" s="699"/>
      <c r="B394" s="699"/>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c r="AA394" s="64"/>
      <c r="AB394" s="64"/>
      <c r="AC394" s="64"/>
    </row>
    <row r="395" spans="1:29" x14ac:dyDescent="0.35">
      <c r="A395" s="699"/>
      <c r="B395" s="699"/>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c r="AA395" s="64"/>
      <c r="AB395" s="64"/>
      <c r="AC395" s="64"/>
    </row>
    <row r="396" spans="1:29" x14ac:dyDescent="0.35">
      <c r="A396" s="699"/>
      <c r="B396" s="699"/>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c r="AA396" s="64"/>
      <c r="AB396" s="64"/>
      <c r="AC396" s="64"/>
    </row>
    <row r="397" spans="1:29" x14ac:dyDescent="0.35">
      <c r="A397" s="699"/>
      <c r="B397" s="699"/>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c r="AA397" s="64"/>
      <c r="AB397" s="64"/>
      <c r="AC397" s="64"/>
    </row>
    <row r="398" spans="1:29" x14ac:dyDescent="0.35">
      <c r="A398" s="699"/>
      <c r="B398" s="699"/>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c r="AA398" s="64"/>
      <c r="AB398" s="64"/>
      <c r="AC398" s="64"/>
    </row>
    <row r="399" spans="1:29" x14ac:dyDescent="0.35">
      <c r="A399" s="699"/>
      <c r="B399" s="699"/>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c r="AA399" s="64"/>
      <c r="AB399" s="64"/>
      <c r="AC399" s="64"/>
    </row>
    <row r="400" spans="1:29" x14ac:dyDescent="0.35">
      <c r="A400" s="699"/>
      <c r="B400" s="699"/>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c r="AA400" s="64"/>
      <c r="AB400" s="64"/>
      <c r="AC400" s="64"/>
    </row>
    <row r="401" spans="1:29" x14ac:dyDescent="0.35">
      <c r="A401" s="699"/>
      <c r="B401" s="699"/>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c r="AA401" s="64"/>
      <c r="AB401" s="64"/>
      <c r="AC401" s="64"/>
    </row>
    <row r="402" spans="1:29" x14ac:dyDescent="0.35">
      <c r="A402" s="699"/>
      <c r="B402" s="699"/>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c r="AA402" s="64"/>
      <c r="AB402" s="64"/>
      <c r="AC402" s="64"/>
    </row>
    <row r="403" spans="1:29" x14ac:dyDescent="0.35">
      <c r="A403" s="699"/>
      <c r="B403" s="699"/>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c r="AA403" s="64"/>
      <c r="AB403" s="64"/>
      <c r="AC403" s="64"/>
    </row>
    <row r="404" spans="1:29" x14ac:dyDescent="0.35">
      <c r="A404" s="699"/>
      <c r="B404" s="699"/>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c r="AA404" s="64"/>
      <c r="AB404" s="64"/>
      <c r="AC404" s="64"/>
    </row>
    <row r="405" spans="1:29" x14ac:dyDescent="0.35">
      <c r="A405" s="699"/>
      <c r="B405" s="699"/>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c r="AA405" s="64"/>
      <c r="AB405" s="64"/>
      <c r="AC405" s="64"/>
    </row>
    <row r="406" spans="1:29" x14ac:dyDescent="0.35">
      <c r="A406" s="699"/>
      <c r="B406" s="699"/>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c r="AA406" s="64"/>
      <c r="AB406" s="64"/>
      <c r="AC406" s="64"/>
    </row>
    <row r="407" spans="1:29" x14ac:dyDescent="0.35">
      <c r="A407" s="699"/>
      <c r="B407" s="699"/>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c r="AA407" s="64"/>
      <c r="AB407" s="64"/>
      <c r="AC407" s="64"/>
    </row>
    <row r="408" spans="1:29" x14ac:dyDescent="0.35">
      <c r="A408" s="699"/>
      <c r="B408" s="699"/>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c r="AA408" s="64"/>
      <c r="AB408" s="64"/>
      <c r="AC408" s="64"/>
    </row>
    <row r="409" spans="1:29" x14ac:dyDescent="0.35">
      <c r="A409" s="699"/>
      <c r="B409" s="699"/>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c r="AA409" s="64"/>
      <c r="AB409" s="64"/>
      <c r="AC409" s="64"/>
    </row>
    <row r="410" spans="1:29" x14ac:dyDescent="0.35">
      <c r="A410" s="699"/>
      <c r="B410" s="699"/>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c r="AA410" s="64"/>
      <c r="AB410" s="64"/>
      <c r="AC410" s="64"/>
    </row>
    <row r="411" spans="1:29" x14ac:dyDescent="0.35">
      <c r="A411" s="699"/>
      <c r="B411" s="699"/>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c r="AA411" s="64"/>
      <c r="AB411" s="64"/>
      <c r="AC411" s="64"/>
    </row>
    <row r="412" spans="1:29" x14ac:dyDescent="0.35">
      <c r="A412" s="699"/>
      <c r="B412" s="699"/>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c r="AA412" s="64"/>
      <c r="AB412" s="64"/>
      <c r="AC412" s="64"/>
    </row>
    <row r="413" spans="1:29" x14ac:dyDescent="0.35">
      <c r="A413" s="699"/>
      <c r="B413" s="699"/>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c r="AA413" s="64"/>
      <c r="AB413" s="64"/>
      <c r="AC413" s="64"/>
    </row>
    <row r="414" spans="1:29" x14ac:dyDescent="0.35">
      <c r="A414" s="699"/>
      <c r="B414" s="699"/>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c r="AA414" s="64"/>
      <c r="AB414" s="64"/>
      <c r="AC414" s="64"/>
    </row>
    <row r="415" spans="1:29" x14ac:dyDescent="0.35">
      <c r="A415" s="699"/>
      <c r="B415" s="699"/>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c r="AA415" s="64"/>
      <c r="AB415" s="64"/>
      <c r="AC415" s="64"/>
    </row>
    <row r="416" spans="1:29" x14ac:dyDescent="0.35">
      <c r="A416" s="699"/>
      <c r="B416" s="699"/>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c r="AA416" s="64"/>
      <c r="AB416" s="64"/>
      <c r="AC416" s="64"/>
    </row>
    <row r="417" spans="1:29" x14ac:dyDescent="0.35">
      <c r="A417" s="699"/>
      <c r="B417" s="699"/>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c r="AA417" s="64"/>
      <c r="AB417" s="64"/>
      <c r="AC417" s="64"/>
    </row>
    <row r="418" spans="1:29" x14ac:dyDescent="0.35">
      <c r="A418" s="699"/>
      <c r="B418" s="699"/>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c r="AA418" s="64"/>
      <c r="AB418" s="64"/>
      <c r="AC418" s="64"/>
    </row>
    <row r="419" spans="1:29" x14ac:dyDescent="0.35">
      <c r="A419" s="699"/>
      <c r="B419" s="699"/>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c r="AA419" s="64"/>
      <c r="AB419" s="64"/>
      <c r="AC419" s="64"/>
    </row>
    <row r="420" spans="1:29" x14ac:dyDescent="0.35">
      <c r="A420" s="699"/>
      <c r="B420" s="699"/>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c r="AA420" s="64"/>
      <c r="AB420" s="64"/>
      <c r="AC420" s="64"/>
    </row>
    <row r="421" spans="1:29" x14ac:dyDescent="0.35">
      <c r="A421" s="699"/>
      <c r="B421" s="699"/>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c r="AA421" s="64"/>
      <c r="AB421" s="64"/>
      <c r="AC421" s="64"/>
    </row>
    <row r="422" spans="1:29" x14ac:dyDescent="0.35">
      <c r="A422" s="699"/>
      <c r="B422" s="699"/>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c r="AA422" s="64"/>
      <c r="AB422" s="64"/>
      <c r="AC422" s="64"/>
    </row>
    <row r="423" spans="1:29" x14ac:dyDescent="0.35">
      <c r="A423" s="699"/>
      <c r="B423" s="699"/>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c r="AA423" s="64"/>
      <c r="AB423" s="64"/>
      <c r="AC423" s="64"/>
    </row>
    <row r="424" spans="1:29" x14ac:dyDescent="0.35">
      <c r="A424" s="699"/>
      <c r="B424" s="699"/>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c r="AA424" s="64"/>
      <c r="AB424" s="64"/>
      <c r="AC424" s="64"/>
    </row>
    <row r="425" spans="1:29" x14ac:dyDescent="0.35">
      <c r="A425" s="699"/>
      <c r="B425" s="699"/>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c r="AA425" s="64"/>
      <c r="AB425" s="64"/>
      <c r="AC425" s="64"/>
    </row>
    <row r="426" spans="1:29" x14ac:dyDescent="0.35">
      <c r="A426" s="699"/>
      <c r="B426" s="699"/>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c r="AA426" s="64"/>
      <c r="AB426" s="64"/>
      <c r="AC426" s="64"/>
    </row>
    <row r="427" spans="1:29" x14ac:dyDescent="0.35">
      <c r="A427" s="699"/>
      <c r="B427" s="699"/>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c r="AA427" s="64"/>
      <c r="AB427" s="64"/>
      <c r="AC427" s="64"/>
    </row>
    <row r="428" spans="1:29" x14ac:dyDescent="0.35">
      <c r="A428" s="699"/>
      <c r="B428" s="699"/>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c r="AA428" s="64"/>
      <c r="AB428" s="64"/>
      <c r="AC428" s="64"/>
    </row>
    <row r="429" spans="1:29" x14ac:dyDescent="0.35">
      <c r="A429" s="699"/>
      <c r="B429" s="699"/>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c r="AA429" s="64"/>
      <c r="AB429" s="64"/>
      <c r="AC429" s="64"/>
    </row>
    <row r="430" spans="1:29" x14ac:dyDescent="0.35">
      <c r="A430" s="699"/>
      <c r="B430" s="699"/>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c r="AA430" s="64"/>
      <c r="AB430" s="64"/>
      <c r="AC430" s="64"/>
    </row>
    <row r="431" spans="1:29" x14ac:dyDescent="0.35">
      <c r="A431" s="699"/>
      <c r="B431" s="699"/>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c r="AA431" s="64"/>
      <c r="AB431" s="64"/>
      <c r="AC431" s="64"/>
    </row>
    <row r="432" spans="1:29" x14ac:dyDescent="0.35">
      <c r="A432" s="699"/>
      <c r="B432" s="699"/>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c r="AA432" s="64"/>
      <c r="AB432" s="64"/>
      <c r="AC432" s="64"/>
    </row>
    <row r="433" spans="1:29" x14ac:dyDescent="0.35">
      <c r="A433" s="699"/>
      <c r="B433" s="699"/>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c r="AA433" s="64"/>
      <c r="AB433" s="64"/>
      <c r="AC433" s="64"/>
    </row>
    <row r="434" spans="1:29" x14ac:dyDescent="0.35">
      <c r="A434" s="699"/>
      <c r="B434" s="699"/>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c r="AA434" s="64"/>
      <c r="AB434" s="64"/>
      <c r="AC434" s="64"/>
    </row>
    <row r="435" spans="1:29" x14ac:dyDescent="0.35">
      <c r="A435" s="699"/>
      <c r="B435" s="699"/>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c r="AA435" s="64"/>
      <c r="AB435" s="64"/>
      <c r="AC435" s="64"/>
    </row>
    <row r="436" spans="1:29" x14ac:dyDescent="0.35">
      <c r="A436" s="699"/>
      <c r="B436" s="699"/>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c r="AA436" s="64"/>
      <c r="AB436" s="64"/>
      <c r="AC436" s="64"/>
    </row>
    <row r="437" spans="1:29" x14ac:dyDescent="0.35">
      <c r="A437" s="699"/>
      <c r="B437" s="699"/>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c r="AA437" s="64"/>
      <c r="AB437" s="64"/>
      <c r="AC437" s="64"/>
    </row>
    <row r="438" spans="1:29" x14ac:dyDescent="0.35">
      <c r="A438" s="699"/>
      <c r="B438" s="699"/>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c r="AA438" s="64"/>
      <c r="AB438" s="64"/>
      <c r="AC438" s="64"/>
    </row>
    <row r="439" spans="1:29" x14ac:dyDescent="0.35">
      <c r="A439" s="699"/>
      <c r="B439" s="699"/>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c r="AA439" s="64"/>
      <c r="AB439" s="64"/>
      <c r="AC439" s="64"/>
    </row>
    <row r="440" spans="1:29" x14ac:dyDescent="0.35">
      <c r="A440" s="699"/>
      <c r="B440" s="699"/>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c r="AA440" s="64"/>
      <c r="AB440" s="64"/>
      <c r="AC440" s="64"/>
    </row>
    <row r="441" spans="1:29" x14ac:dyDescent="0.35">
      <c r="A441" s="699"/>
      <c r="B441" s="699"/>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c r="AA441" s="64"/>
      <c r="AB441" s="64"/>
      <c r="AC441" s="64"/>
    </row>
    <row r="442" spans="1:29" x14ac:dyDescent="0.35">
      <c r="A442" s="699"/>
      <c r="B442" s="699"/>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c r="AA442" s="64"/>
      <c r="AB442" s="64"/>
      <c r="AC442" s="64"/>
    </row>
    <row r="443" spans="1:29" x14ac:dyDescent="0.35">
      <c r="A443" s="699"/>
      <c r="B443" s="699"/>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c r="AA443" s="64"/>
      <c r="AB443" s="64"/>
      <c r="AC443" s="64"/>
    </row>
    <row r="444" spans="1:29" x14ac:dyDescent="0.35">
      <c r="A444" s="699"/>
      <c r="B444" s="699"/>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c r="AA444" s="64"/>
      <c r="AB444" s="64"/>
      <c r="AC444" s="64"/>
    </row>
    <row r="445" spans="1:29" x14ac:dyDescent="0.35">
      <c r="A445" s="699"/>
      <c r="B445" s="699"/>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c r="AA445" s="64"/>
      <c r="AB445" s="64"/>
      <c r="AC445" s="64"/>
    </row>
    <row r="446" spans="1:29" x14ac:dyDescent="0.35">
      <c r="A446" s="699"/>
      <c r="B446" s="699"/>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c r="AA446" s="64"/>
      <c r="AB446" s="64"/>
      <c r="AC446" s="64"/>
    </row>
    <row r="447" spans="1:29" x14ac:dyDescent="0.35">
      <c r="A447" s="699"/>
      <c r="B447" s="699"/>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c r="AA447" s="64"/>
      <c r="AB447" s="64"/>
      <c r="AC447" s="64"/>
    </row>
    <row r="448" spans="1:29" x14ac:dyDescent="0.35">
      <c r="A448" s="699"/>
      <c r="B448" s="699"/>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c r="AA448" s="64"/>
      <c r="AB448" s="64"/>
      <c r="AC448" s="64"/>
    </row>
    <row r="449" spans="1:29" x14ac:dyDescent="0.35">
      <c r="A449" s="699"/>
      <c r="B449" s="699"/>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c r="AA449" s="64"/>
      <c r="AB449" s="64"/>
      <c r="AC449" s="64"/>
    </row>
    <row r="450" spans="1:29" x14ac:dyDescent="0.35">
      <c r="A450" s="699"/>
      <c r="B450" s="699"/>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c r="AA450" s="64"/>
      <c r="AB450" s="64"/>
      <c r="AC450" s="64"/>
    </row>
    <row r="451" spans="1:29" x14ac:dyDescent="0.35">
      <c r="A451" s="699"/>
      <c r="B451" s="699"/>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c r="AA451" s="64"/>
      <c r="AB451" s="64"/>
      <c r="AC451" s="64"/>
    </row>
    <row r="452" spans="1:29" x14ac:dyDescent="0.35">
      <c r="A452" s="699"/>
      <c r="B452" s="699"/>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c r="AA452" s="64"/>
      <c r="AB452" s="64"/>
      <c r="AC452" s="64"/>
    </row>
    <row r="453" spans="1:29" x14ac:dyDescent="0.35">
      <c r="A453" s="699"/>
      <c r="B453" s="699"/>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c r="AA453" s="64"/>
      <c r="AB453" s="64"/>
      <c r="AC453" s="64"/>
    </row>
    <row r="454" spans="1:29" x14ac:dyDescent="0.35">
      <c r="A454" s="699"/>
      <c r="B454" s="699"/>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c r="AA454" s="64"/>
      <c r="AB454" s="64"/>
      <c r="AC454" s="64"/>
    </row>
    <row r="455" spans="1:29" x14ac:dyDescent="0.35">
      <c r="A455" s="699"/>
      <c r="B455" s="699"/>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c r="AA455" s="64"/>
      <c r="AB455" s="64"/>
      <c r="AC455" s="64"/>
    </row>
    <row r="456" spans="1:29" x14ac:dyDescent="0.35">
      <c r="A456" s="699"/>
      <c r="B456" s="699"/>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c r="AA456" s="64"/>
      <c r="AB456" s="64"/>
      <c r="AC456" s="64"/>
    </row>
    <row r="457" spans="1:29" x14ac:dyDescent="0.35">
      <c r="A457" s="699"/>
      <c r="B457" s="699"/>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c r="AA457" s="64"/>
      <c r="AB457" s="64"/>
      <c r="AC457" s="64"/>
    </row>
    <row r="458" spans="1:29" x14ac:dyDescent="0.35">
      <c r="A458" s="699"/>
      <c r="B458" s="699"/>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c r="AA458" s="64"/>
      <c r="AB458" s="64"/>
      <c r="AC458" s="64"/>
    </row>
    <row r="459" spans="1:29" x14ac:dyDescent="0.35">
      <c r="A459" s="699"/>
      <c r="B459" s="699"/>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c r="AA459" s="64"/>
      <c r="AB459" s="64"/>
      <c r="AC459" s="64"/>
    </row>
    <row r="460" spans="1:29" x14ac:dyDescent="0.35">
      <c r="A460" s="699"/>
      <c r="B460" s="699"/>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c r="AA460" s="64"/>
      <c r="AB460" s="64"/>
      <c r="AC460" s="64"/>
    </row>
    <row r="461" spans="1:29" x14ac:dyDescent="0.35">
      <c r="A461" s="699"/>
      <c r="B461" s="699"/>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c r="AA461" s="64"/>
      <c r="AB461" s="64"/>
      <c r="AC461" s="64"/>
    </row>
    <row r="462" spans="1:29" x14ac:dyDescent="0.35">
      <c r="A462" s="699"/>
      <c r="B462" s="699"/>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c r="AA462" s="64"/>
      <c r="AB462" s="64"/>
      <c r="AC462" s="64"/>
    </row>
    <row r="463" spans="1:29" x14ac:dyDescent="0.35">
      <c r="A463" s="699"/>
      <c r="B463" s="699"/>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c r="AA463" s="64"/>
      <c r="AB463" s="64"/>
      <c r="AC463" s="64"/>
    </row>
    <row r="464" spans="1:29" x14ac:dyDescent="0.35">
      <c r="A464" s="699"/>
      <c r="B464" s="699"/>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c r="AA464" s="64"/>
      <c r="AB464" s="64"/>
      <c r="AC464" s="64"/>
    </row>
    <row r="465" spans="1:29" x14ac:dyDescent="0.35">
      <c r="A465" s="699"/>
      <c r="B465" s="699"/>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c r="AA465" s="64"/>
      <c r="AB465" s="64"/>
      <c r="AC465" s="64"/>
    </row>
    <row r="466" spans="1:29" x14ac:dyDescent="0.35">
      <c r="A466" s="699"/>
      <c r="B466" s="699"/>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c r="AA466" s="64"/>
      <c r="AB466" s="64"/>
      <c r="AC466" s="64"/>
    </row>
    <row r="467" spans="1:29" x14ac:dyDescent="0.35">
      <c r="A467" s="699"/>
      <c r="B467" s="699"/>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c r="AA467" s="64"/>
      <c r="AB467" s="64"/>
      <c r="AC467" s="64"/>
    </row>
    <row r="468" spans="1:29" x14ac:dyDescent="0.35">
      <c r="A468" s="699"/>
      <c r="B468" s="699"/>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c r="AA468" s="64"/>
      <c r="AB468" s="64"/>
      <c r="AC468" s="64"/>
    </row>
    <row r="469" spans="1:29" x14ac:dyDescent="0.35">
      <c r="A469" s="699"/>
      <c r="B469" s="699"/>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c r="AA469" s="64"/>
      <c r="AB469" s="64"/>
      <c r="AC469" s="64"/>
    </row>
    <row r="470" spans="1:29" x14ac:dyDescent="0.35">
      <c r="A470" s="699"/>
      <c r="B470" s="699"/>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c r="AA470" s="64"/>
      <c r="AB470" s="64"/>
      <c r="AC470" s="64"/>
    </row>
    <row r="471" spans="1:29" x14ac:dyDescent="0.35">
      <c r="A471" s="699"/>
      <c r="B471" s="699"/>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c r="AA471" s="64"/>
      <c r="AB471" s="64"/>
      <c r="AC471" s="64"/>
    </row>
    <row r="472" spans="1:29" x14ac:dyDescent="0.35">
      <c r="A472" s="699"/>
      <c r="B472" s="699"/>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c r="AA472" s="64"/>
      <c r="AB472" s="64"/>
      <c r="AC472" s="64"/>
    </row>
    <row r="473" spans="1:29" x14ac:dyDescent="0.35">
      <c r="A473" s="699"/>
      <c r="B473" s="699"/>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c r="AA473" s="64"/>
      <c r="AB473" s="64"/>
      <c r="AC473" s="64"/>
    </row>
    <row r="474" spans="1:29" x14ac:dyDescent="0.35">
      <c r="A474" s="699"/>
      <c r="B474" s="699"/>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c r="AA474" s="64"/>
      <c r="AB474" s="64"/>
      <c r="AC474" s="64"/>
    </row>
    <row r="475" spans="1:29" x14ac:dyDescent="0.35">
      <c r="A475" s="699"/>
      <c r="B475" s="699"/>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c r="AA475" s="64"/>
      <c r="AB475" s="64"/>
      <c r="AC475" s="64"/>
    </row>
    <row r="476" spans="1:29" x14ac:dyDescent="0.35">
      <c r="A476" s="699"/>
      <c r="B476" s="699"/>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c r="AA476" s="64"/>
      <c r="AB476" s="64"/>
      <c r="AC476" s="64"/>
    </row>
    <row r="477" spans="1:29" x14ac:dyDescent="0.35">
      <c r="A477" s="699"/>
      <c r="B477" s="699"/>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c r="AA477" s="64"/>
      <c r="AB477" s="64"/>
      <c r="AC477" s="64"/>
    </row>
    <row r="478" spans="1:29" x14ac:dyDescent="0.35">
      <c r="A478" s="699"/>
      <c r="B478" s="699"/>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c r="AA478" s="64"/>
      <c r="AB478" s="64"/>
      <c r="AC478" s="64"/>
    </row>
    <row r="479" spans="1:29" x14ac:dyDescent="0.35">
      <c r="A479" s="699"/>
      <c r="B479" s="699"/>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c r="AA479" s="64"/>
      <c r="AB479" s="64"/>
      <c r="AC479" s="64"/>
    </row>
    <row r="480" spans="1:29" x14ac:dyDescent="0.35">
      <c r="A480" s="699"/>
      <c r="B480" s="699"/>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c r="AA480" s="64"/>
      <c r="AB480" s="64"/>
      <c r="AC480" s="64"/>
    </row>
    <row r="481" spans="1:29" x14ac:dyDescent="0.35">
      <c r="A481" s="699"/>
      <c r="B481" s="699"/>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c r="AA481" s="64"/>
      <c r="AB481" s="64"/>
      <c r="AC481" s="64"/>
    </row>
    <row r="482" spans="1:29" x14ac:dyDescent="0.35">
      <c r="A482" s="699"/>
      <c r="B482" s="699"/>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c r="AA482" s="64"/>
      <c r="AB482" s="64"/>
      <c r="AC482" s="64"/>
    </row>
    <row r="483" spans="1:29" x14ac:dyDescent="0.35">
      <c r="A483" s="699"/>
      <c r="B483" s="699"/>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c r="AA483" s="64"/>
      <c r="AB483" s="64"/>
      <c r="AC483" s="64"/>
    </row>
    <row r="484" spans="1:29" x14ac:dyDescent="0.35">
      <c r="A484" s="699"/>
      <c r="B484" s="699"/>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c r="AA484" s="64"/>
      <c r="AB484" s="64"/>
      <c r="AC484" s="64"/>
    </row>
    <row r="485" spans="1:29" x14ac:dyDescent="0.35">
      <c r="A485" s="699"/>
      <c r="B485" s="699"/>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c r="AA485" s="64"/>
      <c r="AB485" s="64"/>
      <c r="AC485" s="64"/>
    </row>
    <row r="486" spans="1:29" x14ac:dyDescent="0.35">
      <c r="A486" s="699"/>
      <c r="B486" s="699"/>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c r="AA486" s="64"/>
      <c r="AB486" s="64"/>
      <c r="AC486" s="64"/>
    </row>
    <row r="487" spans="1:29" x14ac:dyDescent="0.35">
      <c r="A487" s="699"/>
      <c r="B487" s="699"/>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c r="AA487" s="64"/>
      <c r="AB487" s="64"/>
      <c r="AC487" s="64"/>
    </row>
    <row r="488" spans="1:29" x14ac:dyDescent="0.35">
      <c r="A488" s="699"/>
      <c r="B488" s="699"/>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c r="AA488" s="64"/>
      <c r="AB488" s="64"/>
      <c r="AC488" s="64"/>
    </row>
    <row r="489" spans="1:29" x14ac:dyDescent="0.35">
      <c r="A489" s="699"/>
      <c r="B489" s="699"/>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c r="AA489" s="64"/>
      <c r="AB489" s="64"/>
      <c r="AC489" s="64"/>
    </row>
    <row r="490" spans="1:29" x14ac:dyDescent="0.35">
      <c r="A490" s="699"/>
      <c r="B490" s="699"/>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c r="AA490" s="64"/>
      <c r="AB490" s="64"/>
      <c r="AC490" s="64"/>
    </row>
    <row r="491" spans="1:29" x14ac:dyDescent="0.35">
      <c r="A491" s="699"/>
      <c r="B491" s="699"/>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c r="AA491" s="64"/>
      <c r="AB491" s="64"/>
      <c r="AC491" s="64"/>
    </row>
    <row r="492" spans="1:29" x14ac:dyDescent="0.35">
      <c r="A492" s="699"/>
      <c r="B492" s="699"/>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c r="AA492" s="64"/>
      <c r="AB492" s="64"/>
      <c r="AC492" s="64"/>
    </row>
    <row r="493" spans="1:29" x14ac:dyDescent="0.35">
      <c r="A493" s="699"/>
      <c r="B493" s="699"/>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c r="AA493" s="64"/>
      <c r="AB493" s="64"/>
      <c r="AC493" s="64"/>
    </row>
    <row r="494" spans="1:29" x14ac:dyDescent="0.35">
      <c r="A494" s="699"/>
      <c r="B494" s="699"/>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c r="AA494" s="64"/>
      <c r="AB494" s="64"/>
      <c r="AC494" s="64"/>
    </row>
    <row r="495" spans="1:29" x14ac:dyDescent="0.35">
      <c r="A495" s="699"/>
      <c r="B495" s="699"/>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c r="AA495" s="64"/>
      <c r="AB495" s="64"/>
      <c r="AC495" s="64"/>
    </row>
    <row r="496" spans="1:29" x14ac:dyDescent="0.35">
      <c r="A496" s="699"/>
      <c r="B496" s="699"/>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c r="AA496" s="64"/>
      <c r="AB496" s="64"/>
      <c r="AC496" s="64"/>
    </row>
    <row r="497" spans="1:29" x14ac:dyDescent="0.35">
      <c r="A497" s="699"/>
      <c r="B497" s="699"/>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c r="AA497" s="64"/>
      <c r="AB497" s="64"/>
      <c r="AC497" s="64"/>
    </row>
    <row r="498" spans="1:29" x14ac:dyDescent="0.35">
      <c r="A498" s="699"/>
      <c r="B498" s="699"/>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c r="AA498" s="64"/>
      <c r="AB498" s="64"/>
      <c r="AC498" s="64"/>
    </row>
    <row r="499" spans="1:29" x14ac:dyDescent="0.35">
      <c r="A499" s="699"/>
      <c r="B499" s="699"/>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c r="AA499" s="64"/>
      <c r="AB499" s="64"/>
      <c r="AC499" s="64"/>
    </row>
    <row r="500" spans="1:29" x14ac:dyDescent="0.35">
      <c r="A500" s="699"/>
      <c r="B500" s="699"/>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c r="AA500" s="64"/>
      <c r="AB500" s="64"/>
      <c r="AC500" s="64"/>
    </row>
    <row r="501" spans="1:29" x14ac:dyDescent="0.35">
      <c r="A501" s="699"/>
      <c r="B501" s="699"/>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c r="AA501" s="64"/>
      <c r="AB501" s="64"/>
      <c r="AC501" s="64"/>
    </row>
    <row r="502" spans="1:29" x14ac:dyDescent="0.35">
      <c r="A502" s="699"/>
      <c r="B502" s="699"/>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c r="AA502" s="64"/>
      <c r="AB502" s="64"/>
      <c r="AC502" s="64"/>
    </row>
    <row r="503" spans="1:29" x14ac:dyDescent="0.35">
      <c r="A503" s="699"/>
      <c r="B503" s="699"/>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c r="AA503" s="64"/>
      <c r="AB503" s="64"/>
      <c r="AC503" s="64"/>
    </row>
    <row r="504" spans="1:29" x14ac:dyDescent="0.35">
      <c r="A504" s="699"/>
      <c r="B504" s="699"/>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c r="AA504" s="64"/>
      <c r="AB504" s="64"/>
      <c r="AC504" s="64"/>
    </row>
    <row r="505" spans="1:29" x14ac:dyDescent="0.35">
      <c r="A505" s="699"/>
      <c r="B505" s="699"/>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c r="AA505" s="64"/>
      <c r="AB505" s="64"/>
      <c r="AC505" s="64"/>
    </row>
    <row r="506" spans="1:29" x14ac:dyDescent="0.35">
      <c r="A506" s="699"/>
      <c r="B506" s="699"/>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c r="AA506" s="64"/>
      <c r="AB506" s="64"/>
      <c r="AC506" s="64"/>
    </row>
    <row r="507" spans="1:29" x14ac:dyDescent="0.35">
      <c r="A507" s="699"/>
      <c r="B507" s="699"/>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c r="AA507" s="64"/>
      <c r="AB507" s="64"/>
      <c r="AC507" s="64"/>
    </row>
    <row r="508" spans="1:29" x14ac:dyDescent="0.35">
      <c r="A508" s="699"/>
      <c r="B508" s="699"/>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c r="AA508" s="64"/>
      <c r="AB508" s="64"/>
      <c r="AC508" s="64"/>
    </row>
    <row r="509" spans="1:29" x14ac:dyDescent="0.35">
      <c r="A509" s="699"/>
      <c r="B509" s="699"/>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c r="AA509" s="64"/>
      <c r="AB509" s="64"/>
      <c r="AC509" s="64"/>
    </row>
    <row r="510" spans="1:29" x14ac:dyDescent="0.35">
      <c r="A510" s="699"/>
      <c r="B510" s="699"/>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c r="AA510" s="64"/>
      <c r="AB510" s="64"/>
      <c r="AC510" s="64"/>
    </row>
    <row r="511" spans="1:29" x14ac:dyDescent="0.35">
      <c r="A511" s="699"/>
      <c r="B511" s="699"/>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c r="AA511" s="64"/>
      <c r="AB511" s="64"/>
      <c r="AC511" s="64"/>
    </row>
    <row r="512" spans="1:29" x14ac:dyDescent="0.35">
      <c r="A512" s="699"/>
      <c r="B512" s="699"/>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c r="AA512" s="64"/>
      <c r="AB512" s="64"/>
      <c r="AC512" s="64"/>
    </row>
    <row r="513" spans="1:29" x14ac:dyDescent="0.35">
      <c r="A513" s="699"/>
      <c r="B513" s="699"/>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c r="AA513" s="64"/>
      <c r="AB513" s="64"/>
      <c r="AC513" s="64"/>
    </row>
    <row r="514" spans="1:29" x14ac:dyDescent="0.35">
      <c r="A514" s="699"/>
      <c r="B514" s="699"/>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c r="AA514" s="64"/>
      <c r="AB514" s="64"/>
      <c r="AC514" s="64"/>
    </row>
    <row r="515" spans="1:29" x14ac:dyDescent="0.35">
      <c r="A515" s="699"/>
      <c r="B515" s="699"/>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c r="AA515" s="64"/>
      <c r="AB515" s="64"/>
      <c r="AC515" s="64"/>
    </row>
    <row r="516" spans="1:29" x14ac:dyDescent="0.35">
      <c r="A516" s="699"/>
      <c r="B516" s="699"/>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c r="AA516" s="64"/>
      <c r="AB516" s="64"/>
      <c r="AC516" s="64"/>
    </row>
    <row r="517" spans="1:29" x14ac:dyDescent="0.35">
      <c r="A517" s="699"/>
      <c r="B517" s="699"/>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c r="AA517" s="64"/>
      <c r="AB517" s="64"/>
      <c r="AC517" s="64"/>
    </row>
    <row r="518" spans="1:29" x14ac:dyDescent="0.35">
      <c r="A518" s="699"/>
      <c r="B518" s="699"/>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c r="AA518" s="64"/>
      <c r="AB518" s="64"/>
      <c r="AC518" s="64"/>
    </row>
    <row r="519" spans="1:29" x14ac:dyDescent="0.35">
      <c r="A519" s="699"/>
      <c r="B519" s="699"/>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c r="AA519" s="64"/>
      <c r="AB519" s="64"/>
      <c r="AC519" s="64"/>
    </row>
    <row r="520" spans="1:29" x14ac:dyDescent="0.35">
      <c r="A520" s="699"/>
      <c r="B520" s="699"/>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c r="AA520" s="64"/>
      <c r="AB520" s="64"/>
      <c r="AC520" s="64"/>
    </row>
    <row r="521" spans="1:29" x14ac:dyDescent="0.35">
      <c r="A521" s="699"/>
      <c r="B521" s="699"/>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c r="AA521" s="64"/>
      <c r="AB521" s="64"/>
      <c r="AC521" s="64"/>
    </row>
    <row r="522" spans="1:29" x14ac:dyDescent="0.35">
      <c r="A522" s="699"/>
      <c r="B522" s="699"/>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c r="AA522" s="64"/>
      <c r="AB522" s="64"/>
      <c r="AC522" s="64"/>
    </row>
    <row r="523" spans="1:29" x14ac:dyDescent="0.35">
      <c r="A523" s="699"/>
      <c r="B523" s="699"/>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c r="AA523" s="64"/>
      <c r="AB523" s="64"/>
      <c r="AC523" s="64"/>
    </row>
    <row r="524" spans="1:29" x14ac:dyDescent="0.35">
      <c r="A524" s="699"/>
      <c r="B524" s="699"/>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c r="AA524" s="64"/>
      <c r="AB524" s="64"/>
      <c r="AC524" s="64"/>
    </row>
    <row r="525" spans="1:29" x14ac:dyDescent="0.35">
      <c r="A525" s="699"/>
      <c r="B525" s="699"/>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c r="AA525" s="64"/>
      <c r="AB525" s="64"/>
      <c r="AC525" s="64"/>
    </row>
    <row r="526" spans="1:29" x14ac:dyDescent="0.35">
      <c r="A526" s="699"/>
      <c r="B526" s="699"/>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c r="AA526" s="64"/>
      <c r="AB526" s="64"/>
      <c r="AC526" s="64"/>
    </row>
    <row r="527" spans="1:29" x14ac:dyDescent="0.35">
      <c r="A527" s="699"/>
      <c r="B527" s="699"/>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c r="AA527" s="64"/>
      <c r="AB527" s="64"/>
      <c r="AC527" s="64"/>
    </row>
    <row r="528" spans="1:29" x14ac:dyDescent="0.35">
      <c r="A528" s="699"/>
      <c r="B528" s="699"/>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c r="AA528" s="64"/>
      <c r="AB528" s="64"/>
      <c r="AC528" s="64"/>
    </row>
    <row r="529" spans="1:29" x14ac:dyDescent="0.35">
      <c r="A529" s="699"/>
      <c r="B529" s="699"/>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c r="AA529" s="64"/>
      <c r="AB529" s="64"/>
      <c r="AC529" s="64"/>
    </row>
    <row r="530" spans="1:29" x14ac:dyDescent="0.35">
      <c r="A530" s="699"/>
      <c r="B530" s="699"/>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c r="AA530" s="64"/>
      <c r="AB530" s="64"/>
      <c r="AC530" s="64"/>
    </row>
    <row r="531" spans="1:29" x14ac:dyDescent="0.35">
      <c r="A531" s="699"/>
      <c r="B531" s="699"/>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c r="AA531" s="64"/>
      <c r="AB531" s="64"/>
      <c r="AC531" s="64"/>
    </row>
    <row r="532" spans="1:29" x14ac:dyDescent="0.35">
      <c r="A532" s="699"/>
      <c r="B532" s="699"/>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c r="AA532" s="64"/>
      <c r="AB532" s="64"/>
      <c r="AC532" s="64"/>
    </row>
    <row r="533" spans="1:29" x14ac:dyDescent="0.35">
      <c r="A533" s="699"/>
      <c r="B533" s="699"/>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c r="AA533" s="64"/>
      <c r="AB533" s="64"/>
      <c r="AC533" s="64"/>
    </row>
    <row r="534" spans="1:29" x14ac:dyDescent="0.35">
      <c r="A534" s="699"/>
      <c r="B534" s="699"/>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c r="AA534" s="64"/>
      <c r="AB534" s="64"/>
      <c r="AC534" s="64"/>
    </row>
    <row r="535" spans="1:29" x14ac:dyDescent="0.35">
      <c r="A535" s="699"/>
      <c r="B535" s="699"/>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c r="AA535" s="64"/>
      <c r="AB535" s="64"/>
      <c r="AC535" s="64"/>
    </row>
    <row r="536" spans="1:29" x14ac:dyDescent="0.35">
      <c r="A536" s="699"/>
      <c r="B536" s="699"/>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c r="AA536" s="64"/>
      <c r="AB536" s="64"/>
      <c r="AC536" s="64"/>
    </row>
    <row r="537" spans="1:29" x14ac:dyDescent="0.35">
      <c r="A537" s="699"/>
      <c r="B537" s="699"/>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c r="AA537" s="64"/>
      <c r="AB537" s="64"/>
      <c r="AC537" s="64"/>
    </row>
    <row r="538" spans="1:29" x14ac:dyDescent="0.35">
      <c r="A538" s="699"/>
      <c r="B538" s="699"/>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c r="AA538" s="64"/>
      <c r="AB538" s="64"/>
      <c r="AC538" s="64"/>
    </row>
    <row r="539" spans="1:29" x14ac:dyDescent="0.35">
      <c r="A539" s="699"/>
      <c r="B539" s="699"/>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c r="AA539" s="64"/>
      <c r="AB539" s="64"/>
      <c r="AC539" s="64"/>
    </row>
    <row r="540" spans="1:29" x14ac:dyDescent="0.35">
      <c r="A540" s="699"/>
      <c r="B540" s="699"/>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c r="AA540" s="64"/>
      <c r="AB540" s="64"/>
      <c r="AC540" s="64"/>
    </row>
    <row r="541" spans="1:29" x14ac:dyDescent="0.35">
      <c r="A541" s="699"/>
      <c r="B541" s="699"/>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c r="AA541" s="64"/>
      <c r="AB541" s="64"/>
      <c r="AC541" s="64"/>
    </row>
    <row r="542" spans="1:29" x14ac:dyDescent="0.35">
      <c r="A542" s="699"/>
      <c r="B542" s="699"/>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c r="AA542" s="64"/>
      <c r="AB542" s="64"/>
      <c r="AC542" s="64"/>
    </row>
    <row r="543" spans="1:29" x14ac:dyDescent="0.35">
      <c r="A543" s="699"/>
      <c r="B543" s="699"/>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c r="AA543" s="64"/>
      <c r="AB543" s="64"/>
      <c r="AC543" s="64"/>
    </row>
    <row r="544" spans="1:29" x14ac:dyDescent="0.35">
      <c r="A544" s="699"/>
      <c r="B544" s="699"/>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c r="AA544" s="64"/>
      <c r="AB544" s="64"/>
      <c r="AC544" s="64"/>
    </row>
    <row r="545" spans="1:29" x14ac:dyDescent="0.35">
      <c r="A545" s="699"/>
      <c r="B545" s="699"/>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c r="AA545" s="64"/>
      <c r="AB545" s="64"/>
      <c r="AC545" s="64"/>
    </row>
    <row r="546" spans="1:29" x14ac:dyDescent="0.35">
      <c r="A546" s="699"/>
      <c r="B546" s="699"/>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c r="AA546" s="64"/>
      <c r="AB546" s="64"/>
      <c r="AC546" s="64"/>
    </row>
    <row r="547" spans="1:29" x14ac:dyDescent="0.35">
      <c r="A547" s="699"/>
      <c r="B547" s="699"/>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c r="AA547" s="64"/>
      <c r="AB547" s="64"/>
      <c r="AC547" s="64"/>
    </row>
    <row r="548" spans="1:29" x14ac:dyDescent="0.35">
      <c r="A548" s="699"/>
      <c r="B548" s="699"/>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c r="AA548" s="64"/>
      <c r="AB548" s="64"/>
      <c r="AC548" s="64"/>
    </row>
    <row r="549" spans="1:29" x14ac:dyDescent="0.35">
      <c r="A549" s="699"/>
      <c r="B549" s="699"/>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c r="AA549" s="64"/>
      <c r="AB549" s="64"/>
      <c r="AC549" s="64"/>
    </row>
    <row r="550" spans="1:29" x14ac:dyDescent="0.35">
      <c r="A550" s="699"/>
      <c r="B550" s="699"/>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c r="AA550" s="64"/>
      <c r="AB550" s="64"/>
      <c r="AC550" s="64"/>
    </row>
    <row r="551" spans="1:29" x14ac:dyDescent="0.35">
      <c r="A551" s="699"/>
      <c r="B551" s="699"/>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c r="AA551" s="64"/>
      <c r="AB551" s="64"/>
      <c r="AC551" s="64"/>
    </row>
    <row r="552" spans="1:29" x14ac:dyDescent="0.35">
      <c r="A552" s="699"/>
      <c r="B552" s="699"/>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c r="AA552" s="64"/>
      <c r="AB552" s="64"/>
      <c r="AC552" s="64"/>
    </row>
    <row r="553" spans="1:29" x14ac:dyDescent="0.35">
      <c r="A553" s="699"/>
      <c r="B553" s="699"/>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c r="AA553" s="64"/>
      <c r="AB553" s="64"/>
      <c r="AC553" s="64"/>
    </row>
    <row r="554" spans="1:29" x14ac:dyDescent="0.35">
      <c r="A554" s="699"/>
      <c r="B554" s="699"/>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c r="AA554" s="64"/>
      <c r="AB554" s="64"/>
      <c r="AC554" s="64"/>
    </row>
    <row r="555" spans="1:29" x14ac:dyDescent="0.35">
      <c r="A555" s="699"/>
      <c r="B555" s="699"/>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c r="AA555" s="64"/>
      <c r="AB555" s="64"/>
      <c r="AC555" s="64"/>
    </row>
    <row r="556" spans="1:29" x14ac:dyDescent="0.35">
      <c r="A556" s="699"/>
      <c r="B556" s="699"/>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c r="AA556" s="64"/>
      <c r="AB556" s="64"/>
      <c r="AC556" s="64"/>
    </row>
    <row r="557" spans="1:29" x14ac:dyDescent="0.35">
      <c r="A557" s="699"/>
      <c r="B557" s="699"/>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c r="AA557" s="64"/>
      <c r="AB557" s="64"/>
      <c r="AC557" s="64"/>
    </row>
    <row r="558" spans="1:29" x14ac:dyDescent="0.35">
      <c r="A558" s="699"/>
      <c r="B558" s="699"/>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c r="AA558" s="64"/>
      <c r="AB558" s="64"/>
      <c r="AC558" s="64"/>
    </row>
    <row r="559" spans="1:29" x14ac:dyDescent="0.35">
      <c r="A559" s="699"/>
      <c r="B559" s="699"/>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c r="AA559" s="64"/>
      <c r="AB559" s="64"/>
      <c r="AC559" s="64"/>
    </row>
    <row r="560" spans="1:29" x14ac:dyDescent="0.35">
      <c r="A560" s="699"/>
      <c r="B560" s="699"/>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c r="AA560" s="64"/>
      <c r="AB560" s="64"/>
      <c r="AC560" s="64"/>
    </row>
    <row r="561" spans="1:29" x14ac:dyDescent="0.35">
      <c r="A561" s="699"/>
      <c r="B561" s="699"/>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c r="AA561" s="64"/>
      <c r="AB561" s="64"/>
      <c r="AC561" s="64"/>
    </row>
    <row r="562" spans="1:29" x14ac:dyDescent="0.35">
      <c r="A562" s="699"/>
      <c r="B562" s="699"/>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c r="AA562" s="64"/>
      <c r="AB562" s="64"/>
      <c r="AC562" s="64"/>
    </row>
    <row r="563" spans="1:29" x14ac:dyDescent="0.35">
      <c r="A563" s="699"/>
      <c r="B563" s="699"/>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c r="AA563" s="64"/>
      <c r="AB563" s="64"/>
      <c r="AC563" s="64"/>
    </row>
    <row r="564" spans="1:29" x14ac:dyDescent="0.35">
      <c r="A564" s="699"/>
      <c r="B564" s="699"/>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c r="AA564" s="64"/>
      <c r="AB564" s="64"/>
      <c r="AC564" s="64"/>
    </row>
    <row r="565" spans="1:29" x14ac:dyDescent="0.35">
      <c r="A565" s="699"/>
      <c r="B565" s="699"/>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c r="AA565" s="64"/>
      <c r="AB565" s="64"/>
      <c r="AC565" s="64"/>
    </row>
    <row r="566" spans="1:29" x14ac:dyDescent="0.35">
      <c r="A566" s="699"/>
      <c r="B566" s="699"/>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c r="AA566" s="64"/>
      <c r="AB566" s="64"/>
      <c r="AC566" s="64"/>
    </row>
    <row r="567" spans="1:29" x14ac:dyDescent="0.35">
      <c r="A567" s="699"/>
      <c r="B567" s="699"/>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c r="AA567" s="64"/>
      <c r="AB567" s="64"/>
      <c r="AC567" s="64"/>
    </row>
    <row r="568" spans="1:29" x14ac:dyDescent="0.35">
      <c r="A568" s="699"/>
      <c r="B568" s="699"/>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c r="AA568" s="64"/>
      <c r="AB568" s="64"/>
      <c r="AC568" s="64"/>
    </row>
    <row r="569" spans="1:29" x14ac:dyDescent="0.35">
      <c r="A569" s="699"/>
      <c r="B569" s="699"/>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c r="AA569" s="64"/>
      <c r="AB569" s="64"/>
      <c r="AC569" s="64"/>
    </row>
    <row r="570" spans="1:29" x14ac:dyDescent="0.35">
      <c r="A570" s="699"/>
      <c r="B570" s="699"/>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c r="AA570" s="64"/>
      <c r="AB570" s="64"/>
      <c r="AC570" s="64"/>
    </row>
    <row r="571" spans="1:29" x14ac:dyDescent="0.35">
      <c r="A571" s="699"/>
      <c r="B571" s="699"/>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c r="AA571" s="64"/>
      <c r="AB571" s="64"/>
      <c r="AC571" s="64"/>
    </row>
    <row r="572" spans="1:29" x14ac:dyDescent="0.35">
      <c r="A572" s="699"/>
      <c r="B572" s="699"/>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c r="AA572" s="64"/>
      <c r="AB572" s="64"/>
      <c r="AC572" s="64"/>
    </row>
    <row r="573" spans="1:29" x14ac:dyDescent="0.35">
      <c r="A573" s="699"/>
      <c r="B573" s="699"/>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c r="AA573" s="64"/>
      <c r="AB573" s="64"/>
      <c r="AC573" s="64"/>
    </row>
    <row r="574" spans="1:29" x14ac:dyDescent="0.35">
      <c r="A574" s="699"/>
      <c r="B574" s="699"/>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c r="AA574" s="64"/>
      <c r="AB574" s="64"/>
      <c r="AC574" s="64"/>
    </row>
    <row r="575" spans="1:29" x14ac:dyDescent="0.35">
      <c r="A575" s="699"/>
      <c r="B575" s="699"/>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c r="AA575" s="64"/>
      <c r="AB575" s="64"/>
      <c r="AC575" s="64"/>
    </row>
    <row r="576" spans="1:29" x14ac:dyDescent="0.35">
      <c r="A576" s="699"/>
      <c r="B576" s="699"/>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c r="AA576" s="64"/>
      <c r="AB576" s="64"/>
      <c r="AC576" s="64"/>
    </row>
    <row r="577" spans="1:29" x14ac:dyDescent="0.35">
      <c r="A577" s="699"/>
      <c r="B577" s="699"/>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c r="AA577" s="64"/>
      <c r="AB577" s="64"/>
      <c r="AC577" s="64"/>
    </row>
    <row r="578" spans="1:29" x14ac:dyDescent="0.35">
      <c r="A578" s="699"/>
      <c r="B578" s="699"/>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c r="AA578" s="64"/>
      <c r="AB578" s="64"/>
      <c r="AC578" s="64"/>
    </row>
    <row r="579" spans="1:29" x14ac:dyDescent="0.35">
      <c r="A579" s="699"/>
      <c r="B579" s="699"/>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c r="AA579" s="64"/>
      <c r="AB579" s="64"/>
      <c r="AC579" s="64"/>
    </row>
    <row r="580" spans="1:29" x14ac:dyDescent="0.35">
      <c r="A580" s="699"/>
      <c r="B580" s="699"/>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c r="AA580" s="64"/>
      <c r="AB580" s="64"/>
      <c r="AC580" s="64"/>
    </row>
    <row r="581" spans="1:29" x14ac:dyDescent="0.35">
      <c r="A581" s="699"/>
      <c r="B581" s="699"/>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c r="AA581" s="64"/>
      <c r="AB581" s="64"/>
      <c r="AC581" s="64"/>
    </row>
    <row r="582" spans="1:29" x14ac:dyDescent="0.35">
      <c r="A582" s="699"/>
      <c r="B582" s="699"/>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c r="AA582" s="64"/>
      <c r="AB582" s="64"/>
      <c r="AC582" s="64"/>
    </row>
    <row r="583" spans="1:29" x14ac:dyDescent="0.35">
      <c r="A583" s="699"/>
      <c r="B583" s="699"/>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c r="AA583" s="64"/>
      <c r="AB583" s="64"/>
      <c r="AC583" s="64"/>
    </row>
    <row r="584" spans="1:29" x14ac:dyDescent="0.35">
      <c r="A584" s="699"/>
      <c r="B584" s="699"/>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c r="AA584" s="64"/>
      <c r="AB584" s="64"/>
      <c r="AC584" s="64"/>
    </row>
    <row r="585" spans="1:29" x14ac:dyDescent="0.35">
      <c r="A585" s="699"/>
      <c r="B585" s="699"/>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c r="AA585" s="64"/>
      <c r="AB585" s="64"/>
      <c r="AC585" s="64"/>
    </row>
    <row r="586" spans="1:29" x14ac:dyDescent="0.35">
      <c r="A586" s="699"/>
      <c r="B586" s="699"/>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c r="AA586" s="64"/>
      <c r="AB586" s="64"/>
      <c r="AC586" s="64"/>
    </row>
    <row r="587" spans="1:29" x14ac:dyDescent="0.35">
      <c r="A587" s="699"/>
      <c r="B587" s="699"/>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c r="AA587" s="64"/>
      <c r="AB587" s="64"/>
      <c r="AC587" s="64"/>
    </row>
    <row r="588" spans="1:29" x14ac:dyDescent="0.35">
      <c r="A588" s="699"/>
      <c r="B588" s="699"/>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c r="AA588" s="64"/>
      <c r="AB588" s="64"/>
      <c r="AC588" s="64"/>
    </row>
    <row r="589" spans="1:29" x14ac:dyDescent="0.35">
      <c r="A589" s="699"/>
      <c r="B589" s="699"/>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c r="AA589" s="64"/>
      <c r="AB589" s="64"/>
      <c r="AC589" s="64"/>
    </row>
    <row r="590" spans="1:29" x14ac:dyDescent="0.35">
      <c r="A590" s="699"/>
      <c r="B590" s="699"/>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c r="AA590" s="64"/>
      <c r="AB590" s="64"/>
      <c r="AC590" s="64"/>
    </row>
    <row r="591" spans="1:29" x14ac:dyDescent="0.35">
      <c r="A591" s="699"/>
      <c r="B591" s="699"/>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c r="AA591" s="64"/>
      <c r="AB591" s="64"/>
      <c r="AC591" s="64"/>
    </row>
    <row r="592" spans="1:29" x14ac:dyDescent="0.35">
      <c r="A592" s="699"/>
      <c r="B592" s="699"/>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c r="AA592" s="64"/>
      <c r="AB592" s="64"/>
      <c r="AC592" s="64"/>
    </row>
    <row r="593" spans="1:29" x14ac:dyDescent="0.35">
      <c r="A593" s="699"/>
      <c r="B593" s="699"/>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c r="AA593" s="64"/>
      <c r="AB593" s="64"/>
      <c r="AC593" s="64"/>
    </row>
    <row r="594" spans="1:29" x14ac:dyDescent="0.35">
      <c r="A594" s="699"/>
      <c r="B594" s="699"/>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c r="AA594" s="64"/>
      <c r="AB594" s="64"/>
      <c r="AC594" s="64"/>
    </row>
    <row r="595" spans="1:29" x14ac:dyDescent="0.35">
      <c r="A595" s="699"/>
      <c r="B595" s="699"/>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c r="AA595" s="64"/>
      <c r="AB595" s="64"/>
      <c r="AC595" s="64"/>
    </row>
    <row r="596" spans="1:29" x14ac:dyDescent="0.35">
      <c r="A596" s="699"/>
      <c r="B596" s="699"/>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c r="AA596" s="64"/>
      <c r="AB596" s="64"/>
      <c r="AC596" s="64"/>
    </row>
    <row r="597" spans="1:29" x14ac:dyDescent="0.35">
      <c r="A597" s="699"/>
      <c r="B597" s="699"/>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c r="AA597" s="64"/>
      <c r="AB597" s="64"/>
      <c r="AC597" s="64"/>
    </row>
    <row r="598" spans="1:29" x14ac:dyDescent="0.35">
      <c r="A598" s="699"/>
      <c r="B598" s="699"/>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c r="AA598" s="64"/>
      <c r="AB598" s="64"/>
      <c r="AC598" s="64"/>
    </row>
    <row r="599" spans="1:29" x14ac:dyDescent="0.35">
      <c r="A599" s="699"/>
      <c r="B599" s="699"/>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c r="AA599" s="64"/>
      <c r="AB599" s="64"/>
      <c r="AC599" s="64"/>
    </row>
    <row r="600" spans="1:29" x14ac:dyDescent="0.35">
      <c r="A600" s="699"/>
      <c r="B600" s="699"/>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c r="AA600" s="64"/>
      <c r="AB600" s="64"/>
      <c r="AC600" s="64"/>
    </row>
    <row r="601" spans="1:29" x14ac:dyDescent="0.35">
      <c r="A601" s="699"/>
      <c r="B601" s="699"/>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c r="AA601" s="64"/>
      <c r="AB601" s="64"/>
      <c r="AC601" s="64"/>
    </row>
    <row r="602" spans="1:29" x14ac:dyDescent="0.35">
      <c r="A602" s="699"/>
      <c r="B602" s="699"/>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c r="AA602" s="64"/>
      <c r="AB602" s="64"/>
      <c r="AC602" s="64"/>
    </row>
    <row r="603" spans="1:29" x14ac:dyDescent="0.35">
      <c r="A603" s="699"/>
      <c r="B603" s="699"/>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c r="AA603" s="64"/>
      <c r="AB603" s="64"/>
      <c r="AC603" s="64"/>
    </row>
    <row r="604" spans="1:29" x14ac:dyDescent="0.35">
      <c r="A604" s="699"/>
      <c r="B604" s="699"/>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c r="AA604" s="64"/>
      <c r="AB604" s="64"/>
      <c r="AC604" s="64"/>
    </row>
    <row r="605" spans="1:29" x14ac:dyDescent="0.35">
      <c r="A605" s="699"/>
      <c r="B605" s="699"/>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c r="AA605" s="64"/>
      <c r="AB605" s="64"/>
      <c r="AC605" s="64"/>
    </row>
    <row r="606" spans="1:29" x14ac:dyDescent="0.35">
      <c r="A606" s="699"/>
      <c r="B606" s="699"/>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c r="AA606" s="64"/>
      <c r="AB606" s="64"/>
      <c r="AC606" s="64"/>
    </row>
    <row r="607" spans="1:29" x14ac:dyDescent="0.35">
      <c r="A607" s="699"/>
      <c r="B607" s="699"/>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c r="AA607" s="64"/>
      <c r="AB607" s="64"/>
      <c r="AC607" s="64"/>
    </row>
    <row r="608" spans="1:29" x14ac:dyDescent="0.35">
      <c r="A608" s="699"/>
      <c r="B608" s="699"/>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c r="AA608" s="64"/>
      <c r="AB608" s="64"/>
      <c r="AC608" s="64"/>
    </row>
    <row r="609" spans="1:29" x14ac:dyDescent="0.35">
      <c r="A609" s="699"/>
      <c r="B609" s="699"/>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c r="AA609" s="64"/>
      <c r="AB609" s="64"/>
      <c r="AC609" s="64"/>
    </row>
    <row r="610" spans="1:29" x14ac:dyDescent="0.35">
      <c r="A610" s="699"/>
      <c r="B610" s="699"/>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c r="AA610" s="64"/>
      <c r="AB610" s="64"/>
      <c r="AC610" s="64"/>
    </row>
    <row r="611" spans="1:29" x14ac:dyDescent="0.35">
      <c r="A611" s="699"/>
      <c r="B611" s="699"/>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c r="AA611" s="64"/>
      <c r="AB611" s="64"/>
      <c r="AC611" s="64"/>
    </row>
    <row r="612" spans="1:29" x14ac:dyDescent="0.35">
      <c r="A612" s="699"/>
      <c r="B612" s="699"/>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c r="AA612" s="64"/>
      <c r="AB612" s="64"/>
      <c r="AC612" s="64"/>
    </row>
    <row r="613" spans="1:29" x14ac:dyDescent="0.35">
      <c r="A613" s="699"/>
      <c r="B613" s="699"/>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c r="AA613" s="64"/>
      <c r="AB613" s="64"/>
      <c r="AC613" s="64"/>
    </row>
    <row r="614" spans="1:29" x14ac:dyDescent="0.35">
      <c r="A614" s="699"/>
      <c r="B614" s="699"/>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c r="AA614" s="64"/>
      <c r="AB614" s="64"/>
      <c r="AC614" s="64"/>
    </row>
    <row r="615" spans="1:29" x14ac:dyDescent="0.35">
      <c r="A615" s="699"/>
      <c r="B615" s="699"/>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c r="AA615" s="64"/>
      <c r="AB615" s="64"/>
      <c r="AC615" s="64"/>
    </row>
    <row r="616" spans="1:29" x14ac:dyDescent="0.35">
      <c r="A616" s="699"/>
      <c r="B616" s="699"/>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c r="AA616" s="64"/>
      <c r="AB616" s="64"/>
      <c r="AC616" s="64"/>
    </row>
    <row r="617" spans="1:29" x14ac:dyDescent="0.35">
      <c r="A617" s="699"/>
      <c r="B617" s="699"/>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c r="AA617" s="64"/>
      <c r="AB617" s="64"/>
      <c r="AC617" s="64"/>
    </row>
    <row r="618" spans="1:29" x14ac:dyDescent="0.35">
      <c r="A618" s="699"/>
      <c r="B618" s="699"/>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c r="AA618" s="64"/>
      <c r="AB618" s="64"/>
      <c r="AC618" s="64"/>
    </row>
    <row r="619" spans="1:29" x14ac:dyDescent="0.35">
      <c r="A619" s="699"/>
      <c r="B619" s="699"/>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c r="AA619" s="64"/>
      <c r="AB619" s="64"/>
      <c r="AC619" s="64"/>
    </row>
    <row r="620" spans="1:29" x14ac:dyDescent="0.35">
      <c r="A620" s="699"/>
      <c r="B620" s="699"/>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c r="AA620" s="64"/>
      <c r="AB620" s="64"/>
      <c r="AC620" s="64"/>
    </row>
    <row r="621" spans="1:29" x14ac:dyDescent="0.35">
      <c r="A621" s="699"/>
      <c r="B621" s="699"/>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c r="AA621" s="64"/>
      <c r="AB621" s="64"/>
      <c r="AC621" s="64"/>
    </row>
    <row r="622" spans="1:29" x14ac:dyDescent="0.35">
      <c r="A622" s="699"/>
      <c r="B622" s="699"/>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c r="AA622" s="64"/>
      <c r="AB622" s="64"/>
      <c r="AC622" s="64"/>
    </row>
    <row r="623" spans="1:29" x14ac:dyDescent="0.35">
      <c r="A623" s="699"/>
      <c r="B623" s="699"/>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c r="AA623" s="64"/>
      <c r="AB623" s="64"/>
      <c r="AC623" s="64"/>
    </row>
    <row r="624" spans="1:29" x14ac:dyDescent="0.35">
      <c r="A624" s="699"/>
      <c r="B624" s="699"/>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c r="AA624" s="64"/>
      <c r="AB624" s="64"/>
      <c r="AC624" s="64"/>
    </row>
    <row r="625" spans="1:29" x14ac:dyDescent="0.35">
      <c r="A625" s="699"/>
      <c r="B625" s="699"/>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c r="AA625" s="64"/>
      <c r="AB625" s="64"/>
      <c r="AC625" s="64"/>
    </row>
    <row r="626" spans="1:29" x14ac:dyDescent="0.35">
      <c r="A626" s="699"/>
      <c r="B626" s="699"/>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c r="AA626" s="64"/>
      <c r="AB626" s="64"/>
      <c r="AC626" s="64"/>
    </row>
    <row r="627" spans="1:29" x14ac:dyDescent="0.35">
      <c r="A627" s="699"/>
      <c r="B627" s="699"/>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c r="AA627" s="64"/>
      <c r="AB627" s="64"/>
      <c r="AC627" s="64"/>
    </row>
    <row r="628" spans="1:29" x14ac:dyDescent="0.35">
      <c r="A628" s="699"/>
      <c r="B628" s="699"/>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c r="AA628" s="64"/>
      <c r="AB628" s="64"/>
      <c r="AC628" s="64"/>
    </row>
    <row r="629" spans="1:29" x14ac:dyDescent="0.35">
      <c r="A629" s="699"/>
      <c r="B629" s="699"/>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c r="AA629" s="64"/>
      <c r="AB629" s="64"/>
      <c r="AC629" s="64"/>
    </row>
    <row r="630" spans="1:29" x14ac:dyDescent="0.35">
      <c r="A630" s="699"/>
      <c r="B630" s="699"/>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c r="AA630" s="64"/>
      <c r="AB630" s="64"/>
      <c r="AC630" s="64"/>
    </row>
    <row r="631" spans="1:29" x14ac:dyDescent="0.35">
      <c r="A631" s="699"/>
      <c r="B631" s="699"/>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c r="AA631" s="64"/>
      <c r="AB631" s="64"/>
      <c r="AC631" s="64"/>
    </row>
    <row r="632" spans="1:29" x14ac:dyDescent="0.35">
      <c r="A632" s="699"/>
      <c r="B632" s="699"/>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c r="AA632" s="64"/>
      <c r="AB632" s="64"/>
      <c r="AC632" s="64"/>
    </row>
    <row r="633" spans="1:29" x14ac:dyDescent="0.35">
      <c r="A633" s="699"/>
      <c r="B633" s="699"/>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c r="AA633" s="64"/>
      <c r="AB633" s="64"/>
      <c r="AC633" s="64"/>
    </row>
    <row r="634" spans="1:29" x14ac:dyDescent="0.35">
      <c r="A634" s="699"/>
      <c r="B634" s="699"/>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c r="AA634" s="64"/>
      <c r="AB634" s="64"/>
      <c r="AC634" s="64"/>
    </row>
    <row r="635" spans="1:29" x14ac:dyDescent="0.35">
      <c r="A635" s="699"/>
      <c r="B635" s="699"/>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c r="AA635" s="64"/>
      <c r="AB635" s="64"/>
      <c r="AC635" s="64"/>
    </row>
    <row r="636" spans="1:29" x14ac:dyDescent="0.35">
      <c r="A636" s="699"/>
      <c r="B636" s="699"/>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c r="AA636" s="64"/>
      <c r="AB636" s="64"/>
      <c r="AC636" s="64"/>
    </row>
    <row r="637" spans="1:29" x14ac:dyDescent="0.35">
      <c r="A637" s="699"/>
      <c r="B637" s="699"/>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c r="AA637" s="64"/>
      <c r="AB637" s="64"/>
      <c r="AC637" s="64"/>
    </row>
    <row r="638" spans="1:29" x14ac:dyDescent="0.35">
      <c r="A638" s="699"/>
      <c r="B638" s="699"/>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c r="AA638" s="64"/>
      <c r="AB638" s="64"/>
      <c r="AC638" s="64"/>
    </row>
    <row r="639" spans="1:29" x14ac:dyDescent="0.35">
      <c r="A639" s="699"/>
      <c r="B639" s="699"/>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c r="AA639" s="64"/>
      <c r="AB639" s="64"/>
      <c r="AC639" s="64"/>
    </row>
    <row r="640" spans="1:29" x14ac:dyDescent="0.35">
      <c r="A640" s="699"/>
      <c r="B640" s="699"/>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c r="AA640" s="64"/>
      <c r="AB640" s="64"/>
      <c r="AC640" s="64"/>
    </row>
    <row r="641" spans="1:29" x14ac:dyDescent="0.35">
      <c r="A641" s="699"/>
      <c r="B641" s="699"/>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c r="AA641" s="64"/>
      <c r="AB641" s="64"/>
      <c r="AC641" s="64"/>
    </row>
    <row r="642" spans="1:29" x14ac:dyDescent="0.35">
      <c r="A642" s="699"/>
      <c r="B642" s="699"/>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c r="AA642" s="64"/>
      <c r="AB642" s="64"/>
      <c r="AC642" s="64"/>
    </row>
    <row r="643" spans="1:29" x14ac:dyDescent="0.35">
      <c r="A643" s="699"/>
      <c r="B643" s="699"/>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c r="AA643" s="64"/>
      <c r="AB643" s="64"/>
      <c r="AC643" s="64"/>
    </row>
    <row r="644" spans="1:29" x14ac:dyDescent="0.35">
      <c r="A644" s="699"/>
      <c r="B644" s="699"/>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c r="AA644" s="64"/>
      <c r="AB644" s="64"/>
      <c r="AC644" s="64"/>
    </row>
    <row r="645" spans="1:29" x14ac:dyDescent="0.35">
      <c r="A645" s="699"/>
      <c r="B645" s="699"/>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c r="AA645" s="64"/>
      <c r="AB645" s="64"/>
      <c r="AC645" s="64"/>
    </row>
    <row r="646" spans="1:29" x14ac:dyDescent="0.35">
      <c r="A646" s="699"/>
      <c r="B646" s="699"/>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c r="AA646" s="64"/>
      <c r="AB646" s="64"/>
      <c r="AC646" s="64"/>
    </row>
    <row r="647" spans="1:29" x14ac:dyDescent="0.35">
      <c r="A647" s="699"/>
      <c r="B647" s="699"/>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c r="AA647" s="64"/>
      <c r="AB647" s="64"/>
      <c r="AC647" s="64"/>
    </row>
    <row r="648" spans="1:29" x14ac:dyDescent="0.35">
      <c r="A648" s="699"/>
      <c r="B648" s="699"/>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c r="AA648" s="64"/>
      <c r="AB648" s="64"/>
      <c r="AC648" s="64"/>
    </row>
    <row r="649" spans="1:29" x14ac:dyDescent="0.35">
      <c r="A649" s="699"/>
      <c r="B649" s="699"/>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c r="AA649" s="64"/>
      <c r="AB649" s="64"/>
      <c r="AC649" s="64"/>
    </row>
    <row r="650" spans="1:29" x14ac:dyDescent="0.35">
      <c r="A650" s="699"/>
      <c r="B650" s="699"/>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c r="AA650" s="64"/>
      <c r="AB650" s="64"/>
      <c r="AC650" s="64"/>
    </row>
    <row r="651" spans="1:29" x14ac:dyDescent="0.35">
      <c r="A651" s="699"/>
      <c r="B651" s="699"/>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c r="AA651" s="64"/>
      <c r="AB651" s="64"/>
      <c r="AC651" s="64"/>
    </row>
    <row r="652" spans="1:29" x14ac:dyDescent="0.35">
      <c r="A652" s="699"/>
      <c r="B652" s="699"/>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c r="AA652" s="64"/>
      <c r="AB652" s="64"/>
      <c r="AC652" s="64"/>
    </row>
    <row r="653" spans="1:29" x14ac:dyDescent="0.35">
      <c r="A653" s="699"/>
      <c r="B653" s="699"/>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c r="AA653" s="64"/>
      <c r="AB653" s="64"/>
      <c r="AC653" s="64"/>
    </row>
    <row r="654" spans="1:29" x14ac:dyDescent="0.35">
      <c r="A654" s="699"/>
      <c r="B654" s="699"/>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c r="AA654" s="64"/>
      <c r="AB654" s="64"/>
      <c r="AC654" s="64"/>
    </row>
    <row r="655" spans="1:29" x14ac:dyDescent="0.35">
      <c r="A655" s="699"/>
      <c r="B655" s="699"/>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c r="AA655" s="64"/>
      <c r="AB655" s="64"/>
      <c r="AC655" s="64"/>
    </row>
    <row r="656" spans="1:29" x14ac:dyDescent="0.35">
      <c r="A656" s="699"/>
      <c r="B656" s="699"/>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c r="AA656" s="64"/>
      <c r="AB656" s="64"/>
      <c r="AC656" s="64"/>
    </row>
    <row r="657" spans="1:29" x14ac:dyDescent="0.35">
      <c r="A657" s="699"/>
      <c r="B657" s="699"/>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c r="AA657" s="64"/>
      <c r="AB657" s="64"/>
      <c r="AC657" s="64"/>
    </row>
    <row r="658" spans="1:29" x14ac:dyDescent="0.35">
      <c r="A658" s="699"/>
      <c r="B658" s="699"/>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c r="AA658" s="64"/>
      <c r="AB658" s="64"/>
      <c r="AC658" s="64"/>
    </row>
    <row r="659" spans="1:29" x14ac:dyDescent="0.35">
      <c r="A659" s="699"/>
      <c r="B659" s="699"/>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c r="AA659" s="64"/>
      <c r="AB659" s="64"/>
      <c r="AC659" s="64"/>
    </row>
    <row r="660" spans="1:29" x14ac:dyDescent="0.35">
      <c r="A660" s="699"/>
      <c r="B660" s="699"/>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c r="AA660" s="64"/>
      <c r="AB660" s="64"/>
      <c r="AC660" s="64"/>
    </row>
    <row r="661" spans="1:29" x14ac:dyDescent="0.35">
      <c r="A661" s="699"/>
      <c r="B661" s="699"/>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c r="AA661" s="64"/>
      <c r="AB661" s="64"/>
      <c r="AC661" s="64"/>
    </row>
    <row r="662" spans="1:29" x14ac:dyDescent="0.35">
      <c r="A662" s="699"/>
      <c r="B662" s="699"/>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c r="AA662" s="64"/>
      <c r="AB662" s="64"/>
      <c r="AC662" s="64"/>
    </row>
    <row r="663" spans="1:29" x14ac:dyDescent="0.35">
      <c r="A663" s="699"/>
      <c r="B663" s="699"/>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c r="AA663" s="64"/>
      <c r="AB663" s="64"/>
      <c r="AC663" s="64"/>
    </row>
    <row r="664" spans="1:29" x14ac:dyDescent="0.35">
      <c r="A664" s="699"/>
      <c r="B664" s="699"/>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c r="AA664" s="64"/>
      <c r="AB664" s="64"/>
      <c r="AC664" s="64"/>
    </row>
    <row r="665" spans="1:29" x14ac:dyDescent="0.35">
      <c r="A665" s="699"/>
      <c r="B665" s="699"/>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c r="AA665" s="64"/>
      <c r="AB665" s="64"/>
      <c r="AC665" s="64"/>
    </row>
    <row r="666" spans="1:29" x14ac:dyDescent="0.35">
      <c r="A666" s="699"/>
      <c r="B666" s="699"/>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c r="AA666" s="64"/>
      <c r="AB666" s="64"/>
      <c r="AC666" s="64"/>
    </row>
    <row r="667" spans="1:29" x14ac:dyDescent="0.35">
      <c r="A667" s="699"/>
      <c r="B667" s="699"/>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c r="AA667" s="64"/>
      <c r="AB667" s="64"/>
      <c r="AC667" s="64"/>
    </row>
    <row r="668" spans="1:29" x14ac:dyDescent="0.35">
      <c r="A668" s="699"/>
      <c r="B668" s="699"/>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c r="AA668" s="64"/>
      <c r="AB668" s="64"/>
      <c r="AC668" s="64"/>
    </row>
    <row r="669" spans="1:29" x14ac:dyDescent="0.35">
      <c r="A669" s="699"/>
      <c r="B669" s="699"/>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c r="AA669" s="64"/>
      <c r="AB669" s="64"/>
      <c r="AC669" s="64"/>
    </row>
    <row r="670" spans="1:29" x14ac:dyDescent="0.35">
      <c r="A670" s="699"/>
      <c r="B670" s="699"/>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c r="AA670" s="64"/>
      <c r="AB670" s="64"/>
      <c r="AC670" s="64"/>
    </row>
    <row r="671" spans="1:29" x14ac:dyDescent="0.35">
      <c r="A671" s="699"/>
      <c r="B671" s="699"/>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c r="AA671" s="64"/>
      <c r="AB671" s="64"/>
      <c r="AC671" s="64"/>
    </row>
    <row r="672" spans="1:29" x14ac:dyDescent="0.35">
      <c r="A672" s="699"/>
      <c r="B672" s="699"/>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c r="AA672" s="64"/>
      <c r="AB672" s="64"/>
      <c r="AC672" s="64"/>
    </row>
    <row r="673" spans="1:29" x14ac:dyDescent="0.35">
      <c r="A673" s="699"/>
      <c r="B673" s="699"/>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c r="AA673" s="64"/>
      <c r="AB673" s="64"/>
      <c r="AC673" s="64"/>
    </row>
    <row r="674" spans="1:29" x14ac:dyDescent="0.35">
      <c r="A674" s="699"/>
      <c r="B674" s="699"/>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c r="AA674" s="64"/>
      <c r="AB674" s="64"/>
      <c r="AC674" s="64"/>
    </row>
    <row r="675" spans="1:29" x14ac:dyDescent="0.35">
      <c r="A675" s="699"/>
      <c r="B675" s="699"/>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c r="AA675" s="64"/>
      <c r="AB675" s="64"/>
      <c r="AC675" s="64"/>
    </row>
    <row r="676" spans="1:29" x14ac:dyDescent="0.35">
      <c r="A676" s="699"/>
      <c r="B676" s="699"/>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c r="AA676" s="64"/>
      <c r="AB676" s="64"/>
      <c r="AC676" s="64"/>
    </row>
    <row r="677" spans="1:29" x14ac:dyDescent="0.35">
      <c r="A677" s="699"/>
      <c r="B677" s="699"/>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c r="AA677" s="64"/>
      <c r="AB677" s="64"/>
      <c r="AC677" s="64"/>
    </row>
    <row r="678" spans="1:29" x14ac:dyDescent="0.35">
      <c r="A678" s="699"/>
      <c r="B678" s="699"/>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c r="AA678" s="64"/>
      <c r="AB678" s="64"/>
      <c r="AC678" s="64"/>
    </row>
    <row r="679" spans="1:29" x14ac:dyDescent="0.35">
      <c r="A679" s="699"/>
      <c r="B679" s="699"/>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c r="AA679" s="64"/>
      <c r="AB679" s="64"/>
      <c r="AC679" s="64"/>
    </row>
    <row r="680" spans="1:29" x14ac:dyDescent="0.35">
      <c r="A680" s="699"/>
      <c r="B680" s="699"/>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c r="AA680" s="64"/>
      <c r="AB680" s="64"/>
      <c r="AC680" s="64"/>
    </row>
    <row r="681" spans="1:29" x14ac:dyDescent="0.35">
      <c r="A681" s="699"/>
      <c r="B681" s="699"/>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c r="AA681" s="64"/>
      <c r="AB681" s="64"/>
      <c r="AC681" s="64"/>
    </row>
    <row r="682" spans="1:29" x14ac:dyDescent="0.35">
      <c r="A682" s="699"/>
      <c r="B682" s="699"/>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c r="AA682" s="64"/>
      <c r="AB682" s="64"/>
      <c r="AC682" s="64"/>
    </row>
    <row r="683" spans="1:29" x14ac:dyDescent="0.35">
      <c r="A683" s="699"/>
      <c r="B683" s="699"/>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c r="AA683" s="64"/>
      <c r="AB683" s="64"/>
      <c r="AC683" s="64"/>
    </row>
    <row r="684" spans="1:29" x14ac:dyDescent="0.35">
      <c r="A684" s="699"/>
      <c r="B684" s="699"/>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c r="AA684" s="64"/>
      <c r="AB684" s="64"/>
      <c r="AC684" s="64"/>
    </row>
    <row r="685" spans="1:29" x14ac:dyDescent="0.35">
      <c r="A685" s="699"/>
      <c r="B685" s="699"/>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c r="AA685" s="64"/>
      <c r="AB685" s="64"/>
      <c r="AC685" s="64"/>
    </row>
    <row r="686" spans="1:29" x14ac:dyDescent="0.35">
      <c r="A686" s="699"/>
      <c r="B686" s="699"/>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c r="AA686" s="64"/>
      <c r="AB686" s="64"/>
      <c r="AC686" s="64"/>
    </row>
    <row r="687" spans="1:29" x14ac:dyDescent="0.35">
      <c r="A687" s="699"/>
      <c r="B687" s="699"/>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c r="AA687" s="64"/>
      <c r="AB687" s="64"/>
      <c r="AC687" s="64"/>
    </row>
    <row r="688" spans="1:29" x14ac:dyDescent="0.35">
      <c r="A688" s="699"/>
      <c r="B688" s="699"/>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c r="AA688" s="64"/>
      <c r="AB688" s="64"/>
      <c r="AC688" s="64"/>
    </row>
    <row r="689" spans="1:29" x14ac:dyDescent="0.35">
      <c r="A689" s="699"/>
      <c r="B689" s="699"/>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c r="AA689" s="64"/>
      <c r="AB689" s="64"/>
      <c r="AC689" s="64"/>
    </row>
    <row r="690" spans="1:29" x14ac:dyDescent="0.35">
      <c r="A690" s="699"/>
      <c r="B690" s="699"/>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c r="AA690" s="64"/>
      <c r="AB690" s="64"/>
      <c r="AC690" s="64"/>
    </row>
    <row r="691" spans="1:29" x14ac:dyDescent="0.35">
      <c r="A691" s="699"/>
      <c r="B691" s="699"/>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c r="AA691" s="64"/>
      <c r="AB691" s="64"/>
      <c r="AC691" s="64"/>
    </row>
    <row r="692" spans="1:29" x14ac:dyDescent="0.35">
      <c r="A692" s="699"/>
      <c r="B692" s="699"/>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c r="AA692" s="64"/>
      <c r="AB692" s="64"/>
      <c r="AC692" s="64"/>
    </row>
    <row r="693" spans="1:29" x14ac:dyDescent="0.35">
      <c r="A693" s="699"/>
      <c r="B693" s="699"/>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c r="AA693" s="64"/>
      <c r="AB693" s="64"/>
      <c r="AC693" s="64"/>
    </row>
    <row r="694" spans="1:29" x14ac:dyDescent="0.35">
      <c r="A694" s="699"/>
      <c r="B694" s="699"/>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c r="AA694" s="64"/>
      <c r="AB694" s="64"/>
      <c r="AC694" s="64"/>
    </row>
    <row r="695" spans="1:29" x14ac:dyDescent="0.35">
      <c r="A695" s="699"/>
      <c r="B695" s="699"/>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c r="AA695" s="64"/>
      <c r="AB695" s="64"/>
      <c r="AC695" s="64"/>
    </row>
    <row r="696" spans="1:29" x14ac:dyDescent="0.35">
      <c r="A696" s="699"/>
      <c r="B696" s="699"/>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c r="AA696" s="64"/>
      <c r="AB696" s="64"/>
      <c r="AC696" s="64"/>
    </row>
    <row r="697" spans="1:29" x14ac:dyDescent="0.35">
      <c r="A697" s="699"/>
      <c r="B697" s="699"/>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c r="AA697" s="64"/>
      <c r="AB697" s="64"/>
      <c r="AC697" s="64"/>
    </row>
    <row r="698" spans="1:29" x14ac:dyDescent="0.35">
      <c r="A698" s="699"/>
      <c r="B698" s="699"/>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c r="AA698" s="64"/>
      <c r="AB698" s="64"/>
      <c r="AC698" s="64"/>
    </row>
    <row r="699" spans="1:29" x14ac:dyDescent="0.35">
      <c r="A699" s="699"/>
      <c r="B699" s="699"/>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c r="AA699" s="64"/>
      <c r="AB699" s="64"/>
      <c r="AC699" s="64"/>
    </row>
    <row r="700" spans="1:29" x14ac:dyDescent="0.35">
      <c r="A700" s="699"/>
      <c r="B700" s="699"/>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c r="AA700" s="64"/>
      <c r="AB700" s="64"/>
      <c r="AC700" s="64"/>
    </row>
    <row r="701" spans="1:29" x14ac:dyDescent="0.35">
      <c r="A701" s="699"/>
      <c r="B701" s="699"/>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c r="AA701" s="64"/>
      <c r="AB701" s="64"/>
      <c r="AC701" s="64"/>
    </row>
    <row r="702" spans="1:29" x14ac:dyDescent="0.35">
      <c r="A702" s="699"/>
      <c r="B702" s="699"/>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c r="AA702" s="64"/>
      <c r="AB702" s="64"/>
      <c r="AC702" s="64"/>
    </row>
    <row r="703" spans="1:29" x14ac:dyDescent="0.35">
      <c r="A703" s="699"/>
      <c r="B703" s="699"/>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c r="AA703" s="64"/>
      <c r="AB703" s="64"/>
      <c r="AC703" s="64"/>
    </row>
    <row r="704" spans="1:29" x14ac:dyDescent="0.35">
      <c r="A704" s="699"/>
      <c r="B704" s="699"/>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c r="AA704" s="64"/>
      <c r="AB704" s="64"/>
      <c r="AC704" s="64"/>
    </row>
    <row r="705" spans="1:29" x14ac:dyDescent="0.35">
      <c r="A705" s="699"/>
      <c r="B705" s="699"/>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c r="AA705" s="64"/>
      <c r="AB705" s="64"/>
      <c r="AC705" s="64"/>
    </row>
    <row r="706" spans="1:29" x14ac:dyDescent="0.35">
      <c r="A706" s="699"/>
      <c r="B706" s="699"/>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c r="AA706" s="64"/>
      <c r="AB706" s="64"/>
      <c r="AC706" s="64"/>
    </row>
    <row r="707" spans="1:29" x14ac:dyDescent="0.35">
      <c r="A707" s="699"/>
      <c r="B707" s="699"/>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c r="AA707" s="64"/>
      <c r="AB707" s="64"/>
      <c r="AC707" s="64"/>
    </row>
    <row r="708" spans="1:29" x14ac:dyDescent="0.35">
      <c r="A708" s="699"/>
      <c r="B708" s="699"/>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c r="AA708" s="64"/>
      <c r="AB708" s="64"/>
      <c r="AC708" s="64"/>
    </row>
    <row r="709" spans="1:29" x14ac:dyDescent="0.35">
      <c r="A709" s="699"/>
      <c r="B709" s="699"/>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c r="AA709" s="64"/>
      <c r="AB709" s="64"/>
      <c r="AC709" s="64"/>
    </row>
    <row r="710" spans="1:29" x14ac:dyDescent="0.35">
      <c r="A710" s="699"/>
      <c r="B710" s="699"/>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c r="AA710" s="64"/>
      <c r="AB710" s="64"/>
      <c r="AC710" s="64"/>
    </row>
    <row r="711" spans="1:29" x14ac:dyDescent="0.35">
      <c r="A711" s="699"/>
      <c r="B711" s="699"/>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c r="AA711" s="64"/>
      <c r="AB711" s="64"/>
      <c r="AC711" s="64"/>
    </row>
    <row r="712" spans="1:29" x14ac:dyDescent="0.35">
      <c r="A712" s="699"/>
      <c r="B712" s="699"/>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c r="AA712" s="64"/>
      <c r="AB712" s="64"/>
      <c r="AC712" s="64"/>
    </row>
    <row r="713" spans="1:29" x14ac:dyDescent="0.35">
      <c r="A713" s="699"/>
      <c r="B713" s="699"/>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c r="AA713" s="64"/>
      <c r="AB713" s="64"/>
      <c r="AC713" s="64"/>
    </row>
    <row r="714" spans="1:29" x14ac:dyDescent="0.35">
      <c r="A714" s="699"/>
      <c r="B714" s="699"/>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c r="AA714" s="64"/>
      <c r="AB714" s="64"/>
      <c r="AC714" s="64"/>
    </row>
    <row r="715" spans="1:29" x14ac:dyDescent="0.35">
      <c r="A715" s="699"/>
      <c r="B715" s="699"/>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c r="AA715" s="64"/>
      <c r="AB715" s="64"/>
      <c r="AC715" s="64"/>
    </row>
    <row r="716" spans="1:29" x14ac:dyDescent="0.35">
      <c r="A716" s="699"/>
      <c r="B716" s="699"/>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c r="AA716" s="64"/>
      <c r="AB716" s="64"/>
      <c r="AC716" s="64"/>
    </row>
    <row r="717" spans="1:29" x14ac:dyDescent="0.35">
      <c r="A717" s="699"/>
      <c r="B717" s="699"/>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c r="AA717" s="64"/>
      <c r="AB717" s="64"/>
      <c r="AC717" s="64"/>
    </row>
    <row r="718" spans="1:29" x14ac:dyDescent="0.35">
      <c r="A718" s="699"/>
      <c r="B718" s="699"/>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c r="AA718" s="64"/>
      <c r="AB718" s="64"/>
      <c r="AC718" s="64"/>
    </row>
    <row r="719" spans="1:29" x14ac:dyDescent="0.35">
      <c r="A719" s="699"/>
      <c r="B719" s="699"/>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c r="AA719" s="64"/>
      <c r="AB719" s="64"/>
      <c r="AC719" s="64"/>
    </row>
    <row r="720" spans="1:29" x14ac:dyDescent="0.35">
      <c r="A720" s="699"/>
      <c r="B720" s="699"/>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c r="AA720" s="64"/>
      <c r="AB720" s="64"/>
      <c r="AC720" s="64"/>
    </row>
    <row r="721" spans="1:29" x14ac:dyDescent="0.35">
      <c r="A721" s="699"/>
      <c r="B721" s="699"/>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c r="AA721" s="64"/>
      <c r="AB721" s="64"/>
      <c r="AC721" s="64"/>
    </row>
    <row r="722" spans="1:29" x14ac:dyDescent="0.35">
      <c r="A722" s="699"/>
      <c r="B722" s="699"/>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c r="AA722" s="64"/>
      <c r="AB722" s="64"/>
      <c r="AC722" s="64"/>
    </row>
    <row r="723" spans="1:29" x14ac:dyDescent="0.35">
      <c r="A723" s="699"/>
      <c r="B723" s="699"/>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c r="AA723" s="64"/>
      <c r="AB723" s="64"/>
      <c r="AC723" s="64"/>
    </row>
    <row r="724" spans="1:29" x14ac:dyDescent="0.35">
      <c r="A724" s="699"/>
      <c r="B724" s="699"/>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c r="AA724" s="64"/>
      <c r="AB724" s="64"/>
      <c r="AC724" s="64"/>
    </row>
    <row r="725" spans="1:29" x14ac:dyDescent="0.35">
      <c r="A725" s="699"/>
      <c r="B725" s="699"/>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c r="AA725" s="64"/>
      <c r="AB725" s="64"/>
      <c r="AC725" s="64"/>
    </row>
    <row r="726" spans="1:29" x14ac:dyDescent="0.35">
      <c r="A726" s="699"/>
      <c r="B726" s="699"/>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c r="AA726" s="64"/>
      <c r="AB726" s="64"/>
      <c r="AC726" s="64"/>
    </row>
    <row r="727" spans="1:29" x14ac:dyDescent="0.35">
      <c r="A727" s="699"/>
      <c r="B727" s="699"/>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c r="AA727" s="64"/>
      <c r="AB727" s="64"/>
      <c r="AC727" s="64"/>
    </row>
    <row r="728" spans="1:29" x14ac:dyDescent="0.35">
      <c r="A728" s="699"/>
      <c r="B728" s="699"/>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c r="AA728" s="64"/>
      <c r="AB728" s="64"/>
      <c r="AC728" s="64"/>
    </row>
    <row r="729" spans="1:29" x14ac:dyDescent="0.35">
      <c r="A729" s="699"/>
      <c r="B729" s="699"/>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c r="AA729" s="64"/>
      <c r="AB729" s="64"/>
      <c r="AC729" s="64"/>
    </row>
    <row r="730" spans="1:29" x14ac:dyDescent="0.35">
      <c r="A730" s="699"/>
      <c r="B730" s="699"/>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c r="AA730" s="64"/>
      <c r="AB730" s="64"/>
      <c r="AC730" s="64"/>
    </row>
    <row r="731" spans="1:29" x14ac:dyDescent="0.35">
      <c r="A731" s="699"/>
      <c r="B731" s="699"/>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c r="AA731" s="64"/>
      <c r="AB731" s="64"/>
      <c r="AC731" s="64"/>
    </row>
    <row r="732" spans="1:29" x14ac:dyDescent="0.35">
      <c r="A732" s="699"/>
      <c r="B732" s="699"/>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c r="AA732" s="64"/>
      <c r="AB732" s="64"/>
      <c r="AC732" s="64"/>
    </row>
    <row r="733" spans="1:29" x14ac:dyDescent="0.35">
      <c r="A733" s="699"/>
      <c r="B733" s="699"/>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c r="AA733" s="64"/>
      <c r="AB733" s="64"/>
      <c r="AC733" s="64"/>
    </row>
    <row r="734" spans="1:29" x14ac:dyDescent="0.35">
      <c r="A734" s="699"/>
      <c r="B734" s="699"/>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c r="AA734" s="64"/>
      <c r="AB734" s="64"/>
      <c r="AC734" s="64"/>
    </row>
    <row r="735" spans="1:29" x14ac:dyDescent="0.35">
      <c r="A735" s="699"/>
      <c r="B735" s="699"/>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c r="AA735" s="64"/>
      <c r="AB735" s="64"/>
      <c r="AC735" s="64"/>
    </row>
    <row r="736" spans="1:29" x14ac:dyDescent="0.35">
      <c r="A736" s="699"/>
      <c r="B736" s="699"/>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c r="AA736" s="64"/>
      <c r="AB736" s="64"/>
      <c r="AC736" s="64"/>
    </row>
    <row r="737" spans="1:29" x14ac:dyDescent="0.35">
      <c r="A737" s="699"/>
      <c r="B737" s="699"/>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c r="AA737" s="64"/>
      <c r="AB737" s="64"/>
      <c r="AC737" s="64"/>
    </row>
    <row r="738" spans="1:29" x14ac:dyDescent="0.35">
      <c r="A738" s="699"/>
      <c r="B738" s="699"/>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c r="AA738" s="64"/>
      <c r="AB738" s="64"/>
      <c r="AC738" s="64"/>
    </row>
    <row r="739" spans="1:29" x14ac:dyDescent="0.35">
      <c r="A739" s="699"/>
      <c r="B739" s="699"/>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c r="AA739" s="64"/>
      <c r="AB739" s="64"/>
      <c r="AC739" s="64"/>
    </row>
    <row r="740" spans="1:29" x14ac:dyDescent="0.35">
      <c r="A740" s="699"/>
      <c r="B740" s="699"/>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c r="AA740" s="64"/>
      <c r="AB740" s="64"/>
      <c r="AC740" s="64"/>
    </row>
    <row r="741" spans="1:29" x14ac:dyDescent="0.35">
      <c r="A741" s="699"/>
      <c r="B741" s="699"/>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c r="AA741" s="64"/>
      <c r="AB741" s="64"/>
      <c r="AC741" s="64"/>
    </row>
    <row r="742" spans="1:29" x14ac:dyDescent="0.35">
      <c r="A742" s="699"/>
      <c r="B742" s="699"/>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c r="AA742" s="64"/>
      <c r="AB742" s="64"/>
      <c r="AC742" s="64"/>
    </row>
    <row r="743" spans="1:29" x14ac:dyDescent="0.35">
      <c r="A743" s="699"/>
      <c r="B743" s="699"/>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c r="AA743" s="64"/>
      <c r="AB743" s="64"/>
      <c r="AC743" s="64"/>
    </row>
    <row r="744" spans="1:29" x14ac:dyDescent="0.35">
      <c r="A744" s="699"/>
      <c r="B744" s="699"/>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c r="AA744" s="64"/>
      <c r="AB744" s="64"/>
      <c r="AC744" s="64"/>
    </row>
    <row r="745" spans="1:29" x14ac:dyDescent="0.35">
      <c r="A745" s="699"/>
      <c r="B745" s="699"/>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c r="AA745" s="64"/>
      <c r="AB745" s="64"/>
      <c r="AC745" s="64"/>
    </row>
    <row r="746" spans="1:29" x14ac:dyDescent="0.35">
      <c r="A746" s="699"/>
      <c r="B746" s="699"/>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c r="AA746" s="64"/>
      <c r="AB746" s="64"/>
      <c r="AC746" s="64"/>
    </row>
    <row r="747" spans="1:29" x14ac:dyDescent="0.35">
      <c r="A747" s="699"/>
      <c r="B747" s="699"/>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c r="AA747" s="64"/>
      <c r="AB747" s="64"/>
      <c r="AC747" s="64"/>
    </row>
    <row r="748" spans="1:29" x14ac:dyDescent="0.35">
      <c r="A748" s="699"/>
      <c r="B748" s="699"/>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c r="AA748" s="64"/>
      <c r="AB748" s="64"/>
      <c r="AC748" s="64"/>
    </row>
    <row r="749" spans="1:29" x14ac:dyDescent="0.35">
      <c r="A749" s="699"/>
      <c r="B749" s="699"/>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c r="AA749" s="64"/>
      <c r="AB749" s="64"/>
      <c r="AC749" s="64"/>
    </row>
    <row r="750" spans="1:29" x14ac:dyDescent="0.35">
      <c r="A750" s="699"/>
      <c r="B750" s="699"/>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c r="AA750" s="64"/>
      <c r="AB750" s="64"/>
      <c r="AC750" s="64"/>
    </row>
    <row r="751" spans="1:29" x14ac:dyDescent="0.35">
      <c r="A751" s="699"/>
      <c r="B751" s="699"/>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c r="AA751" s="64"/>
      <c r="AB751" s="64"/>
      <c r="AC751" s="64"/>
    </row>
    <row r="752" spans="1:29" x14ac:dyDescent="0.35">
      <c r="A752" s="699"/>
      <c r="B752" s="699"/>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c r="AA752" s="64"/>
      <c r="AB752" s="64"/>
      <c r="AC752" s="64"/>
    </row>
    <row r="753" spans="1:29" x14ac:dyDescent="0.35">
      <c r="A753" s="699"/>
      <c r="B753" s="699"/>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c r="AA753" s="64"/>
      <c r="AB753" s="64"/>
      <c r="AC753" s="64"/>
    </row>
    <row r="754" spans="1:29" x14ac:dyDescent="0.35">
      <c r="A754" s="699"/>
      <c r="B754" s="699"/>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c r="AA754" s="64"/>
      <c r="AB754" s="64"/>
      <c r="AC754" s="64"/>
    </row>
    <row r="755" spans="1:29" x14ac:dyDescent="0.35">
      <c r="A755" s="699"/>
      <c r="B755" s="699"/>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c r="AA755" s="64"/>
      <c r="AB755" s="64"/>
      <c r="AC755" s="64"/>
    </row>
    <row r="756" spans="1:29" x14ac:dyDescent="0.35">
      <c r="A756" s="699"/>
      <c r="B756" s="699"/>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c r="AA756" s="64"/>
      <c r="AB756" s="64"/>
      <c r="AC756" s="64"/>
    </row>
    <row r="757" spans="1:29" x14ac:dyDescent="0.35">
      <c r="A757" s="699"/>
      <c r="B757" s="699"/>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c r="AA757" s="64"/>
      <c r="AB757" s="64"/>
      <c r="AC757" s="64"/>
    </row>
    <row r="758" spans="1:29" x14ac:dyDescent="0.35">
      <c r="A758" s="699"/>
      <c r="B758" s="699"/>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c r="AA758" s="64"/>
      <c r="AB758" s="64"/>
      <c r="AC758" s="64"/>
    </row>
    <row r="759" spans="1:29" x14ac:dyDescent="0.35">
      <c r="A759" s="699"/>
      <c r="B759" s="699"/>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c r="AA759" s="64"/>
      <c r="AB759" s="64"/>
      <c r="AC759" s="64"/>
    </row>
    <row r="760" spans="1:29" x14ac:dyDescent="0.35">
      <c r="A760" s="699"/>
      <c r="B760" s="699"/>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c r="AA760" s="64"/>
      <c r="AB760" s="64"/>
      <c r="AC760" s="64"/>
    </row>
    <row r="761" spans="1:29" x14ac:dyDescent="0.35">
      <c r="A761" s="699"/>
      <c r="B761" s="699"/>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c r="AA761" s="64"/>
      <c r="AB761" s="64"/>
      <c r="AC761" s="64"/>
    </row>
    <row r="762" spans="1:29" x14ac:dyDescent="0.35">
      <c r="A762" s="699"/>
      <c r="B762" s="699"/>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c r="AA762" s="64"/>
      <c r="AB762" s="64"/>
      <c r="AC762" s="64"/>
    </row>
    <row r="763" spans="1:29" x14ac:dyDescent="0.35">
      <c r="A763" s="699"/>
      <c r="B763" s="699"/>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c r="AA763" s="64"/>
      <c r="AB763" s="64"/>
      <c r="AC763" s="64"/>
    </row>
    <row r="764" spans="1:29" x14ac:dyDescent="0.35">
      <c r="A764" s="699"/>
      <c r="B764" s="699"/>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c r="AA764" s="64"/>
      <c r="AB764" s="64"/>
      <c r="AC764" s="64"/>
    </row>
    <row r="765" spans="1:29" x14ac:dyDescent="0.35">
      <c r="A765" s="699"/>
      <c r="B765" s="699"/>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c r="AA765" s="64"/>
      <c r="AB765" s="64"/>
      <c r="AC765" s="64"/>
    </row>
    <row r="766" spans="1:29" x14ac:dyDescent="0.35">
      <c r="A766" s="699"/>
      <c r="B766" s="699"/>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c r="AA766" s="64"/>
      <c r="AB766" s="64"/>
      <c r="AC766" s="64"/>
    </row>
    <row r="767" spans="1:29" x14ac:dyDescent="0.35">
      <c r="A767" s="699"/>
      <c r="B767" s="699"/>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c r="AA767" s="64"/>
      <c r="AB767" s="64"/>
      <c r="AC767" s="64"/>
    </row>
    <row r="768" spans="1:29" x14ac:dyDescent="0.35">
      <c r="A768" s="699"/>
      <c r="B768" s="699"/>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c r="AA768" s="64"/>
      <c r="AB768" s="64"/>
      <c r="AC768" s="64"/>
    </row>
    <row r="769" spans="1:29" x14ac:dyDescent="0.35">
      <c r="A769" s="699"/>
      <c r="B769" s="699"/>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c r="AA769" s="64"/>
      <c r="AB769" s="64"/>
      <c r="AC769" s="64"/>
    </row>
    <row r="770" spans="1:29" x14ac:dyDescent="0.35">
      <c r="A770" s="699"/>
      <c r="B770" s="699"/>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c r="AA770" s="64"/>
      <c r="AB770" s="64"/>
      <c r="AC770" s="64"/>
    </row>
    <row r="771" spans="1:29" x14ac:dyDescent="0.35">
      <c r="A771" s="699"/>
      <c r="B771" s="699"/>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c r="AA771" s="64"/>
      <c r="AB771" s="64"/>
      <c r="AC771" s="64"/>
    </row>
    <row r="772" spans="1:29" x14ac:dyDescent="0.35">
      <c r="A772" s="699"/>
      <c r="B772" s="699"/>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c r="AA772" s="64"/>
      <c r="AB772" s="64"/>
      <c r="AC772" s="64"/>
    </row>
    <row r="773" spans="1:29" x14ac:dyDescent="0.35">
      <c r="A773" s="699"/>
      <c r="B773" s="699"/>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c r="AA773" s="64"/>
      <c r="AB773" s="64"/>
      <c r="AC773" s="64"/>
    </row>
    <row r="774" spans="1:29" x14ac:dyDescent="0.35">
      <c r="A774" s="699"/>
      <c r="B774" s="699"/>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c r="AA774" s="64"/>
      <c r="AB774" s="64"/>
      <c r="AC774" s="64"/>
    </row>
    <row r="775" spans="1:29" x14ac:dyDescent="0.35">
      <c r="A775" s="699"/>
      <c r="B775" s="699"/>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c r="AA775" s="64"/>
      <c r="AB775" s="64"/>
      <c r="AC775" s="64"/>
    </row>
    <row r="776" spans="1:29" x14ac:dyDescent="0.35">
      <c r="A776" s="699"/>
      <c r="B776" s="699"/>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c r="AA776" s="64"/>
      <c r="AB776" s="64"/>
      <c r="AC776" s="64"/>
    </row>
    <row r="777" spans="1:29" x14ac:dyDescent="0.35">
      <c r="A777" s="699"/>
      <c r="B777" s="699"/>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c r="AA777" s="64"/>
      <c r="AB777" s="64"/>
      <c r="AC777" s="64"/>
    </row>
    <row r="778" spans="1:29" x14ac:dyDescent="0.35">
      <c r="A778" s="699"/>
      <c r="B778" s="699"/>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c r="AA778" s="64"/>
      <c r="AB778" s="64"/>
      <c r="AC778" s="64"/>
    </row>
    <row r="779" spans="1:29" x14ac:dyDescent="0.35">
      <c r="A779" s="699"/>
      <c r="B779" s="699"/>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c r="AA779" s="64"/>
      <c r="AB779" s="64"/>
      <c r="AC779" s="64"/>
    </row>
    <row r="780" spans="1:29" x14ac:dyDescent="0.35">
      <c r="A780" s="699"/>
      <c r="B780" s="699"/>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c r="AA780" s="64"/>
      <c r="AB780" s="64"/>
      <c r="AC780" s="64"/>
    </row>
    <row r="781" spans="1:29" x14ac:dyDescent="0.35">
      <c r="A781" s="699"/>
      <c r="B781" s="699"/>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c r="AA781" s="64"/>
      <c r="AB781" s="64"/>
      <c r="AC781" s="64"/>
    </row>
    <row r="782" spans="1:29" x14ac:dyDescent="0.35">
      <c r="A782" s="699"/>
      <c r="B782" s="699"/>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c r="AA782" s="64"/>
      <c r="AB782" s="64"/>
      <c r="AC782" s="64"/>
    </row>
    <row r="783" spans="1:29" x14ac:dyDescent="0.35">
      <c r="A783" s="699"/>
      <c r="B783" s="699"/>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c r="AA783" s="64"/>
      <c r="AB783" s="64"/>
      <c r="AC783" s="64"/>
    </row>
    <row r="784" spans="1:29" x14ac:dyDescent="0.35">
      <c r="A784" s="699"/>
      <c r="B784" s="699"/>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c r="AA784" s="64"/>
      <c r="AB784" s="64"/>
      <c r="AC784" s="64"/>
    </row>
    <row r="785" spans="1:29" x14ac:dyDescent="0.35">
      <c r="A785" s="699"/>
      <c r="B785" s="699"/>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c r="AA785" s="64"/>
      <c r="AB785" s="64"/>
      <c r="AC785" s="64"/>
    </row>
    <row r="786" spans="1:29" x14ac:dyDescent="0.35">
      <c r="A786" s="699"/>
      <c r="B786" s="699"/>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c r="AA786" s="64"/>
      <c r="AB786" s="64"/>
      <c r="AC786" s="64"/>
    </row>
    <row r="787" spans="1:29" x14ac:dyDescent="0.35">
      <c r="A787" s="699"/>
      <c r="B787" s="699"/>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c r="AA787" s="64"/>
      <c r="AB787" s="64"/>
      <c r="AC787" s="64"/>
    </row>
    <row r="788" spans="1:29" x14ac:dyDescent="0.35">
      <c r="A788" s="699"/>
      <c r="B788" s="699"/>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c r="AA788" s="64"/>
      <c r="AB788" s="64"/>
      <c r="AC788" s="64"/>
    </row>
    <row r="789" spans="1:29" x14ac:dyDescent="0.35">
      <c r="A789" s="699"/>
      <c r="B789" s="699"/>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c r="AA789" s="64"/>
      <c r="AB789" s="64"/>
      <c r="AC789" s="64"/>
    </row>
    <row r="790" spans="1:29" x14ac:dyDescent="0.35">
      <c r="A790" s="699"/>
      <c r="B790" s="699"/>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c r="AA790" s="64"/>
      <c r="AB790" s="64"/>
      <c r="AC790" s="64"/>
    </row>
    <row r="791" spans="1:29" x14ac:dyDescent="0.35">
      <c r="A791" s="699"/>
      <c r="B791" s="699"/>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c r="AA791" s="64"/>
      <c r="AB791" s="64"/>
      <c r="AC791" s="64"/>
    </row>
    <row r="792" spans="1:29" x14ac:dyDescent="0.35">
      <c r="A792" s="699"/>
      <c r="B792" s="699"/>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c r="AA792" s="64"/>
      <c r="AB792" s="64"/>
      <c r="AC792" s="64"/>
    </row>
    <row r="793" spans="1:29" x14ac:dyDescent="0.35">
      <c r="A793" s="699"/>
      <c r="B793" s="699"/>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c r="AA793" s="64"/>
      <c r="AB793" s="64"/>
      <c r="AC793" s="64"/>
    </row>
    <row r="794" spans="1:29" x14ac:dyDescent="0.35">
      <c r="A794" s="699"/>
      <c r="B794" s="699"/>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c r="AA794" s="64"/>
      <c r="AB794" s="64"/>
      <c r="AC794" s="64"/>
    </row>
    <row r="795" spans="1:29" x14ac:dyDescent="0.35">
      <c r="A795" s="699"/>
      <c r="B795" s="699"/>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c r="AA795" s="64"/>
      <c r="AB795" s="64"/>
      <c r="AC795" s="64"/>
    </row>
    <row r="796" spans="1:29" x14ac:dyDescent="0.35">
      <c r="A796" s="699"/>
      <c r="B796" s="699"/>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c r="AA796" s="64"/>
      <c r="AB796" s="64"/>
      <c r="AC796" s="64"/>
    </row>
    <row r="797" spans="1:29" x14ac:dyDescent="0.35">
      <c r="A797" s="699"/>
      <c r="B797" s="699"/>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c r="AA797" s="64"/>
      <c r="AB797" s="64"/>
      <c r="AC797" s="64"/>
    </row>
    <row r="798" spans="1:29" x14ac:dyDescent="0.35">
      <c r="A798" s="699"/>
      <c r="B798" s="699"/>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c r="AA798" s="64"/>
      <c r="AB798" s="64"/>
      <c r="AC798" s="64"/>
    </row>
    <row r="799" spans="1:29" x14ac:dyDescent="0.35">
      <c r="A799" s="699"/>
      <c r="B799" s="699"/>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c r="AA799" s="64"/>
      <c r="AB799" s="64"/>
      <c r="AC799" s="64"/>
    </row>
    <row r="800" spans="1:29" x14ac:dyDescent="0.35">
      <c r="A800" s="699"/>
      <c r="B800" s="699"/>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c r="AA800" s="64"/>
      <c r="AB800" s="64"/>
      <c r="AC800" s="64"/>
    </row>
    <row r="801" spans="1:29" x14ac:dyDescent="0.35">
      <c r="A801" s="699"/>
      <c r="B801" s="699"/>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c r="AA801" s="64"/>
      <c r="AB801" s="64"/>
      <c r="AC801" s="64"/>
    </row>
    <row r="802" spans="1:29" x14ac:dyDescent="0.35">
      <c r="A802" s="699"/>
      <c r="B802" s="699"/>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c r="AA802" s="64"/>
      <c r="AB802" s="64"/>
      <c r="AC802" s="64"/>
    </row>
    <row r="803" spans="1:29" x14ac:dyDescent="0.35">
      <c r="A803" s="699"/>
      <c r="B803" s="699"/>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c r="AA803" s="64"/>
      <c r="AB803" s="64"/>
      <c r="AC803" s="64"/>
    </row>
    <row r="804" spans="1:29" x14ac:dyDescent="0.35">
      <c r="A804" s="699"/>
      <c r="B804" s="699"/>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c r="AA804" s="64"/>
      <c r="AB804" s="64"/>
      <c r="AC804" s="64"/>
    </row>
    <row r="805" spans="1:29" x14ac:dyDescent="0.35">
      <c r="A805" s="699"/>
      <c r="B805" s="699"/>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c r="AA805" s="64"/>
      <c r="AB805" s="64"/>
      <c r="AC805" s="64"/>
    </row>
    <row r="806" spans="1:29" x14ac:dyDescent="0.35">
      <c r="A806" s="699"/>
      <c r="B806" s="699"/>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c r="AA806" s="64"/>
      <c r="AB806" s="64"/>
      <c r="AC806" s="64"/>
    </row>
    <row r="807" spans="1:29" x14ac:dyDescent="0.35">
      <c r="A807" s="699"/>
      <c r="B807" s="699"/>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c r="AA807" s="64"/>
      <c r="AB807" s="64"/>
      <c r="AC807" s="64"/>
    </row>
    <row r="808" spans="1:29" x14ac:dyDescent="0.35">
      <c r="A808" s="699"/>
      <c r="B808" s="699"/>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c r="AA808" s="64"/>
      <c r="AB808" s="64"/>
      <c r="AC808" s="64"/>
    </row>
    <row r="809" spans="1:29" x14ac:dyDescent="0.35">
      <c r="A809" s="699"/>
      <c r="B809" s="699"/>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c r="AA809" s="64"/>
      <c r="AB809" s="64"/>
      <c r="AC809" s="64"/>
    </row>
    <row r="810" spans="1:29" x14ac:dyDescent="0.35">
      <c r="A810" s="699"/>
      <c r="B810" s="699"/>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c r="AA810" s="64"/>
      <c r="AB810" s="64"/>
      <c r="AC810" s="64"/>
    </row>
    <row r="811" spans="1:29" x14ac:dyDescent="0.35">
      <c r="A811" s="699"/>
      <c r="B811" s="699"/>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c r="AA811" s="64"/>
      <c r="AB811" s="64"/>
      <c r="AC811" s="64"/>
    </row>
    <row r="812" spans="1:29" x14ac:dyDescent="0.35">
      <c r="A812" s="699"/>
      <c r="B812" s="699"/>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c r="AA812" s="64"/>
      <c r="AB812" s="64"/>
      <c r="AC812" s="64"/>
    </row>
    <row r="813" spans="1:29" x14ac:dyDescent="0.35">
      <c r="A813" s="699"/>
      <c r="B813" s="699"/>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c r="AA813" s="64"/>
      <c r="AB813" s="64"/>
      <c r="AC813" s="64"/>
    </row>
    <row r="814" spans="1:29" x14ac:dyDescent="0.35">
      <c r="A814" s="699"/>
      <c r="B814" s="699"/>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c r="AA814" s="64"/>
      <c r="AB814" s="64"/>
      <c r="AC814" s="64"/>
    </row>
    <row r="815" spans="1:29" x14ac:dyDescent="0.35">
      <c r="A815" s="699"/>
      <c r="B815" s="699"/>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c r="AA815" s="64"/>
      <c r="AB815" s="64"/>
      <c r="AC815" s="64"/>
    </row>
    <row r="816" spans="1:29" x14ac:dyDescent="0.35">
      <c r="A816" s="699"/>
      <c r="B816" s="699"/>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c r="AA816" s="64"/>
      <c r="AB816" s="64"/>
      <c r="AC816" s="64"/>
    </row>
    <row r="817" spans="1:29" x14ac:dyDescent="0.35">
      <c r="A817" s="699"/>
      <c r="B817" s="699"/>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c r="AA817" s="64"/>
      <c r="AB817" s="64"/>
      <c r="AC817" s="64"/>
    </row>
    <row r="818" spans="1:29" x14ac:dyDescent="0.35">
      <c r="A818" s="699"/>
      <c r="B818" s="699"/>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c r="AA818" s="64"/>
      <c r="AB818" s="64"/>
      <c r="AC818" s="64"/>
    </row>
    <row r="819" spans="1:29" x14ac:dyDescent="0.35">
      <c r="A819" s="699"/>
      <c r="B819" s="699"/>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c r="AA819" s="64"/>
      <c r="AB819" s="64"/>
      <c r="AC819" s="64"/>
    </row>
    <row r="820" spans="1:29" x14ac:dyDescent="0.35">
      <c r="A820" s="699"/>
      <c r="B820" s="699"/>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c r="AA820" s="64"/>
      <c r="AB820" s="64"/>
      <c r="AC820" s="64"/>
    </row>
    <row r="821" spans="1:29" x14ac:dyDescent="0.35">
      <c r="A821" s="699"/>
      <c r="B821" s="699"/>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c r="AA821" s="64"/>
      <c r="AB821" s="64"/>
      <c r="AC821" s="64"/>
    </row>
    <row r="822" spans="1:29" x14ac:dyDescent="0.35">
      <c r="A822" s="699"/>
      <c r="B822" s="699"/>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c r="AA822" s="64"/>
      <c r="AB822" s="64"/>
      <c r="AC822" s="64"/>
    </row>
    <row r="823" spans="1:29" x14ac:dyDescent="0.35">
      <c r="A823" s="699"/>
      <c r="B823" s="699"/>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c r="AA823" s="64"/>
      <c r="AB823" s="64"/>
      <c r="AC823" s="64"/>
    </row>
    <row r="824" spans="1:29" x14ac:dyDescent="0.35">
      <c r="A824" s="699"/>
      <c r="B824" s="699"/>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c r="AA824" s="64"/>
      <c r="AB824" s="64"/>
      <c r="AC824" s="64"/>
    </row>
    <row r="825" spans="1:29" x14ac:dyDescent="0.35">
      <c r="A825" s="699"/>
      <c r="B825" s="699"/>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c r="AA825" s="64"/>
      <c r="AB825" s="64"/>
      <c r="AC825" s="64"/>
    </row>
    <row r="826" spans="1:29" x14ac:dyDescent="0.35">
      <c r="A826" s="699"/>
      <c r="B826" s="699"/>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c r="AA826" s="64"/>
      <c r="AB826" s="64"/>
      <c r="AC826" s="64"/>
    </row>
    <row r="827" spans="1:29" x14ac:dyDescent="0.35">
      <c r="A827" s="699"/>
      <c r="B827" s="699"/>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c r="AA827" s="64"/>
      <c r="AB827" s="64"/>
      <c r="AC827" s="64"/>
    </row>
    <row r="828" spans="1:29" x14ac:dyDescent="0.35">
      <c r="A828" s="699"/>
      <c r="B828" s="699"/>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c r="AA828" s="64"/>
      <c r="AB828" s="64"/>
      <c r="AC828" s="64"/>
    </row>
    <row r="829" spans="1:29" x14ac:dyDescent="0.35">
      <c r="A829" s="699"/>
      <c r="B829" s="699"/>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c r="AA829" s="64"/>
      <c r="AB829" s="64"/>
      <c r="AC829" s="64"/>
    </row>
    <row r="830" spans="1:29" x14ac:dyDescent="0.35">
      <c r="A830" s="699"/>
      <c r="B830" s="699"/>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c r="AA830" s="64"/>
      <c r="AB830" s="64"/>
      <c r="AC830" s="64"/>
    </row>
    <row r="831" spans="1:29" x14ac:dyDescent="0.35">
      <c r="A831" s="699"/>
      <c r="B831" s="699"/>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c r="AA831" s="64"/>
      <c r="AB831" s="64"/>
      <c r="AC831" s="64"/>
    </row>
    <row r="832" spans="1:29" x14ac:dyDescent="0.35">
      <c r="A832" s="699"/>
      <c r="B832" s="699"/>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c r="AA832" s="64"/>
      <c r="AB832" s="64"/>
      <c r="AC832" s="64"/>
    </row>
    <row r="833" spans="1:29" x14ac:dyDescent="0.35">
      <c r="A833" s="699"/>
      <c r="B833" s="699"/>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c r="AA833" s="64"/>
      <c r="AB833" s="64"/>
      <c r="AC833" s="64"/>
    </row>
    <row r="834" spans="1:29" x14ac:dyDescent="0.35">
      <c r="A834" s="699"/>
      <c r="B834" s="699"/>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c r="AA834" s="64"/>
      <c r="AB834" s="64"/>
      <c r="AC834" s="64"/>
    </row>
    <row r="835" spans="1:29" x14ac:dyDescent="0.35">
      <c r="A835" s="699"/>
      <c r="B835" s="699"/>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c r="AA835" s="64"/>
      <c r="AB835" s="64"/>
      <c r="AC835" s="64"/>
    </row>
    <row r="836" spans="1:29" x14ac:dyDescent="0.35">
      <c r="A836" s="699"/>
      <c r="B836" s="699"/>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c r="AA836" s="64"/>
      <c r="AB836" s="64"/>
      <c r="AC836" s="64"/>
    </row>
    <row r="837" spans="1:29" x14ac:dyDescent="0.35">
      <c r="A837" s="699"/>
      <c r="B837" s="699"/>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c r="AA837" s="64"/>
      <c r="AB837" s="64"/>
      <c r="AC837" s="64"/>
    </row>
    <row r="838" spans="1:29" x14ac:dyDescent="0.35">
      <c r="A838" s="699"/>
      <c r="B838" s="699"/>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c r="AA838" s="64"/>
      <c r="AB838" s="64"/>
      <c r="AC838" s="64"/>
    </row>
    <row r="839" spans="1:29" x14ac:dyDescent="0.35">
      <c r="A839" s="699"/>
      <c r="B839" s="699"/>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c r="AA839" s="64"/>
      <c r="AB839" s="64"/>
      <c r="AC839" s="64"/>
    </row>
    <row r="840" spans="1:29" x14ac:dyDescent="0.35">
      <c r="A840" s="699"/>
      <c r="B840" s="699"/>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c r="AA840" s="64"/>
      <c r="AB840" s="64"/>
      <c r="AC840" s="64"/>
    </row>
    <row r="841" spans="1:29" x14ac:dyDescent="0.35">
      <c r="A841" s="699"/>
      <c r="B841" s="699"/>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c r="AA841" s="64"/>
      <c r="AB841" s="64"/>
      <c r="AC841" s="64"/>
    </row>
    <row r="842" spans="1:29" x14ac:dyDescent="0.35">
      <c r="A842" s="699"/>
      <c r="B842" s="699"/>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c r="AA842" s="64"/>
      <c r="AB842" s="64"/>
      <c r="AC842" s="64"/>
    </row>
    <row r="843" spans="1:29" x14ac:dyDescent="0.35">
      <c r="A843" s="699"/>
      <c r="B843" s="699"/>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c r="AA843" s="64"/>
      <c r="AB843" s="64"/>
      <c r="AC843" s="64"/>
    </row>
    <row r="844" spans="1:29" x14ac:dyDescent="0.35">
      <c r="A844" s="699"/>
      <c r="B844" s="699"/>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c r="AA844" s="64"/>
      <c r="AB844" s="64"/>
      <c r="AC844" s="64"/>
    </row>
    <row r="845" spans="1:29" x14ac:dyDescent="0.35">
      <c r="A845" s="699"/>
      <c r="B845" s="699"/>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c r="AA845" s="64"/>
      <c r="AB845" s="64"/>
      <c r="AC845" s="64"/>
    </row>
    <row r="846" spans="1:29" x14ac:dyDescent="0.35">
      <c r="A846" s="699"/>
      <c r="B846" s="699"/>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c r="AA846" s="64"/>
      <c r="AB846" s="64"/>
      <c r="AC846" s="64"/>
    </row>
    <row r="847" spans="1:29" x14ac:dyDescent="0.35">
      <c r="A847" s="699"/>
      <c r="B847" s="699"/>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c r="AA847" s="64"/>
      <c r="AB847" s="64"/>
      <c r="AC847" s="64"/>
    </row>
    <row r="848" spans="1:29" x14ac:dyDescent="0.35">
      <c r="A848" s="699"/>
      <c r="B848" s="699"/>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c r="AA848" s="64"/>
      <c r="AB848" s="64"/>
      <c r="AC848" s="64"/>
    </row>
    <row r="849" spans="1:29" x14ac:dyDescent="0.35">
      <c r="A849" s="699"/>
      <c r="B849" s="699"/>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c r="AA849" s="64"/>
      <c r="AB849" s="64"/>
      <c r="AC849" s="64"/>
    </row>
    <row r="850" spans="1:29" x14ac:dyDescent="0.35">
      <c r="A850" s="699"/>
      <c r="B850" s="699"/>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c r="AA850" s="64"/>
      <c r="AB850" s="64"/>
      <c r="AC850" s="64"/>
    </row>
    <row r="851" spans="1:29" x14ac:dyDescent="0.35">
      <c r="A851" s="699"/>
      <c r="B851" s="699"/>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c r="AA851" s="64"/>
      <c r="AB851" s="64"/>
      <c r="AC851" s="64"/>
    </row>
    <row r="852" spans="1:29" x14ac:dyDescent="0.35">
      <c r="A852" s="699"/>
      <c r="B852" s="699"/>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c r="AA852" s="64"/>
      <c r="AB852" s="64"/>
      <c r="AC852" s="64"/>
    </row>
    <row r="853" spans="1:29" x14ac:dyDescent="0.35">
      <c r="A853" s="699"/>
      <c r="B853" s="699"/>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c r="AA853" s="64"/>
      <c r="AB853" s="64"/>
      <c r="AC853" s="64"/>
    </row>
    <row r="854" spans="1:29" x14ac:dyDescent="0.35">
      <c r="A854" s="699"/>
      <c r="B854" s="699"/>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c r="AA854" s="64"/>
      <c r="AB854" s="64"/>
      <c r="AC854" s="64"/>
    </row>
    <row r="855" spans="1:29" x14ac:dyDescent="0.35">
      <c r="A855" s="699"/>
      <c r="B855" s="699"/>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c r="AA855" s="64"/>
      <c r="AB855" s="64"/>
      <c r="AC855" s="64"/>
    </row>
    <row r="856" spans="1:29" x14ac:dyDescent="0.35">
      <c r="A856" s="699"/>
      <c r="B856" s="699"/>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c r="AA856" s="64"/>
      <c r="AB856" s="64"/>
      <c r="AC856" s="64"/>
    </row>
    <row r="857" spans="1:29" x14ac:dyDescent="0.35">
      <c r="A857" s="699"/>
      <c r="B857" s="699"/>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c r="AA857" s="64"/>
      <c r="AB857" s="64"/>
      <c r="AC857" s="64"/>
    </row>
    <row r="858" spans="1:29" x14ac:dyDescent="0.35">
      <c r="A858" s="699"/>
      <c r="B858" s="699"/>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c r="AA858" s="64"/>
      <c r="AB858" s="64"/>
      <c r="AC858" s="64"/>
    </row>
    <row r="859" spans="1:29" x14ac:dyDescent="0.35">
      <c r="A859" s="699"/>
      <c r="B859" s="699"/>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c r="AA859" s="64"/>
      <c r="AB859" s="64"/>
      <c r="AC859" s="64"/>
    </row>
    <row r="860" spans="1:29" x14ac:dyDescent="0.35">
      <c r="A860" s="699"/>
      <c r="B860" s="699"/>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c r="AA860" s="64"/>
      <c r="AB860" s="64"/>
      <c r="AC860" s="64"/>
    </row>
    <row r="861" spans="1:29" x14ac:dyDescent="0.35">
      <c r="A861" s="699"/>
      <c r="B861" s="699"/>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c r="AA861" s="64"/>
      <c r="AB861" s="64"/>
      <c r="AC861" s="64"/>
    </row>
    <row r="862" spans="1:29" x14ac:dyDescent="0.35">
      <c r="A862" s="699"/>
      <c r="B862" s="699"/>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c r="AA862" s="64"/>
      <c r="AB862" s="64"/>
      <c r="AC862" s="64"/>
    </row>
    <row r="863" spans="1:29" x14ac:dyDescent="0.35">
      <c r="A863" s="699"/>
      <c r="B863" s="699"/>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c r="AA863" s="64"/>
      <c r="AB863" s="64"/>
      <c r="AC863" s="64"/>
    </row>
    <row r="864" spans="1:29" x14ac:dyDescent="0.35">
      <c r="A864" s="699"/>
      <c r="B864" s="699"/>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c r="AA864" s="64"/>
      <c r="AB864" s="64"/>
      <c r="AC864" s="64"/>
    </row>
    <row r="865" spans="1:29" x14ac:dyDescent="0.35">
      <c r="A865" s="699"/>
      <c r="B865" s="699"/>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c r="AA865" s="64"/>
      <c r="AB865" s="64"/>
      <c r="AC865" s="64"/>
    </row>
    <row r="866" spans="1:29" x14ac:dyDescent="0.35">
      <c r="A866" s="699"/>
      <c r="B866" s="699"/>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c r="AA866" s="64"/>
      <c r="AB866" s="64"/>
      <c r="AC866" s="64"/>
    </row>
    <row r="867" spans="1:29" x14ac:dyDescent="0.35">
      <c r="A867" s="699"/>
      <c r="B867" s="699"/>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c r="AA867" s="64"/>
      <c r="AB867" s="64"/>
      <c r="AC867" s="64"/>
    </row>
    <row r="868" spans="1:29" x14ac:dyDescent="0.35">
      <c r="A868" s="699"/>
      <c r="B868" s="699"/>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c r="AA868" s="64"/>
      <c r="AB868" s="64"/>
      <c r="AC868" s="64"/>
    </row>
    <row r="869" spans="1:29" x14ac:dyDescent="0.35">
      <c r="A869" s="699"/>
      <c r="B869" s="699"/>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c r="AA869" s="64"/>
      <c r="AB869" s="64"/>
      <c r="AC869" s="64"/>
    </row>
    <row r="870" spans="1:29" x14ac:dyDescent="0.35">
      <c r="A870" s="699"/>
      <c r="B870" s="699"/>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c r="AA870" s="64"/>
      <c r="AB870" s="64"/>
      <c r="AC870" s="64"/>
    </row>
    <row r="871" spans="1:29" x14ac:dyDescent="0.35">
      <c r="A871" s="699"/>
      <c r="B871" s="699"/>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c r="AA871" s="64"/>
      <c r="AB871" s="64"/>
      <c r="AC871" s="64"/>
    </row>
    <row r="872" spans="1:29" x14ac:dyDescent="0.35">
      <c r="A872" s="699"/>
      <c r="B872" s="699"/>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c r="AA872" s="64"/>
      <c r="AB872" s="64"/>
      <c r="AC872" s="64"/>
    </row>
    <row r="873" spans="1:29" x14ac:dyDescent="0.35">
      <c r="A873" s="699"/>
      <c r="B873" s="699"/>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c r="AA873" s="64"/>
      <c r="AB873" s="64"/>
      <c r="AC873" s="64"/>
    </row>
    <row r="874" spans="1:29" x14ac:dyDescent="0.35">
      <c r="A874" s="699"/>
      <c r="B874" s="699"/>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c r="AA874" s="64"/>
      <c r="AB874" s="64"/>
      <c r="AC874" s="64"/>
    </row>
    <row r="875" spans="1:29" x14ac:dyDescent="0.35">
      <c r="A875" s="699"/>
      <c r="B875" s="699"/>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c r="AA875" s="64"/>
      <c r="AB875" s="64"/>
      <c r="AC875" s="64"/>
    </row>
    <row r="876" spans="1:29" x14ac:dyDescent="0.35">
      <c r="A876" s="699"/>
      <c r="B876" s="699"/>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c r="AA876" s="64"/>
      <c r="AB876" s="64"/>
      <c r="AC876" s="64"/>
    </row>
    <row r="877" spans="1:29" x14ac:dyDescent="0.35">
      <c r="A877" s="699"/>
      <c r="B877" s="699"/>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c r="AA877" s="64"/>
      <c r="AB877" s="64"/>
      <c r="AC877" s="64"/>
    </row>
    <row r="878" spans="1:29" x14ac:dyDescent="0.35">
      <c r="A878" s="699"/>
      <c r="B878" s="699"/>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c r="AA878" s="64"/>
      <c r="AB878" s="64"/>
      <c r="AC878" s="64"/>
    </row>
    <row r="879" spans="1:29" x14ac:dyDescent="0.35">
      <c r="A879" s="699"/>
      <c r="B879" s="699"/>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c r="AA879" s="64"/>
      <c r="AB879" s="64"/>
      <c r="AC879" s="64"/>
    </row>
    <row r="880" spans="1:29" x14ac:dyDescent="0.35">
      <c r="A880" s="699"/>
      <c r="B880" s="699"/>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c r="AA880" s="64"/>
      <c r="AB880" s="64"/>
      <c r="AC880" s="64"/>
    </row>
    <row r="881" spans="1:29" x14ac:dyDescent="0.35">
      <c r="A881" s="699"/>
      <c r="B881" s="699"/>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c r="AA881" s="64"/>
      <c r="AB881" s="64"/>
      <c r="AC881" s="64"/>
    </row>
    <row r="882" spans="1:29" x14ac:dyDescent="0.35">
      <c r="A882" s="699"/>
      <c r="B882" s="699"/>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c r="AA882" s="64"/>
      <c r="AB882" s="64"/>
      <c r="AC882" s="64"/>
    </row>
    <row r="883" spans="1:29" x14ac:dyDescent="0.35">
      <c r="A883" s="699"/>
      <c r="B883" s="699"/>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c r="AA883" s="64"/>
      <c r="AB883" s="64"/>
      <c r="AC883" s="64"/>
    </row>
    <row r="884" spans="1:29" x14ac:dyDescent="0.35">
      <c r="A884" s="699"/>
      <c r="B884" s="699"/>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c r="AA884" s="64"/>
      <c r="AB884" s="64"/>
      <c r="AC884" s="64"/>
    </row>
    <row r="885" spans="1:29" x14ac:dyDescent="0.35">
      <c r="A885" s="699"/>
      <c r="B885" s="699"/>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c r="AA885" s="64"/>
      <c r="AB885" s="64"/>
      <c r="AC885" s="64"/>
    </row>
    <row r="886" spans="1:29" x14ac:dyDescent="0.35">
      <c r="A886" s="699"/>
      <c r="B886" s="699"/>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c r="AA886" s="64"/>
      <c r="AB886" s="64"/>
      <c r="AC886" s="64"/>
    </row>
    <row r="887" spans="1:29" x14ac:dyDescent="0.35">
      <c r="A887" s="699"/>
      <c r="B887" s="699"/>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c r="AA887" s="64"/>
      <c r="AB887" s="64"/>
      <c r="AC887" s="64"/>
    </row>
    <row r="888" spans="1:29" x14ac:dyDescent="0.35">
      <c r="A888" s="699"/>
      <c r="B888" s="699"/>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c r="AA888" s="64"/>
      <c r="AB888" s="64"/>
      <c r="AC888" s="64"/>
    </row>
    <row r="889" spans="1:29" x14ac:dyDescent="0.35">
      <c r="A889" s="699"/>
      <c r="B889" s="699"/>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c r="AA889" s="64"/>
      <c r="AB889" s="64"/>
      <c r="AC889" s="64"/>
    </row>
    <row r="890" spans="1:29" x14ac:dyDescent="0.35">
      <c r="A890" s="699"/>
      <c r="B890" s="699"/>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c r="AA890" s="64"/>
      <c r="AB890" s="64"/>
      <c r="AC890" s="64"/>
    </row>
    <row r="891" spans="1:29" x14ac:dyDescent="0.35">
      <c r="A891" s="699"/>
      <c r="B891" s="699"/>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c r="AA891" s="64"/>
      <c r="AB891" s="64"/>
      <c r="AC891" s="64"/>
    </row>
    <row r="892" spans="1:29" x14ac:dyDescent="0.35">
      <c r="A892" s="699"/>
      <c r="B892" s="699"/>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c r="AA892" s="64"/>
      <c r="AB892" s="64"/>
      <c r="AC892" s="64"/>
    </row>
    <row r="893" spans="1:29" x14ac:dyDescent="0.35">
      <c r="A893" s="699"/>
      <c r="B893" s="699"/>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c r="AA893" s="64"/>
      <c r="AB893" s="64"/>
      <c r="AC893" s="64"/>
    </row>
    <row r="894" spans="1:29" x14ac:dyDescent="0.35">
      <c r="A894" s="699"/>
      <c r="B894" s="699"/>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c r="AA894" s="64"/>
      <c r="AB894" s="64"/>
      <c r="AC894" s="64"/>
    </row>
    <row r="895" spans="1:29" x14ac:dyDescent="0.35">
      <c r="A895" s="699"/>
      <c r="B895" s="699"/>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c r="AA895" s="64"/>
      <c r="AB895" s="64"/>
      <c r="AC895" s="64"/>
    </row>
    <row r="896" spans="1:29" x14ac:dyDescent="0.35">
      <c r="A896" s="699"/>
      <c r="B896" s="699"/>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c r="AA896" s="64"/>
      <c r="AB896" s="64"/>
      <c r="AC896" s="64"/>
    </row>
    <row r="897" spans="1:29" x14ac:dyDescent="0.35">
      <c r="A897" s="699"/>
      <c r="B897" s="699"/>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c r="AA897" s="64"/>
      <c r="AB897" s="64"/>
      <c r="AC897" s="64"/>
    </row>
    <row r="898" spans="1:29" x14ac:dyDescent="0.35">
      <c r="A898" s="699"/>
      <c r="B898" s="699"/>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c r="AA898" s="64"/>
      <c r="AB898" s="64"/>
      <c r="AC898" s="64"/>
    </row>
    <row r="899" spans="1:29" x14ac:dyDescent="0.35">
      <c r="A899" s="699"/>
      <c r="B899" s="699"/>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c r="AA899" s="64"/>
      <c r="AB899" s="64"/>
      <c r="AC899" s="64"/>
    </row>
    <row r="900" spans="1:29" x14ac:dyDescent="0.35">
      <c r="A900" s="699"/>
      <c r="B900" s="699"/>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c r="AA900" s="64"/>
      <c r="AB900" s="64"/>
      <c r="AC900" s="64"/>
    </row>
    <row r="901" spans="1:29" x14ac:dyDescent="0.35">
      <c r="A901" s="699"/>
      <c r="B901" s="699"/>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c r="AA901" s="64"/>
      <c r="AB901" s="64"/>
      <c r="AC901" s="64"/>
    </row>
    <row r="902" spans="1:29" x14ac:dyDescent="0.35">
      <c r="A902" s="699"/>
      <c r="B902" s="699"/>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c r="AA902" s="64"/>
      <c r="AB902" s="64"/>
      <c r="AC902" s="64"/>
    </row>
    <row r="903" spans="1:29" x14ac:dyDescent="0.35">
      <c r="A903" s="699"/>
      <c r="B903" s="699"/>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c r="AA903" s="64"/>
      <c r="AB903" s="64"/>
      <c r="AC903" s="64"/>
    </row>
    <row r="904" spans="1:29" x14ac:dyDescent="0.35">
      <c r="A904" s="699"/>
      <c r="B904" s="699"/>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c r="AA904" s="64"/>
      <c r="AB904" s="64"/>
      <c r="AC904" s="64"/>
    </row>
    <row r="905" spans="1:29" x14ac:dyDescent="0.35">
      <c r="A905" s="699"/>
      <c r="B905" s="699"/>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c r="AA905" s="64"/>
      <c r="AB905" s="64"/>
      <c r="AC905" s="64"/>
    </row>
    <row r="906" spans="1:29" x14ac:dyDescent="0.35">
      <c r="A906" s="699"/>
      <c r="B906" s="699"/>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c r="AA906" s="64"/>
      <c r="AB906" s="64"/>
      <c r="AC906" s="64"/>
    </row>
    <row r="907" spans="1:29" x14ac:dyDescent="0.35">
      <c r="A907" s="699"/>
      <c r="B907" s="699"/>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c r="AA907" s="64"/>
      <c r="AB907" s="64"/>
      <c r="AC907" s="64"/>
    </row>
    <row r="908" spans="1:29" x14ac:dyDescent="0.35">
      <c r="A908" s="699"/>
      <c r="B908" s="699"/>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c r="AA908" s="64"/>
      <c r="AB908" s="64"/>
      <c r="AC908" s="64"/>
    </row>
    <row r="909" spans="1:29" x14ac:dyDescent="0.35">
      <c r="A909" s="699"/>
      <c r="B909" s="699"/>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c r="AA909" s="64"/>
      <c r="AB909" s="64"/>
      <c r="AC909" s="64"/>
    </row>
    <row r="910" spans="1:29" x14ac:dyDescent="0.35">
      <c r="A910" s="699"/>
      <c r="B910" s="699"/>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c r="AA910" s="64"/>
      <c r="AB910" s="64"/>
      <c r="AC910" s="64"/>
    </row>
    <row r="911" spans="1:29" x14ac:dyDescent="0.35">
      <c r="A911" s="699"/>
      <c r="B911" s="699"/>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c r="AA911" s="64"/>
      <c r="AB911" s="64"/>
      <c r="AC911" s="64"/>
    </row>
    <row r="912" spans="1:29" x14ac:dyDescent="0.35">
      <c r="A912" s="699"/>
      <c r="B912" s="699"/>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c r="AA912" s="64"/>
      <c r="AB912" s="64"/>
      <c r="AC912" s="64"/>
    </row>
    <row r="913" spans="1:29" x14ac:dyDescent="0.35">
      <c r="A913" s="699"/>
      <c r="B913" s="699"/>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c r="AA913" s="64"/>
      <c r="AB913" s="64"/>
      <c r="AC913" s="64"/>
    </row>
    <row r="914" spans="1:29" x14ac:dyDescent="0.35">
      <c r="A914" s="699"/>
      <c r="B914" s="699"/>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c r="AA914" s="64"/>
      <c r="AB914" s="64"/>
      <c r="AC914" s="64"/>
    </row>
    <row r="915" spans="1:29" x14ac:dyDescent="0.35">
      <c r="A915" s="699"/>
      <c r="B915" s="699"/>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c r="AA915" s="64"/>
      <c r="AB915" s="64"/>
      <c r="AC915" s="64"/>
    </row>
    <row r="916" spans="1:29" x14ac:dyDescent="0.35">
      <c r="A916" s="699"/>
      <c r="B916" s="699"/>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c r="AA916" s="64"/>
      <c r="AB916" s="64"/>
      <c r="AC916" s="64"/>
    </row>
    <row r="917" spans="1:29" x14ac:dyDescent="0.35">
      <c r="A917" s="699"/>
      <c r="B917" s="699"/>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c r="AA917" s="64"/>
      <c r="AB917" s="64"/>
      <c r="AC917" s="64"/>
    </row>
    <row r="918" spans="1:29" x14ac:dyDescent="0.35">
      <c r="A918" s="699"/>
      <c r="B918" s="699"/>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c r="AA918" s="64"/>
      <c r="AB918" s="64"/>
      <c r="AC918" s="64"/>
    </row>
    <row r="919" spans="1:29" x14ac:dyDescent="0.35">
      <c r="A919" s="699"/>
      <c r="B919" s="699"/>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c r="AA919" s="64"/>
      <c r="AB919" s="64"/>
      <c r="AC919" s="64"/>
    </row>
    <row r="920" spans="1:29" x14ac:dyDescent="0.35">
      <c r="A920" s="699"/>
      <c r="B920" s="699"/>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c r="AA920" s="64"/>
      <c r="AB920" s="64"/>
      <c r="AC920" s="64"/>
    </row>
    <row r="921" spans="1:29" x14ac:dyDescent="0.35">
      <c r="A921" s="699"/>
      <c r="B921" s="699"/>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c r="AA921" s="64"/>
      <c r="AB921" s="64"/>
      <c r="AC921" s="64"/>
    </row>
    <row r="922" spans="1:29" x14ac:dyDescent="0.35">
      <c r="A922" s="699"/>
      <c r="B922" s="699"/>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c r="AA922" s="64"/>
      <c r="AB922" s="64"/>
      <c r="AC922" s="64"/>
    </row>
    <row r="923" spans="1:29" x14ac:dyDescent="0.35">
      <c r="A923" s="699"/>
      <c r="B923" s="699"/>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c r="AA923" s="64"/>
      <c r="AB923" s="64"/>
      <c r="AC923" s="64"/>
    </row>
    <row r="924" spans="1:29" x14ac:dyDescent="0.35">
      <c r="A924" s="699"/>
      <c r="B924" s="699"/>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c r="AA924" s="64"/>
      <c r="AB924" s="64"/>
      <c r="AC924" s="64"/>
    </row>
    <row r="925" spans="1:29" x14ac:dyDescent="0.35">
      <c r="A925" s="699"/>
      <c r="B925" s="699"/>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c r="AA925" s="64"/>
      <c r="AB925" s="64"/>
      <c r="AC925" s="64"/>
    </row>
    <row r="926" spans="1:29" x14ac:dyDescent="0.35">
      <c r="A926" s="699"/>
      <c r="B926" s="699"/>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c r="AA926" s="64"/>
      <c r="AB926" s="64"/>
      <c r="AC926" s="64"/>
    </row>
    <row r="927" spans="1:29" x14ac:dyDescent="0.35">
      <c r="A927" s="699"/>
      <c r="B927" s="699"/>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c r="AA927" s="64"/>
      <c r="AB927" s="64"/>
      <c r="AC927" s="64"/>
    </row>
    <row r="928" spans="1:29" x14ac:dyDescent="0.35">
      <c r="A928" s="699"/>
      <c r="B928" s="699"/>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c r="AA928" s="64"/>
      <c r="AB928" s="64"/>
      <c r="AC928" s="64"/>
    </row>
    <row r="929" spans="1:29" x14ac:dyDescent="0.35">
      <c r="A929" s="699"/>
      <c r="B929" s="699"/>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c r="AA929" s="64"/>
      <c r="AB929" s="64"/>
      <c r="AC929" s="64"/>
    </row>
    <row r="930" spans="1:29" x14ac:dyDescent="0.35">
      <c r="A930" s="699"/>
      <c r="B930" s="699"/>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c r="AA930" s="64"/>
      <c r="AB930" s="64"/>
      <c r="AC930" s="64"/>
    </row>
    <row r="931" spans="1:29" x14ac:dyDescent="0.35">
      <c r="A931" s="699"/>
      <c r="B931" s="699"/>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c r="AA931" s="64"/>
      <c r="AB931" s="64"/>
      <c r="AC931" s="64"/>
    </row>
    <row r="932" spans="1:29" x14ac:dyDescent="0.35">
      <c r="A932" s="699"/>
      <c r="B932" s="699"/>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c r="AA932" s="64"/>
      <c r="AB932" s="64"/>
      <c r="AC932" s="64"/>
    </row>
    <row r="933" spans="1:29" x14ac:dyDescent="0.35">
      <c r="A933" s="699"/>
      <c r="B933" s="699"/>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c r="AA933" s="64"/>
      <c r="AB933" s="64"/>
      <c r="AC933" s="64"/>
    </row>
    <row r="934" spans="1:29" x14ac:dyDescent="0.35">
      <c r="A934" s="699"/>
      <c r="B934" s="699"/>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c r="AA934" s="64"/>
      <c r="AB934" s="64"/>
      <c r="AC934" s="64"/>
    </row>
    <row r="935" spans="1:29" x14ac:dyDescent="0.35">
      <c r="A935" s="699"/>
      <c r="B935" s="699"/>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c r="AA935" s="64"/>
      <c r="AB935" s="64"/>
      <c r="AC935" s="64"/>
    </row>
    <row r="936" spans="1:29" x14ac:dyDescent="0.35">
      <c r="A936" s="699"/>
      <c r="B936" s="699"/>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c r="AA936" s="64"/>
      <c r="AB936" s="64"/>
      <c r="AC936" s="64"/>
    </row>
    <row r="937" spans="1:29" x14ac:dyDescent="0.35">
      <c r="A937" s="699"/>
      <c r="B937" s="699"/>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c r="AA937" s="64"/>
      <c r="AB937" s="64"/>
      <c r="AC937" s="64"/>
    </row>
    <row r="938" spans="1:29" x14ac:dyDescent="0.35">
      <c r="A938" s="699"/>
      <c r="B938" s="699"/>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c r="AA938" s="64"/>
      <c r="AB938" s="64"/>
      <c r="AC938" s="64"/>
    </row>
    <row r="939" spans="1:29" x14ac:dyDescent="0.35">
      <c r="A939" s="699"/>
      <c r="B939" s="699"/>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c r="AA939" s="64"/>
      <c r="AB939" s="64"/>
      <c r="AC939" s="64"/>
    </row>
    <row r="940" spans="1:29" x14ac:dyDescent="0.35">
      <c r="A940" s="699"/>
      <c r="B940" s="699"/>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c r="AA940" s="64"/>
      <c r="AB940" s="64"/>
      <c r="AC940" s="64"/>
    </row>
    <row r="941" spans="1:29" x14ac:dyDescent="0.35">
      <c r="A941" s="699"/>
      <c r="B941" s="699"/>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c r="AA941" s="64"/>
      <c r="AB941" s="64"/>
      <c r="AC941" s="64"/>
    </row>
    <row r="942" spans="1:29" x14ac:dyDescent="0.35">
      <c r="A942" s="699"/>
      <c r="B942" s="699"/>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c r="AA942" s="64"/>
      <c r="AB942" s="64"/>
      <c r="AC942" s="64"/>
    </row>
    <row r="943" spans="1:29" x14ac:dyDescent="0.35">
      <c r="A943" s="699"/>
      <c r="B943" s="699"/>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c r="AA943" s="64"/>
      <c r="AB943" s="64"/>
      <c r="AC943" s="64"/>
    </row>
    <row r="944" spans="1:29" x14ac:dyDescent="0.35">
      <c r="A944" s="699"/>
      <c r="B944" s="699"/>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c r="AA944" s="64"/>
      <c r="AB944" s="64"/>
      <c r="AC944" s="64"/>
    </row>
    <row r="945" spans="1:29" x14ac:dyDescent="0.35">
      <c r="A945" s="699"/>
      <c r="B945" s="699"/>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c r="AA945" s="64"/>
      <c r="AB945" s="64"/>
      <c r="AC945" s="64"/>
    </row>
    <row r="946" spans="1:29" x14ac:dyDescent="0.35">
      <c r="A946" s="699"/>
      <c r="B946" s="699"/>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c r="AA946" s="64"/>
      <c r="AB946" s="64"/>
      <c r="AC946" s="64"/>
    </row>
    <row r="947" spans="1:29" x14ac:dyDescent="0.35">
      <c r="A947" s="699"/>
      <c r="B947" s="699"/>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c r="AA947" s="64"/>
      <c r="AB947" s="64"/>
      <c r="AC947" s="64"/>
    </row>
    <row r="948" spans="1:29" x14ac:dyDescent="0.35">
      <c r="A948" s="699"/>
      <c r="B948" s="699"/>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c r="AA948" s="64"/>
      <c r="AB948" s="64"/>
      <c r="AC948" s="64"/>
    </row>
    <row r="949" spans="1:29" x14ac:dyDescent="0.35">
      <c r="A949" s="699"/>
      <c r="B949" s="699"/>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c r="AA949" s="64"/>
      <c r="AB949" s="64"/>
      <c r="AC949" s="64"/>
    </row>
    <row r="950" spans="1:29" x14ac:dyDescent="0.35">
      <c r="A950" s="699"/>
      <c r="B950" s="699"/>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c r="AA950" s="64"/>
      <c r="AB950" s="64"/>
      <c r="AC950" s="64"/>
    </row>
    <row r="951" spans="1:29" x14ac:dyDescent="0.35">
      <c r="A951" s="699"/>
      <c r="B951" s="699"/>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c r="AA951" s="64"/>
      <c r="AB951" s="64"/>
      <c r="AC951" s="64"/>
    </row>
    <row r="952" spans="1:29" x14ac:dyDescent="0.35">
      <c r="A952" s="699"/>
      <c r="B952" s="699"/>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c r="AA952" s="64"/>
      <c r="AB952" s="64"/>
      <c r="AC952" s="64"/>
    </row>
    <row r="953" spans="1:29" x14ac:dyDescent="0.35">
      <c r="A953" s="699"/>
      <c r="B953" s="699"/>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c r="AA953" s="64"/>
      <c r="AB953" s="64"/>
      <c r="AC953" s="64"/>
    </row>
    <row r="954" spans="1:29" x14ac:dyDescent="0.35">
      <c r="A954" s="699"/>
      <c r="B954" s="699"/>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c r="AA954" s="64"/>
      <c r="AB954" s="64"/>
      <c r="AC954" s="64"/>
    </row>
    <row r="955" spans="1:29" x14ac:dyDescent="0.35">
      <c r="A955" s="699"/>
      <c r="B955" s="699"/>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c r="AA955" s="64"/>
      <c r="AB955" s="64"/>
      <c r="AC955" s="64"/>
    </row>
    <row r="956" spans="1:29" x14ac:dyDescent="0.35">
      <c r="A956" s="699"/>
      <c r="B956" s="699"/>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c r="AA956" s="64"/>
      <c r="AB956" s="64"/>
      <c r="AC956" s="64"/>
    </row>
    <row r="957" spans="1:29" x14ac:dyDescent="0.35">
      <c r="A957" s="699"/>
      <c r="B957" s="699"/>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c r="AA957" s="64"/>
      <c r="AB957" s="64"/>
      <c r="AC957" s="64"/>
    </row>
    <row r="958" spans="1:29" x14ac:dyDescent="0.35">
      <c r="A958" s="699"/>
      <c r="B958" s="699"/>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c r="AA958" s="64"/>
      <c r="AB958" s="64"/>
      <c r="AC958" s="64"/>
    </row>
    <row r="959" spans="1:29" x14ac:dyDescent="0.35">
      <c r="A959" s="699"/>
      <c r="B959" s="699"/>
      <c r="C959" s="64"/>
      <c r="D959" s="64"/>
      <c r="E959" s="64"/>
      <c r="F959" s="64"/>
      <c r="G959" s="64"/>
      <c r="H959" s="64"/>
      <c r="I959" s="64"/>
      <c r="J959" s="64"/>
      <c r="K959" s="64"/>
      <c r="L959" s="64"/>
      <c r="M959" s="64"/>
      <c r="N959" s="64"/>
      <c r="O959" s="64"/>
      <c r="P959" s="64"/>
      <c r="Q959" s="64"/>
      <c r="R959" s="64"/>
      <c r="S959" s="64"/>
      <c r="T959" s="64"/>
      <c r="U959" s="64"/>
      <c r="V959" s="64"/>
      <c r="W959" s="64"/>
      <c r="X959" s="64"/>
      <c r="Y959" s="64"/>
      <c r="Z959" s="64"/>
      <c r="AA959" s="64"/>
      <c r="AB959" s="64"/>
      <c r="AC959" s="64"/>
    </row>
    <row r="960" spans="1:29" x14ac:dyDescent="0.35">
      <c r="A960" s="699"/>
      <c r="B960" s="699"/>
      <c r="C960" s="64"/>
      <c r="D960" s="64"/>
      <c r="E960" s="64"/>
      <c r="F960" s="64"/>
      <c r="G960" s="64"/>
      <c r="H960" s="64"/>
      <c r="I960" s="64"/>
      <c r="J960" s="64"/>
      <c r="K960" s="64"/>
      <c r="L960" s="64"/>
      <c r="M960" s="64"/>
      <c r="N960" s="64"/>
      <c r="O960" s="64"/>
      <c r="P960" s="64"/>
      <c r="Q960" s="64"/>
      <c r="R960" s="64"/>
      <c r="S960" s="64"/>
      <c r="T960" s="64"/>
      <c r="U960" s="64"/>
      <c r="V960" s="64"/>
      <c r="W960" s="64"/>
      <c r="X960" s="64"/>
      <c r="Y960" s="64"/>
      <c r="Z960" s="64"/>
      <c r="AA960" s="64"/>
      <c r="AB960" s="64"/>
      <c r="AC960" s="64"/>
    </row>
    <row r="961" spans="1:29" x14ac:dyDescent="0.35">
      <c r="A961" s="699"/>
      <c r="B961" s="699"/>
      <c r="C961" s="64"/>
      <c r="D961" s="64"/>
      <c r="E961" s="64"/>
      <c r="F961" s="64"/>
      <c r="G961" s="64"/>
      <c r="H961" s="64"/>
      <c r="I961" s="64"/>
      <c r="J961" s="64"/>
      <c r="K961" s="64"/>
      <c r="L961" s="64"/>
      <c r="M961" s="64"/>
      <c r="N961" s="64"/>
      <c r="O961" s="64"/>
      <c r="P961" s="64"/>
      <c r="Q961" s="64"/>
      <c r="R961" s="64"/>
      <c r="S961" s="64"/>
      <c r="T961" s="64"/>
      <c r="U961" s="64"/>
      <c r="V961" s="64"/>
      <c r="W961" s="64"/>
      <c r="X961" s="64"/>
      <c r="Y961" s="64"/>
      <c r="Z961" s="64"/>
      <c r="AA961" s="64"/>
      <c r="AB961" s="64"/>
      <c r="AC961" s="64"/>
    </row>
    <row r="962" spans="1:29" x14ac:dyDescent="0.35">
      <c r="A962" s="699"/>
      <c r="B962" s="699"/>
      <c r="C962" s="64"/>
      <c r="D962" s="64"/>
      <c r="E962" s="64"/>
      <c r="F962" s="64"/>
      <c r="G962" s="64"/>
      <c r="H962" s="64"/>
      <c r="I962" s="64"/>
      <c r="J962" s="64"/>
      <c r="K962" s="64"/>
      <c r="L962" s="64"/>
      <c r="M962" s="64"/>
      <c r="N962" s="64"/>
      <c r="O962" s="64"/>
      <c r="P962" s="64"/>
      <c r="Q962" s="64"/>
      <c r="R962" s="64"/>
      <c r="S962" s="64"/>
      <c r="T962" s="64"/>
      <c r="U962" s="64"/>
      <c r="V962" s="64"/>
      <c r="W962" s="64"/>
      <c r="X962" s="64"/>
      <c r="Y962" s="64"/>
      <c r="Z962" s="64"/>
      <c r="AA962" s="64"/>
      <c r="AB962" s="64"/>
      <c r="AC962" s="64"/>
    </row>
    <row r="963" spans="1:29" x14ac:dyDescent="0.35">
      <c r="A963" s="699"/>
      <c r="B963" s="699"/>
      <c r="C963" s="64"/>
      <c r="D963" s="64"/>
      <c r="E963" s="64"/>
      <c r="F963" s="64"/>
      <c r="G963" s="64"/>
      <c r="H963" s="64"/>
      <c r="I963" s="64"/>
      <c r="J963" s="64"/>
      <c r="K963" s="64"/>
      <c r="L963" s="64"/>
      <c r="M963" s="64"/>
      <c r="N963" s="64"/>
      <c r="O963" s="64"/>
      <c r="P963" s="64"/>
      <c r="Q963" s="64"/>
      <c r="R963" s="64"/>
      <c r="S963" s="64"/>
      <c r="T963" s="64"/>
      <c r="U963" s="64"/>
      <c r="V963" s="64"/>
      <c r="W963" s="64"/>
      <c r="X963" s="64"/>
      <c r="Y963" s="64"/>
      <c r="Z963" s="64"/>
      <c r="AA963" s="64"/>
      <c r="AB963" s="64"/>
      <c r="AC963" s="64"/>
    </row>
    <row r="964" spans="1:29" x14ac:dyDescent="0.35">
      <c r="A964" s="699"/>
      <c r="B964" s="699"/>
      <c r="C964" s="64"/>
      <c r="D964" s="64"/>
      <c r="E964" s="64"/>
      <c r="F964" s="64"/>
      <c r="G964" s="64"/>
      <c r="H964" s="64"/>
      <c r="I964" s="64"/>
      <c r="J964" s="64"/>
      <c r="K964" s="64"/>
      <c r="L964" s="64"/>
      <c r="M964" s="64"/>
      <c r="N964" s="64"/>
      <c r="O964" s="64"/>
      <c r="P964" s="64"/>
      <c r="Q964" s="64"/>
      <c r="R964" s="64"/>
      <c r="S964" s="64"/>
      <c r="T964" s="64"/>
      <c r="U964" s="64"/>
      <c r="V964" s="64"/>
      <c r="W964" s="64"/>
      <c r="X964" s="64"/>
      <c r="Y964" s="64"/>
      <c r="Z964" s="64"/>
      <c r="AA964" s="64"/>
      <c r="AB964" s="64"/>
      <c r="AC964" s="64"/>
    </row>
    <row r="965" spans="1:29" x14ac:dyDescent="0.35">
      <c r="A965" s="699"/>
      <c r="B965" s="699"/>
      <c r="C965" s="64"/>
      <c r="D965" s="64"/>
      <c r="E965" s="64"/>
      <c r="F965" s="64"/>
      <c r="G965" s="64"/>
      <c r="H965" s="64"/>
      <c r="I965" s="64"/>
      <c r="J965" s="64"/>
      <c r="K965" s="64"/>
      <c r="L965" s="64"/>
      <c r="M965" s="64"/>
      <c r="N965" s="64"/>
      <c r="O965" s="64"/>
      <c r="P965" s="64"/>
      <c r="Q965" s="64"/>
      <c r="R965" s="64"/>
      <c r="S965" s="64"/>
      <c r="T965" s="64"/>
      <c r="U965" s="64"/>
      <c r="V965" s="64"/>
      <c r="W965" s="64"/>
      <c r="X965" s="64"/>
      <c r="Y965" s="64"/>
      <c r="Z965" s="64"/>
      <c r="AA965" s="64"/>
      <c r="AB965" s="64"/>
      <c r="AC965" s="64"/>
    </row>
    <row r="966" spans="1:29" x14ac:dyDescent="0.35">
      <c r="A966" s="699"/>
      <c r="B966" s="699"/>
      <c r="C966" s="64"/>
      <c r="D966" s="64"/>
      <c r="E966" s="64"/>
      <c r="F966" s="64"/>
      <c r="G966" s="64"/>
      <c r="H966" s="64"/>
      <c r="I966" s="64"/>
      <c r="J966" s="64"/>
      <c r="K966" s="64"/>
      <c r="L966" s="64"/>
      <c r="M966" s="64"/>
      <c r="N966" s="64"/>
      <c r="O966" s="64"/>
      <c r="P966" s="64"/>
      <c r="Q966" s="64"/>
      <c r="R966" s="64"/>
      <c r="S966" s="64"/>
      <c r="T966" s="64"/>
      <c r="U966" s="64"/>
      <c r="V966" s="64"/>
      <c r="W966" s="64"/>
      <c r="X966" s="64"/>
      <c r="Y966" s="64"/>
      <c r="Z966" s="64"/>
      <c r="AA966" s="64"/>
      <c r="AB966" s="64"/>
      <c r="AC966" s="64"/>
    </row>
    <row r="967" spans="1:29" x14ac:dyDescent="0.35">
      <c r="A967" s="699"/>
      <c r="B967" s="699"/>
      <c r="C967" s="64"/>
      <c r="D967" s="64"/>
      <c r="E967" s="64"/>
      <c r="F967" s="64"/>
      <c r="G967" s="64"/>
      <c r="H967" s="64"/>
      <c r="I967" s="64"/>
      <c r="J967" s="64"/>
      <c r="K967" s="64"/>
      <c r="L967" s="64"/>
      <c r="M967" s="64"/>
      <c r="N967" s="64"/>
      <c r="O967" s="64"/>
      <c r="P967" s="64"/>
      <c r="Q967" s="64"/>
      <c r="R967" s="64"/>
      <c r="S967" s="64"/>
      <c r="T967" s="64"/>
      <c r="U967" s="64"/>
      <c r="V967" s="64"/>
      <c r="W967" s="64"/>
      <c r="X967" s="64"/>
      <c r="Y967" s="64"/>
      <c r="Z967" s="64"/>
      <c r="AA967" s="64"/>
      <c r="AB967" s="64"/>
      <c r="AC967" s="64"/>
    </row>
    <row r="968" spans="1:29" x14ac:dyDescent="0.35">
      <c r="A968" s="699"/>
      <c r="B968" s="699"/>
      <c r="C968" s="64"/>
      <c r="D968" s="64"/>
      <c r="E968" s="64"/>
      <c r="F968" s="64"/>
      <c r="G968" s="64"/>
      <c r="H968" s="64"/>
      <c r="I968" s="64"/>
      <c r="J968" s="64"/>
      <c r="K968" s="64"/>
      <c r="L968" s="64"/>
      <c r="M968" s="64"/>
      <c r="N968" s="64"/>
      <c r="O968" s="64"/>
      <c r="P968" s="64"/>
      <c r="Q968" s="64"/>
      <c r="R968" s="64"/>
      <c r="S968" s="64"/>
      <c r="T968" s="64"/>
      <c r="U968" s="64"/>
      <c r="V968" s="64"/>
      <c r="W968" s="64"/>
      <c r="X968" s="64"/>
      <c r="Y968" s="64"/>
      <c r="Z968" s="64"/>
      <c r="AA968" s="64"/>
      <c r="AB968" s="64"/>
      <c r="AC968" s="64"/>
    </row>
    <row r="969" spans="1:29" x14ac:dyDescent="0.35">
      <c r="A969" s="699"/>
      <c r="B969" s="699"/>
      <c r="C969" s="64"/>
      <c r="D969" s="64"/>
      <c r="E969" s="64"/>
      <c r="F969" s="64"/>
      <c r="G969" s="64"/>
      <c r="H969" s="64"/>
      <c r="I969" s="64"/>
      <c r="J969" s="64"/>
      <c r="K969" s="64"/>
      <c r="L969" s="64"/>
      <c r="M969" s="64"/>
      <c r="N969" s="64"/>
      <c r="O969" s="64"/>
      <c r="P969" s="64"/>
      <c r="Q969" s="64"/>
      <c r="R969" s="64"/>
      <c r="S969" s="64"/>
      <c r="T969" s="64"/>
      <c r="U969" s="64"/>
      <c r="V969" s="64"/>
      <c r="W969" s="64"/>
      <c r="X969" s="64"/>
      <c r="Y969" s="64"/>
      <c r="Z969" s="64"/>
      <c r="AA969" s="64"/>
      <c r="AB969" s="64"/>
      <c r="AC969" s="64"/>
    </row>
    <row r="970" spans="1:29" x14ac:dyDescent="0.35">
      <c r="A970" s="699"/>
      <c r="B970" s="699"/>
      <c r="C970" s="64"/>
      <c r="D970" s="64"/>
      <c r="E970" s="64"/>
      <c r="F970" s="64"/>
      <c r="G970" s="64"/>
      <c r="H970" s="64"/>
      <c r="I970" s="64"/>
      <c r="J970" s="64"/>
      <c r="K970" s="64"/>
      <c r="L970" s="64"/>
      <c r="M970" s="64"/>
      <c r="N970" s="64"/>
      <c r="O970" s="64"/>
      <c r="P970" s="64"/>
      <c r="Q970" s="64"/>
      <c r="R970" s="64"/>
      <c r="S970" s="64"/>
      <c r="T970" s="64"/>
      <c r="U970" s="64"/>
      <c r="V970" s="64"/>
      <c r="W970" s="64"/>
      <c r="X970" s="64"/>
      <c r="Y970" s="64"/>
      <c r="Z970" s="64"/>
      <c r="AA970" s="64"/>
      <c r="AB970" s="64"/>
      <c r="AC970" s="64"/>
    </row>
    <row r="971" spans="1:29" x14ac:dyDescent="0.35">
      <c r="A971" s="699"/>
      <c r="B971" s="699"/>
      <c r="C971" s="64"/>
      <c r="D971" s="64"/>
      <c r="E971" s="64"/>
      <c r="F971" s="64"/>
      <c r="G971" s="64"/>
      <c r="H971" s="64"/>
      <c r="I971" s="64"/>
      <c r="J971" s="64"/>
      <c r="K971" s="64"/>
      <c r="L971" s="64"/>
      <c r="M971" s="64"/>
      <c r="N971" s="64"/>
      <c r="O971" s="64"/>
      <c r="P971" s="64"/>
      <c r="Q971" s="64"/>
      <c r="R971" s="64"/>
      <c r="S971" s="64"/>
      <c r="T971" s="64"/>
      <c r="U971" s="64"/>
      <c r="V971" s="64"/>
      <c r="W971" s="64"/>
      <c r="X971" s="64"/>
      <c r="Y971" s="64"/>
      <c r="Z971" s="64"/>
      <c r="AA971" s="64"/>
      <c r="AB971" s="64"/>
      <c r="AC971" s="64"/>
    </row>
    <row r="972" spans="1:29" x14ac:dyDescent="0.35">
      <c r="A972" s="699"/>
      <c r="B972" s="699"/>
      <c r="C972" s="64"/>
      <c r="D972" s="64"/>
      <c r="E972" s="64"/>
      <c r="F972" s="64"/>
      <c r="G972" s="64"/>
      <c r="H972" s="64"/>
      <c r="I972" s="64"/>
      <c r="J972" s="64"/>
      <c r="K972" s="64"/>
      <c r="L972" s="64"/>
      <c r="M972" s="64"/>
      <c r="N972" s="64"/>
      <c r="O972" s="64"/>
      <c r="P972" s="64"/>
      <c r="Q972" s="64"/>
      <c r="R972" s="64"/>
      <c r="S972" s="64"/>
      <c r="T972" s="64"/>
      <c r="U972" s="64"/>
      <c r="V972" s="64"/>
      <c r="W972" s="64"/>
      <c r="X972" s="64"/>
      <c r="Y972" s="64"/>
      <c r="Z972" s="64"/>
      <c r="AA972" s="64"/>
      <c r="AB972" s="64"/>
      <c r="AC972" s="64"/>
    </row>
    <row r="973" spans="1:29" x14ac:dyDescent="0.35">
      <c r="A973" s="699"/>
      <c r="B973" s="699"/>
      <c r="C973" s="64"/>
      <c r="D973" s="64"/>
      <c r="E973" s="64"/>
      <c r="F973" s="64"/>
      <c r="G973" s="64"/>
      <c r="H973" s="64"/>
      <c r="I973" s="64"/>
      <c r="J973" s="64"/>
      <c r="K973" s="64"/>
      <c r="L973" s="64"/>
      <c r="M973" s="64"/>
      <c r="N973" s="64"/>
      <c r="O973" s="64"/>
      <c r="P973" s="64"/>
      <c r="Q973" s="64"/>
      <c r="R973" s="64"/>
      <c r="S973" s="64"/>
      <c r="T973" s="64"/>
      <c r="U973" s="64"/>
      <c r="V973" s="64"/>
      <c r="W973" s="64"/>
      <c r="X973" s="64"/>
      <c r="Y973" s="64"/>
      <c r="Z973" s="64"/>
      <c r="AA973" s="64"/>
      <c r="AB973" s="64"/>
      <c r="AC973" s="64"/>
    </row>
    <row r="974" spans="1:29" x14ac:dyDescent="0.35">
      <c r="A974" s="699"/>
      <c r="B974" s="699"/>
      <c r="C974" s="64"/>
      <c r="D974" s="64"/>
      <c r="E974" s="64"/>
      <c r="F974" s="64"/>
      <c r="G974" s="64"/>
      <c r="H974" s="64"/>
      <c r="I974" s="64"/>
      <c r="J974" s="64"/>
      <c r="K974" s="64"/>
      <c r="L974" s="64"/>
      <c r="M974" s="64"/>
      <c r="N974" s="64"/>
      <c r="O974" s="64"/>
      <c r="P974" s="64"/>
      <c r="Q974" s="64"/>
      <c r="R974" s="64"/>
      <c r="S974" s="64"/>
      <c r="T974" s="64"/>
      <c r="U974" s="64"/>
      <c r="V974" s="64"/>
      <c r="W974" s="64"/>
      <c r="X974" s="64"/>
      <c r="Y974" s="64"/>
      <c r="Z974" s="64"/>
      <c r="AA974" s="64"/>
      <c r="AB974" s="64"/>
      <c r="AC974" s="64"/>
    </row>
    <row r="975" spans="1:29" x14ac:dyDescent="0.35">
      <c r="A975" s="699"/>
      <c r="B975" s="699"/>
      <c r="C975" s="64"/>
      <c r="D975" s="64"/>
      <c r="E975" s="64"/>
      <c r="F975" s="64"/>
      <c r="G975" s="64"/>
      <c r="H975" s="64"/>
      <c r="I975" s="64"/>
      <c r="J975" s="64"/>
      <c r="K975" s="64"/>
      <c r="L975" s="64"/>
      <c r="M975" s="64"/>
      <c r="N975" s="64"/>
      <c r="O975" s="64"/>
      <c r="P975" s="64"/>
      <c r="Q975" s="64"/>
      <c r="R975" s="64"/>
      <c r="S975" s="64"/>
      <c r="T975" s="64"/>
      <c r="U975" s="64"/>
      <c r="V975" s="64"/>
      <c r="W975" s="64"/>
      <c r="X975" s="64"/>
      <c r="Y975" s="64"/>
      <c r="Z975" s="64"/>
      <c r="AA975" s="64"/>
      <c r="AB975" s="64"/>
      <c r="AC975" s="64"/>
    </row>
    <row r="976" spans="1:29" x14ac:dyDescent="0.35">
      <c r="A976" s="699"/>
      <c r="B976" s="699"/>
      <c r="C976" s="64"/>
      <c r="D976" s="64"/>
      <c r="E976" s="64"/>
      <c r="F976" s="64"/>
      <c r="G976" s="64"/>
      <c r="H976" s="64"/>
      <c r="I976" s="64"/>
      <c r="J976" s="64"/>
      <c r="K976" s="64"/>
      <c r="L976" s="64"/>
      <c r="M976" s="64"/>
      <c r="N976" s="64"/>
      <c r="O976" s="64"/>
      <c r="P976" s="64"/>
      <c r="Q976" s="64"/>
      <c r="R976" s="64"/>
      <c r="S976" s="64"/>
      <c r="T976" s="64"/>
      <c r="U976" s="64"/>
      <c r="V976" s="64"/>
      <c r="W976" s="64"/>
      <c r="X976" s="64"/>
      <c r="Y976" s="64"/>
      <c r="Z976" s="64"/>
      <c r="AA976" s="64"/>
      <c r="AB976" s="64"/>
      <c r="AC976" s="64"/>
    </row>
    <row r="977" spans="1:29" x14ac:dyDescent="0.35">
      <c r="A977" s="699"/>
      <c r="B977" s="699"/>
      <c r="C977" s="64"/>
      <c r="D977" s="64"/>
      <c r="E977" s="64"/>
      <c r="F977" s="64"/>
      <c r="G977" s="64"/>
      <c r="H977" s="64"/>
      <c r="I977" s="64"/>
      <c r="J977" s="64"/>
      <c r="K977" s="64"/>
      <c r="L977" s="64"/>
      <c r="M977" s="64"/>
      <c r="N977" s="64"/>
      <c r="O977" s="64"/>
      <c r="P977" s="64"/>
      <c r="Q977" s="64"/>
      <c r="R977" s="64"/>
      <c r="S977" s="64"/>
      <c r="T977" s="64"/>
      <c r="U977" s="64"/>
      <c r="V977" s="64"/>
      <c r="W977" s="64"/>
      <c r="X977" s="64"/>
      <c r="Y977" s="64"/>
      <c r="Z977" s="64"/>
      <c r="AA977" s="64"/>
      <c r="AB977" s="64"/>
      <c r="AC977" s="64"/>
    </row>
    <row r="978" spans="1:29" x14ac:dyDescent="0.35">
      <c r="A978" s="699"/>
      <c r="B978" s="699"/>
      <c r="C978" s="64"/>
      <c r="D978" s="64"/>
      <c r="E978" s="64"/>
      <c r="F978" s="64"/>
      <c r="G978" s="64"/>
      <c r="H978" s="64"/>
      <c r="I978" s="64"/>
      <c r="J978" s="64"/>
      <c r="K978" s="64"/>
      <c r="L978" s="64"/>
      <c r="M978" s="64"/>
      <c r="N978" s="64"/>
      <c r="O978" s="64"/>
      <c r="P978" s="64"/>
      <c r="Q978" s="64"/>
      <c r="R978" s="64"/>
      <c r="S978" s="64"/>
      <c r="T978" s="64"/>
      <c r="U978" s="64"/>
      <c r="V978" s="64"/>
      <c r="W978" s="64"/>
      <c r="X978" s="64"/>
      <c r="Y978" s="64"/>
      <c r="Z978" s="64"/>
      <c r="AA978" s="64"/>
      <c r="AB978" s="64"/>
      <c r="AC978" s="64"/>
    </row>
    <row r="979" spans="1:29" x14ac:dyDescent="0.35">
      <c r="A979" s="699"/>
      <c r="B979" s="699"/>
      <c r="C979" s="64"/>
      <c r="D979" s="64"/>
      <c r="E979" s="64"/>
      <c r="F979" s="64"/>
      <c r="G979" s="64"/>
      <c r="H979" s="64"/>
      <c r="I979" s="64"/>
      <c r="J979" s="64"/>
      <c r="K979" s="64"/>
      <c r="L979" s="64"/>
      <c r="M979" s="64"/>
      <c r="N979" s="64"/>
      <c r="O979" s="64"/>
      <c r="P979" s="64"/>
      <c r="Q979" s="64"/>
      <c r="R979" s="64"/>
      <c r="S979" s="64"/>
      <c r="T979" s="64"/>
      <c r="U979" s="64"/>
      <c r="V979" s="64"/>
      <c r="W979" s="64"/>
      <c r="X979" s="64"/>
      <c r="Y979" s="64"/>
      <c r="Z979" s="64"/>
      <c r="AA979" s="64"/>
      <c r="AB979" s="64"/>
      <c r="AC979" s="64"/>
    </row>
    <row r="980" spans="1:29" x14ac:dyDescent="0.35">
      <c r="A980" s="699"/>
      <c r="B980" s="699"/>
      <c r="C980" s="64"/>
      <c r="D980" s="64"/>
      <c r="E980" s="64"/>
      <c r="F980" s="64"/>
      <c r="G980" s="64"/>
      <c r="H980" s="64"/>
      <c r="I980" s="64"/>
      <c r="J980" s="64"/>
      <c r="K980" s="64"/>
      <c r="L980" s="64"/>
      <c r="M980" s="64"/>
      <c r="N980" s="64"/>
      <c r="O980" s="64"/>
      <c r="P980" s="64"/>
      <c r="Q980" s="64"/>
      <c r="R980" s="64"/>
      <c r="S980" s="64"/>
      <c r="T980" s="64"/>
      <c r="U980" s="64"/>
      <c r="V980" s="64"/>
      <c r="W980" s="64"/>
      <c r="X980" s="64"/>
      <c r="Y980" s="64"/>
      <c r="Z980" s="64"/>
      <c r="AA980" s="64"/>
      <c r="AB980" s="64"/>
      <c r="AC980" s="64"/>
    </row>
    <row r="981" spans="1:29" x14ac:dyDescent="0.35">
      <c r="A981" s="699"/>
      <c r="B981" s="699"/>
      <c r="C981" s="64"/>
      <c r="D981" s="64"/>
      <c r="E981" s="64"/>
      <c r="F981" s="64"/>
      <c r="G981" s="64"/>
      <c r="H981" s="64"/>
      <c r="I981" s="64"/>
      <c r="J981" s="64"/>
      <c r="K981" s="64"/>
      <c r="L981" s="64"/>
      <c r="M981" s="64"/>
      <c r="N981" s="64"/>
      <c r="O981" s="64"/>
      <c r="P981" s="64"/>
      <c r="Q981" s="64"/>
      <c r="R981" s="64"/>
      <c r="S981" s="64"/>
      <c r="T981" s="64"/>
      <c r="U981" s="64"/>
      <c r="V981" s="64"/>
      <c r="W981" s="64"/>
      <c r="X981" s="64"/>
      <c r="Y981" s="64"/>
      <c r="Z981" s="64"/>
      <c r="AA981" s="64"/>
      <c r="AB981" s="64"/>
      <c r="AC981" s="64"/>
    </row>
    <row r="982" spans="1:29" x14ac:dyDescent="0.35">
      <c r="A982" s="699"/>
      <c r="B982" s="699"/>
      <c r="C982" s="64"/>
      <c r="D982" s="64"/>
      <c r="E982" s="64"/>
      <c r="F982" s="64"/>
      <c r="G982" s="64"/>
      <c r="H982" s="64"/>
      <c r="I982" s="64"/>
      <c r="J982" s="64"/>
      <c r="K982" s="64"/>
      <c r="L982" s="64"/>
      <c r="M982" s="64"/>
      <c r="N982" s="64"/>
      <c r="O982" s="64"/>
      <c r="P982" s="64"/>
      <c r="Q982" s="64"/>
      <c r="R982" s="64"/>
      <c r="S982" s="64"/>
      <c r="T982" s="64"/>
      <c r="U982" s="64"/>
      <c r="V982" s="64"/>
      <c r="W982" s="64"/>
      <c r="X982" s="64"/>
      <c r="Y982" s="64"/>
      <c r="Z982" s="64"/>
      <c r="AA982" s="64"/>
      <c r="AB982" s="64"/>
      <c r="AC982" s="64"/>
    </row>
    <row r="983" spans="1:29" x14ac:dyDescent="0.35">
      <c r="A983" s="699"/>
      <c r="B983" s="699"/>
      <c r="C983" s="64"/>
      <c r="D983" s="64"/>
      <c r="E983" s="64"/>
      <c r="F983" s="64"/>
      <c r="G983" s="64"/>
      <c r="H983" s="64"/>
      <c r="I983" s="64"/>
      <c r="J983" s="64"/>
      <c r="K983" s="64"/>
      <c r="L983" s="64"/>
      <c r="M983" s="64"/>
      <c r="N983" s="64"/>
      <c r="O983" s="64"/>
      <c r="P983" s="64"/>
      <c r="Q983" s="64"/>
      <c r="R983" s="64"/>
      <c r="S983" s="64"/>
      <c r="T983" s="64"/>
      <c r="U983" s="64"/>
      <c r="V983" s="64"/>
      <c r="W983" s="64"/>
      <c r="X983" s="64"/>
      <c r="Y983" s="64"/>
      <c r="Z983" s="64"/>
      <c r="AA983" s="64"/>
      <c r="AB983" s="64"/>
      <c r="AC983" s="64"/>
    </row>
    <row r="984" spans="1:29" x14ac:dyDescent="0.35">
      <c r="A984" s="699"/>
      <c r="B984" s="699"/>
      <c r="C984" s="64"/>
      <c r="D984" s="64"/>
      <c r="E984" s="64"/>
      <c r="F984" s="64"/>
      <c r="G984" s="64"/>
      <c r="H984" s="64"/>
      <c r="I984" s="64"/>
      <c r="J984" s="64"/>
      <c r="K984" s="64"/>
      <c r="L984" s="64"/>
      <c r="M984" s="64"/>
      <c r="N984" s="64"/>
      <c r="O984" s="64"/>
      <c r="P984" s="64"/>
      <c r="Q984" s="64"/>
      <c r="R984" s="64"/>
      <c r="S984" s="64"/>
      <c r="T984" s="64"/>
      <c r="U984" s="64"/>
      <c r="V984" s="64"/>
      <c r="W984" s="64"/>
      <c r="X984" s="64"/>
      <c r="Y984" s="64"/>
      <c r="Z984" s="64"/>
      <c r="AA984" s="64"/>
      <c r="AB984" s="64"/>
      <c r="AC984" s="64"/>
    </row>
    <row r="985" spans="1:29" x14ac:dyDescent="0.35">
      <c r="A985" s="699"/>
      <c r="B985" s="699"/>
      <c r="C985" s="64"/>
      <c r="D985" s="64"/>
      <c r="E985" s="64"/>
      <c r="F985" s="64"/>
      <c r="G985" s="64"/>
      <c r="H985" s="64"/>
      <c r="I985" s="64"/>
      <c r="J985" s="64"/>
      <c r="K985" s="64"/>
      <c r="L985" s="64"/>
      <c r="M985" s="64"/>
      <c r="N985" s="64"/>
      <c r="O985" s="64"/>
      <c r="P985" s="64"/>
      <c r="Q985" s="64"/>
      <c r="R985" s="64"/>
      <c r="S985" s="64"/>
      <c r="T985" s="64"/>
      <c r="U985" s="64"/>
      <c r="V985" s="64"/>
      <c r="W985" s="64"/>
      <c r="X985" s="64"/>
      <c r="Y985" s="64"/>
      <c r="Z985" s="64"/>
      <c r="AA985" s="64"/>
      <c r="AB985" s="64"/>
      <c r="AC985" s="64"/>
    </row>
    <row r="986" spans="1:29" x14ac:dyDescent="0.35">
      <c r="A986" s="699"/>
      <c r="B986" s="699"/>
      <c r="C986" s="64"/>
      <c r="D986" s="64"/>
      <c r="E986" s="64"/>
      <c r="F986" s="64"/>
      <c r="G986" s="64"/>
      <c r="H986" s="64"/>
      <c r="I986" s="64"/>
      <c r="J986" s="64"/>
      <c r="K986" s="64"/>
      <c r="L986" s="64"/>
      <c r="M986" s="64"/>
      <c r="N986" s="64"/>
      <c r="O986" s="64"/>
      <c r="P986" s="64"/>
      <c r="Q986" s="64"/>
      <c r="R986" s="64"/>
      <c r="S986" s="64"/>
      <c r="T986" s="64"/>
      <c r="U986" s="64"/>
      <c r="V986" s="64"/>
      <c r="W986" s="64"/>
      <c r="X986" s="64"/>
      <c r="Y986" s="64"/>
      <c r="Z986" s="64"/>
      <c r="AA986" s="64"/>
      <c r="AB986" s="64"/>
      <c r="AC986" s="64"/>
    </row>
    <row r="987" spans="1:29" x14ac:dyDescent="0.35">
      <c r="A987" s="699"/>
      <c r="B987" s="699"/>
      <c r="C987" s="64"/>
      <c r="D987" s="64"/>
      <c r="E987" s="64"/>
      <c r="F987" s="64"/>
      <c r="G987" s="64"/>
      <c r="H987" s="64"/>
      <c r="I987" s="64"/>
      <c r="J987" s="64"/>
      <c r="K987" s="64"/>
      <c r="L987" s="64"/>
      <c r="M987" s="64"/>
      <c r="N987" s="64"/>
      <c r="O987" s="64"/>
      <c r="P987" s="64"/>
      <c r="Q987" s="64"/>
      <c r="R987" s="64"/>
      <c r="S987" s="64"/>
      <c r="T987" s="64"/>
      <c r="U987" s="64"/>
      <c r="V987" s="64"/>
      <c r="W987" s="64"/>
      <c r="X987" s="64"/>
      <c r="Y987" s="64"/>
      <c r="Z987" s="64"/>
      <c r="AA987" s="64"/>
      <c r="AB987" s="64"/>
      <c r="AC987" s="64"/>
    </row>
    <row r="988" spans="1:29" x14ac:dyDescent="0.35">
      <c r="A988" s="699"/>
      <c r="B988" s="699"/>
      <c r="C988" s="64"/>
      <c r="D988" s="64"/>
      <c r="E988" s="64"/>
      <c r="F988" s="64"/>
      <c r="G988" s="64"/>
      <c r="H988" s="64"/>
      <c r="I988" s="64"/>
      <c r="J988" s="64"/>
      <c r="K988" s="64"/>
      <c r="L988" s="64"/>
      <c r="M988" s="64"/>
      <c r="N988" s="64"/>
      <c r="O988" s="64"/>
      <c r="P988" s="64"/>
      <c r="Q988" s="64"/>
      <c r="R988" s="64"/>
      <c r="S988" s="64"/>
      <c r="T988" s="64"/>
      <c r="U988" s="64"/>
      <c r="V988" s="64"/>
      <c r="W988" s="64"/>
      <c r="X988" s="64"/>
      <c r="Y988" s="64"/>
      <c r="Z988" s="64"/>
      <c r="AA988" s="64"/>
      <c r="AB988" s="64"/>
      <c r="AC988" s="64"/>
    </row>
    <row r="989" spans="1:29" x14ac:dyDescent="0.35">
      <c r="A989" s="699"/>
      <c r="B989" s="699"/>
      <c r="C989" s="64"/>
      <c r="D989" s="64"/>
      <c r="E989" s="64"/>
      <c r="F989" s="64"/>
      <c r="G989" s="64"/>
      <c r="H989" s="64"/>
      <c r="I989" s="64"/>
      <c r="J989" s="64"/>
      <c r="K989" s="64"/>
      <c r="L989" s="64"/>
      <c r="M989" s="64"/>
      <c r="N989" s="64"/>
      <c r="O989" s="64"/>
      <c r="P989" s="64"/>
      <c r="Q989" s="64"/>
      <c r="R989" s="64"/>
      <c r="S989" s="64"/>
      <c r="T989" s="64"/>
      <c r="U989" s="64"/>
      <c r="V989" s="64"/>
      <c r="W989" s="64"/>
      <c r="X989" s="64"/>
      <c r="Y989" s="64"/>
      <c r="Z989" s="64"/>
      <c r="AA989" s="64"/>
      <c r="AB989" s="64"/>
      <c r="AC989" s="64"/>
    </row>
    <row r="990" spans="1:29" x14ac:dyDescent="0.35">
      <c r="A990" s="699"/>
      <c r="B990" s="699"/>
      <c r="C990" s="64"/>
      <c r="D990" s="64"/>
      <c r="E990" s="64"/>
      <c r="F990" s="64"/>
      <c r="G990" s="64"/>
      <c r="H990" s="64"/>
      <c r="I990" s="64"/>
      <c r="J990" s="64"/>
      <c r="K990" s="64"/>
      <c r="L990" s="64"/>
      <c r="M990" s="64"/>
      <c r="N990" s="64"/>
      <c r="O990" s="64"/>
      <c r="P990" s="64"/>
      <c r="Q990" s="64"/>
      <c r="R990" s="64"/>
      <c r="S990" s="64"/>
      <c r="T990" s="64"/>
      <c r="U990" s="64"/>
      <c r="V990" s="64"/>
      <c r="W990" s="64"/>
      <c r="X990" s="64"/>
      <c r="Y990" s="64"/>
      <c r="Z990" s="64"/>
      <c r="AA990" s="64"/>
      <c r="AB990" s="64"/>
      <c r="AC990" s="64"/>
    </row>
    <row r="991" spans="1:29" x14ac:dyDescent="0.35">
      <c r="A991" s="699"/>
      <c r="B991" s="699"/>
      <c r="C991" s="64"/>
      <c r="D991" s="64"/>
      <c r="E991" s="64"/>
      <c r="F991" s="64"/>
      <c r="G991" s="64"/>
      <c r="H991" s="64"/>
      <c r="I991" s="64"/>
      <c r="J991" s="64"/>
      <c r="K991" s="64"/>
      <c r="L991" s="64"/>
      <c r="M991" s="64"/>
      <c r="N991" s="64"/>
      <c r="O991" s="64"/>
      <c r="P991" s="64"/>
      <c r="Q991" s="64"/>
      <c r="R991" s="64"/>
      <c r="S991" s="64"/>
      <c r="T991" s="64"/>
      <c r="U991" s="64"/>
      <c r="V991" s="64"/>
      <c r="W991" s="64"/>
      <c r="X991" s="64"/>
      <c r="Y991" s="64"/>
      <c r="Z991" s="64"/>
      <c r="AA991" s="64"/>
      <c r="AB991" s="64"/>
      <c r="AC991" s="64"/>
    </row>
    <row r="992" spans="1:29" x14ac:dyDescent="0.35">
      <c r="A992" s="699"/>
      <c r="B992" s="699"/>
      <c r="C992" s="64"/>
      <c r="D992" s="64"/>
      <c r="E992" s="64"/>
      <c r="F992" s="64"/>
      <c r="G992" s="64"/>
      <c r="H992" s="64"/>
      <c r="I992" s="64"/>
      <c r="J992" s="64"/>
      <c r="K992" s="64"/>
      <c r="L992" s="64"/>
      <c r="M992" s="64"/>
      <c r="N992" s="64"/>
      <c r="O992" s="64"/>
      <c r="P992" s="64"/>
      <c r="Q992" s="64"/>
      <c r="R992" s="64"/>
      <c r="S992" s="64"/>
      <c r="T992" s="64"/>
      <c r="U992" s="64"/>
      <c r="V992" s="64"/>
      <c r="W992" s="64"/>
      <c r="X992" s="64"/>
      <c r="Y992" s="64"/>
      <c r="Z992" s="64"/>
      <c r="AA992" s="64"/>
      <c r="AB992" s="64"/>
      <c r="AC992" s="64"/>
    </row>
    <row r="993" spans="1:29" x14ac:dyDescent="0.35">
      <c r="A993" s="699"/>
      <c r="B993" s="699"/>
      <c r="C993" s="64"/>
      <c r="D993" s="64"/>
      <c r="E993" s="64"/>
      <c r="F993" s="64"/>
      <c r="G993" s="64"/>
      <c r="H993" s="64"/>
      <c r="I993" s="64"/>
      <c r="J993" s="64"/>
      <c r="K993" s="64"/>
      <c r="L993" s="64"/>
      <c r="M993" s="64"/>
      <c r="N993" s="64"/>
      <c r="O993" s="64"/>
      <c r="P993" s="64"/>
      <c r="Q993" s="64"/>
      <c r="R993" s="64"/>
      <c r="S993" s="64"/>
      <c r="T993" s="64"/>
      <c r="U993" s="64"/>
      <c r="V993" s="64"/>
      <c r="W993" s="64"/>
      <c r="X993" s="64"/>
      <c r="Y993" s="64"/>
      <c r="Z993" s="64"/>
      <c r="AA993" s="64"/>
      <c r="AB993" s="64"/>
      <c r="AC993" s="64"/>
    </row>
    <row r="994" spans="1:29" x14ac:dyDescent="0.35">
      <c r="A994" s="699"/>
      <c r="B994" s="699"/>
      <c r="C994" s="64"/>
      <c r="D994" s="64"/>
      <c r="E994" s="64"/>
      <c r="F994" s="64"/>
      <c r="G994" s="64"/>
      <c r="H994" s="64"/>
      <c r="I994" s="64"/>
      <c r="J994" s="64"/>
      <c r="K994" s="64"/>
      <c r="L994" s="64"/>
      <c r="M994" s="64"/>
      <c r="N994" s="64"/>
      <c r="O994" s="64"/>
      <c r="P994" s="64"/>
      <c r="Q994" s="64"/>
      <c r="R994" s="64"/>
      <c r="S994" s="64"/>
      <c r="T994" s="64"/>
      <c r="U994" s="64"/>
      <c r="V994" s="64"/>
      <c r="W994" s="64"/>
      <c r="X994" s="64"/>
      <c r="Y994" s="64"/>
      <c r="Z994" s="64"/>
      <c r="AA994" s="64"/>
      <c r="AB994" s="64"/>
      <c r="AC994" s="64"/>
    </row>
    <row r="995" spans="1:29" x14ac:dyDescent="0.35">
      <c r="A995" s="699"/>
      <c r="B995" s="699"/>
      <c r="C995" s="64"/>
      <c r="D995" s="64"/>
      <c r="E995" s="64"/>
      <c r="F995" s="64"/>
      <c r="G995" s="64"/>
      <c r="H995" s="64"/>
      <c r="I995" s="64"/>
      <c r="J995" s="64"/>
      <c r="K995" s="64"/>
      <c r="L995" s="64"/>
      <c r="M995" s="64"/>
      <c r="N995" s="64"/>
      <c r="O995" s="64"/>
      <c r="P995" s="64"/>
      <c r="Q995" s="64"/>
      <c r="R995" s="64"/>
      <c r="S995" s="64"/>
      <c r="T995" s="64"/>
      <c r="U995" s="64"/>
      <c r="V995" s="64"/>
      <c r="W995" s="64"/>
      <c r="X995" s="64"/>
      <c r="Y995" s="64"/>
      <c r="Z995" s="64"/>
      <c r="AA995" s="64"/>
      <c r="AB995" s="64"/>
      <c r="AC995" s="64"/>
    </row>
    <row r="996" spans="1:29" x14ac:dyDescent="0.35">
      <c r="A996" s="699"/>
      <c r="B996" s="699"/>
      <c r="C996" s="64"/>
      <c r="D996" s="64"/>
      <c r="E996" s="64"/>
      <c r="F996" s="64"/>
      <c r="G996" s="64"/>
      <c r="H996" s="64"/>
      <c r="I996" s="64"/>
      <c r="J996" s="64"/>
      <c r="K996" s="64"/>
      <c r="L996" s="64"/>
      <c r="M996" s="64"/>
      <c r="N996" s="64"/>
      <c r="O996" s="64"/>
      <c r="P996" s="64"/>
      <c r="Q996" s="64"/>
      <c r="R996" s="64"/>
      <c r="S996" s="64"/>
      <c r="T996" s="64"/>
      <c r="U996" s="64"/>
      <c r="V996" s="64"/>
      <c r="W996" s="64"/>
      <c r="X996" s="64"/>
      <c r="Y996" s="64"/>
      <c r="Z996" s="64"/>
      <c r="AA996" s="64"/>
      <c r="AB996" s="64"/>
      <c r="AC996" s="64"/>
    </row>
    <row r="997" spans="1:29" x14ac:dyDescent="0.35">
      <c r="A997" s="699"/>
      <c r="B997" s="699"/>
      <c r="C997" s="64"/>
      <c r="D997" s="64"/>
      <c r="E997" s="64"/>
      <c r="F997" s="64"/>
      <c r="G997" s="64"/>
      <c r="H997" s="64"/>
      <c r="I997" s="64"/>
      <c r="J997" s="64"/>
      <c r="K997" s="64"/>
      <c r="L997" s="64"/>
      <c r="M997" s="64"/>
      <c r="N997" s="64"/>
      <c r="O997" s="64"/>
      <c r="P997" s="64"/>
      <c r="Q997" s="64"/>
      <c r="R997" s="64"/>
      <c r="S997" s="64"/>
      <c r="T997" s="64"/>
      <c r="U997" s="64"/>
      <c r="V997" s="64"/>
      <c r="W997" s="64"/>
      <c r="X997" s="64"/>
      <c r="Y997" s="64"/>
      <c r="Z997" s="64"/>
      <c r="AA997" s="64"/>
      <c r="AB997" s="64"/>
      <c r="AC997" s="64"/>
    </row>
    <row r="998" spans="1:29" x14ac:dyDescent="0.35">
      <c r="A998" s="699"/>
      <c r="B998" s="699"/>
      <c r="C998" s="64"/>
      <c r="D998" s="64"/>
      <c r="E998" s="64"/>
      <c r="F998" s="64"/>
      <c r="G998" s="64"/>
      <c r="H998" s="64"/>
      <c r="I998" s="64"/>
      <c r="J998" s="64"/>
      <c r="K998" s="64"/>
      <c r="L998" s="64"/>
      <c r="M998" s="64"/>
      <c r="N998" s="64"/>
      <c r="O998" s="64"/>
      <c r="P998" s="64"/>
      <c r="Q998" s="64"/>
      <c r="R998" s="64"/>
      <c r="S998" s="64"/>
      <c r="T998" s="64"/>
      <c r="U998" s="64"/>
      <c r="V998" s="64"/>
      <c r="W998" s="64"/>
      <c r="X998" s="64"/>
      <c r="Y998" s="64"/>
      <c r="Z998" s="64"/>
      <c r="AA998" s="64"/>
      <c r="AB998" s="64"/>
      <c r="AC998" s="64"/>
    </row>
    <row r="999" spans="1:29" x14ac:dyDescent="0.35">
      <c r="A999" s="699"/>
      <c r="B999" s="699"/>
      <c r="C999" s="64"/>
      <c r="D999" s="64"/>
      <c r="E999" s="64"/>
      <c r="F999" s="64"/>
      <c r="G999" s="64"/>
      <c r="H999" s="64"/>
      <c r="I999" s="64"/>
      <c r="J999" s="64"/>
      <c r="K999" s="64"/>
      <c r="L999" s="64"/>
      <c r="M999" s="64"/>
      <c r="N999" s="64"/>
      <c r="O999" s="64"/>
      <c r="P999" s="64"/>
      <c r="Q999" s="64"/>
      <c r="R999" s="64"/>
      <c r="S999" s="64"/>
      <c r="T999" s="64"/>
      <c r="U999" s="64"/>
      <c r="V999" s="64"/>
      <c r="W999" s="64"/>
      <c r="X999" s="64"/>
      <c r="Y999" s="64"/>
      <c r="Z999" s="64"/>
      <c r="AA999" s="64"/>
      <c r="AB999" s="64"/>
      <c r="AC999" s="64"/>
    </row>
    <row r="1000" spans="1:29" x14ac:dyDescent="0.35">
      <c r="A1000" s="699"/>
      <c r="B1000" s="699"/>
      <c r="C1000" s="64"/>
      <c r="D1000" s="64"/>
      <c r="E1000" s="64"/>
      <c r="F1000" s="64"/>
      <c r="G1000" s="64"/>
      <c r="H1000" s="64"/>
      <c r="I1000" s="64"/>
      <c r="J1000" s="64"/>
      <c r="K1000" s="64"/>
      <c r="L1000" s="64"/>
      <c r="M1000" s="64"/>
      <c r="N1000" s="64"/>
      <c r="O1000" s="64"/>
      <c r="P1000" s="64"/>
      <c r="Q1000" s="64"/>
      <c r="R1000" s="64"/>
      <c r="S1000" s="64"/>
      <c r="T1000" s="64"/>
      <c r="U1000" s="64"/>
      <c r="V1000" s="64"/>
      <c r="W1000" s="64"/>
      <c r="X1000" s="64"/>
      <c r="Y1000" s="64"/>
      <c r="Z1000" s="64"/>
      <c r="AA1000" s="64"/>
      <c r="AB1000" s="64"/>
      <c r="AC1000" s="64"/>
    </row>
    <row r="1001" spans="1:29" x14ac:dyDescent="0.35">
      <c r="A1001" s="699"/>
      <c r="B1001" s="699"/>
      <c r="C1001" s="64"/>
      <c r="D1001" s="64"/>
      <c r="E1001" s="64"/>
      <c r="F1001" s="64"/>
      <c r="G1001" s="64"/>
      <c r="H1001" s="64"/>
      <c r="I1001" s="64"/>
      <c r="J1001" s="64"/>
      <c r="K1001" s="64"/>
      <c r="L1001" s="64"/>
      <c r="M1001" s="64"/>
      <c r="N1001" s="64"/>
      <c r="O1001" s="64"/>
      <c r="P1001" s="64"/>
      <c r="Q1001" s="64"/>
      <c r="R1001" s="64"/>
      <c r="S1001" s="64"/>
      <c r="T1001" s="64"/>
      <c r="U1001" s="64"/>
      <c r="V1001" s="64"/>
      <c r="W1001" s="64"/>
      <c r="X1001" s="64"/>
      <c r="Y1001" s="64"/>
      <c r="Z1001" s="64"/>
      <c r="AA1001" s="64"/>
      <c r="AB1001" s="64"/>
      <c r="AC1001" s="64"/>
    </row>
    <row r="1002" spans="1:29" x14ac:dyDescent="0.35">
      <c r="A1002" s="699"/>
      <c r="B1002" s="699"/>
      <c r="C1002" s="64"/>
      <c r="D1002" s="64"/>
      <c r="E1002" s="64"/>
      <c r="F1002" s="64"/>
      <c r="G1002" s="64"/>
      <c r="H1002" s="64"/>
      <c r="I1002" s="64"/>
      <c r="J1002" s="64"/>
      <c r="K1002" s="64"/>
      <c r="L1002" s="64"/>
      <c r="M1002" s="64"/>
      <c r="N1002" s="64"/>
      <c r="O1002" s="64"/>
      <c r="P1002" s="64"/>
      <c r="Q1002" s="64"/>
      <c r="R1002" s="64"/>
      <c r="S1002" s="64"/>
      <c r="T1002" s="64"/>
      <c r="U1002" s="64"/>
      <c r="V1002" s="64"/>
      <c r="W1002" s="64"/>
      <c r="X1002" s="64"/>
      <c r="Y1002" s="64"/>
      <c r="Z1002" s="64"/>
      <c r="AA1002" s="64"/>
      <c r="AB1002" s="64"/>
      <c r="AC1002" s="64"/>
    </row>
    <row r="1003" spans="1:29" x14ac:dyDescent="0.35">
      <c r="A1003" s="699"/>
      <c r="B1003" s="699"/>
      <c r="C1003" s="64"/>
      <c r="D1003" s="64"/>
      <c r="E1003" s="64"/>
      <c r="F1003" s="64"/>
      <c r="G1003" s="64"/>
      <c r="H1003" s="64"/>
      <c r="I1003" s="64"/>
      <c r="J1003" s="64"/>
      <c r="K1003" s="64"/>
      <c r="L1003" s="64"/>
      <c r="M1003" s="64"/>
      <c r="N1003" s="64"/>
      <c r="O1003" s="64"/>
      <c r="P1003" s="64"/>
      <c r="Q1003" s="64"/>
      <c r="R1003" s="64"/>
      <c r="S1003" s="64"/>
      <c r="T1003" s="64"/>
      <c r="U1003" s="64"/>
      <c r="V1003" s="64"/>
      <c r="W1003" s="64"/>
      <c r="X1003" s="64"/>
      <c r="Y1003" s="64"/>
      <c r="Z1003" s="64"/>
      <c r="AA1003" s="64"/>
      <c r="AB1003" s="64"/>
      <c r="AC1003" s="64"/>
    </row>
    <row r="1004" spans="1:29" x14ac:dyDescent="0.35">
      <c r="A1004" s="699"/>
      <c r="B1004" s="699"/>
      <c r="C1004" s="64"/>
      <c r="D1004" s="64"/>
      <c r="E1004" s="64"/>
      <c r="F1004" s="64"/>
      <c r="G1004" s="64"/>
      <c r="H1004" s="64"/>
      <c r="I1004" s="64"/>
      <c r="J1004" s="64"/>
      <c r="K1004" s="64"/>
      <c r="L1004" s="64"/>
      <c r="M1004" s="64"/>
      <c r="N1004" s="64"/>
      <c r="O1004" s="64"/>
      <c r="P1004" s="64"/>
      <c r="Q1004" s="64"/>
      <c r="R1004" s="64"/>
      <c r="S1004" s="64"/>
      <c r="T1004" s="64"/>
      <c r="U1004" s="64"/>
      <c r="V1004" s="64"/>
      <c r="W1004" s="64"/>
      <c r="X1004" s="64"/>
      <c r="Y1004" s="64"/>
      <c r="Z1004" s="64"/>
      <c r="AA1004" s="64"/>
      <c r="AB1004" s="64"/>
      <c r="AC1004" s="64"/>
    </row>
    <row r="1005" spans="1:29" x14ac:dyDescent="0.35">
      <c r="A1005" s="699"/>
      <c r="B1005" s="699"/>
      <c r="C1005" s="64"/>
      <c r="D1005" s="64"/>
      <c r="E1005" s="64"/>
      <c r="F1005" s="64"/>
      <c r="G1005" s="64"/>
      <c r="H1005" s="64"/>
      <c r="I1005" s="64"/>
      <c r="J1005" s="64"/>
      <c r="K1005" s="64"/>
      <c r="L1005" s="64"/>
      <c r="M1005" s="64"/>
      <c r="N1005" s="64"/>
      <c r="O1005" s="64"/>
      <c r="P1005" s="64"/>
      <c r="Q1005" s="64"/>
      <c r="R1005" s="64"/>
      <c r="S1005" s="64"/>
      <c r="T1005" s="64"/>
      <c r="U1005" s="64"/>
      <c r="V1005" s="64"/>
      <c r="W1005" s="64"/>
      <c r="X1005" s="64"/>
      <c r="Y1005" s="64"/>
      <c r="Z1005" s="64"/>
      <c r="AA1005" s="64"/>
      <c r="AB1005" s="64"/>
      <c r="AC1005" s="64"/>
    </row>
    <row r="1006" spans="1:29" x14ac:dyDescent="0.35">
      <c r="A1006" s="699"/>
      <c r="B1006" s="699"/>
      <c r="C1006" s="64"/>
      <c r="D1006" s="64"/>
      <c r="E1006" s="64"/>
      <c r="F1006" s="64"/>
      <c r="G1006" s="64"/>
      <c r="H1006" s="64"/>
      <c r="I1006" s="64"/>
      <c r="J1006" s="64"/>
      <c r="K1006" s="64"/>
      <c r="L1006" s="64"/>
      <c r="M1006" s="64"/>
      <c r="N1006" s="64"/>
      <c r="O1006" s="64"/>
      <c r="P1006" s="64"/>
      <c r="Q1006" s="64"/>
      <c r="R1006" s="64"/>
      <c r="S1006" s="64"/>
      <c r="T1006" s="64"/>
      <c r="U1006" s="64"/>
      <c r="V1006" s="64"/>
      <c r="W1006" s="64"/>
      <c r="X1006" s="64"/>
      <c r="Y1006" s="64"/>
      <c r="Z1006" s="64"/>
      <c r="AA1006" s="64"/>
      <c r="AB1006" s="64"/>
      <c r="AC1006" s="64"/>
    </row>
    <row r="1007" spans="1:29" x14ac:dyDescent="0.35">
      <c r="A1007" s="699"/>
      <c r="B1007" s="699"/>
      <c r="C1007" s="64"/>
      <c r="D1007" s="64"/>
      <c r="E1007" s="64"/>
      <c r="F1007" s="64"/>
      <c r="G1007" s="64"/>
      <c r="H1007" s="64"/>
      <c r="I1007" s="64"/>
      <c r="J1007" s="64"/>
      <c r="K1007" s="64"/>
      <c r="L1007" s="64"/>
      <c r="M1007" s="64"/>
      <c r="N1007" s="64"/>
      <c r="O1007" s="64"/>
      <c r="P1007" s="64"/>
      <c r="Q1007" s="64"/>
      <c r="R1007" s="64"/>
      <c r="S1007" s="64"/>
      <c r="T1007" s="64"/>
      <c r="U1007" s="64"/>
      <c r="V1007" s="64"/>
      <c r="W1007" s="64"/>
      <c r="X1007" s="64"/>
      <c r="Y1007" s="64"/>
      <c r="Z1007" s="64"/>
      <c r="AA1007" s="64"/>
      <c r="AB1007" s="64"/>
      <c r="AC1007" s="64"/>
    </row>
    <row r="1008" spans="1:29" x14ac:dyDescent="0.35">
      <c r="A1008" s="699"/>
      <c r="B1008" s="699"/>
      <c r="C1008" s="64"/>
      <c r="D1008" s="64"/>
      <c r="E1008" s="64"/>
      <c r="F1008" s="64"/>
      <c r="G1008" s="64"/>
      <c r="H1008" s="64"/>
      <c r="I1008" s="64"/>
      <c r="J1008" s="64"/>
      <c r="K1008" s="64"/>
      <c r="L1008" s="64"/>
      <c r="M1008" s="64"/>
      <c r="N1008" s="64"/>
      <c r="O1008" s="64"/>
      <c r="P1008" s="64"/>
      <c r="Q1008" s="64"/>
      <c r="R1008" s="64"/>
      <c r="S1008" s="64"/>
      <c r="T1008" s="64"/>
      <c r="U1008" s="64"/>
      <c r="V1008" s="64"/>
      <c r="W1008" s="64"/>
      <c r="X1008" s="64"/>
      <c r="Y1008" s="64"/>
      <c r="Z1008" s="64"/>
      <c r="AA1008" s="64"/>
      <c r="AB1008" s="64"/>
      <c r="AC1008" s="64"/>
    </row>
    <row r="1009" spans="1:29" x14ac:dyDescent="0.35">
      <c r="A1009" s="699"/>
      <c r="B1009" s="699"/>
      <c r="C1009" s="64"/>
      <c r="D1009" s="64"/>
      <c r="E1009" s="64"/>
      <c r="F1009" s="64"/>
      <c r="G1009" s="64"/>
      <c r="H1009" s="64"/>
      <c r="I1009" s="64"/>
      <c r="J1009" s="64"/>
      <c r="K1009" s="64"/>
      <c r="L1009" s="64"/>
      <c r="M1009" s="64"/>
      <c r="N1009" s="64"/>
      <c r="O1009" s="64"/>
      <c r="P1009" s="64"/>
      <c r="Q1009" s="64"/>
      <c r="R1009" s="64"/>
      <c r="S1009" s="64"/>
      <c r="T1009" s="64"/>
      <c r="U1009" s="64"/>
      <c r="V1009" s="64"/>
      <c r="W1009" s="64"/>
      <c r="X1009" s="64"/>
      <c r="Y1009" s="64"/>
      <c r="Z1009" s="64"/>
      <c r="AA1009" s="64"/>
      <c r="AB1009" s="64"/>
      <c r="AC1009" s="64"/>
    </row>
    <row r="1010" spans="1:29" x14ac:dyDescent="0.35">
      <c r="A1010" s="699"/>
      <c r="B1010" s="699"/>
      <c r="C1010" s="64"/>
      <c r="D1010" s="64"/>
      <c r="E1010" s="64"/>
      <c r="F1010" s="64"/>
      <c r="G1010" s="64"/>
      <c r="H1010" s="64"/>
      <c r="I1010" s="64"/>
      <c r="J1010" s="64"/>
      <c r="K1010" s="64"/>
      <c r="L1010" s="64"/>
      <c r="M1010" s="64"/>
      <c r="N1010" s="64"/>
      <c r="O1010" s="64"/>
      <c r="P1010" s="64"/>
      <c r="Q1010" s="64"/>
      <c r="R1010" s="64"/>
      <c r="S1010" s="64"/>
      <c r="T1010" s="64"/>
      <c r="U1010" s="64"/>
      <c r="V1010" s="64"/>
      <c r="W1010" s="64"/>
      <c r="X1010" s="64"/>
      <c r="Y1010" s="64"/>
      <c r="Z1010" s="64"/>
      <c r="AA1010" s="64"/>
      <c r="AB1010" s="64"/>
      <c r="AC1010" s="64"/>
    </row>
    <row r="1011" spans="1:29" x14ac:dyDescent="0.35">
      <c r="A1011" s="699"/>
      <c r="B1011" s="699"/>
      <c r="C1011" s="64"/>
      <c r="D1011" s="64"/>
      <c r="E1011" s="64"/>
      <c r="F1011" s="64"/>
      <c r="G1011" s="64"/>
      <c r="H1011" s="64"/>
      <c r="I1011" s="64"/>
      <c r="J1011" s="64"/>
      <c r="K1011" s="64"/>
      <c r="L1011" s="64"/>
      <c r="M1011" s="64"/>
      <c r="N1011" s="64"/>
      <c r="O1011" s="64"/>
      <c r="P1011" s="64"/>
      <c r="Q1011" s="64"/>
      <c r="R1011" s="64"/>
      <c r="S1011" s="64"/>
      <c r="T1011" s="64"/>
      <c r="U1011" s="64"/>
      <c r="V1011" s="64"/>
      <c r="W1011" s="64"/>
      <c r="X1011" s="64"/>
      <c r="Y1011" s="64"/>
      <c r="Z1011" s="64"/>
      <c r="AA1011" s="64"/>
      <c r="AB1011" s="64"/>
      <c r="AC1011" s="64"/>
    </row>
    <row r="1012" spans="1:29" x14ac:dyDescent="0.35">
      <c r="A1012" s="699"/>
      <c r="B1012" s="699"/>
      <c r="C1012" s="64"/>
      <c r="D1012" s="64"/>
      <c r="E1012" s="64"/>
      <c r="F1012" s="64"/>
      <c r="G1012" s="64"/>
      <c r="H1012" s="64"/>
      <c r="I1012" s="64"/>
      <c r="J1012" s="64"/>
      <c r="K1012" s="64"/>
      <c r="L1012" s="64"/>
      <c r="M1012" s="64"/>
      <c r="N1012" s="64"/>
      <c r="O1012" s="64"/>
      <c r="P1012" s="64"/>
      <c r="Q1012" s="64"/>
      <c r="R1012" s="64"/>
      <c r="S1012" s="64"/>
      <c r="T1012" s="64"/>
      <c r="U1012" s="64"/>
      <c r="V1012" s="64"/>
      <c r="W1012" s="64"/>
      <c r="X1012" s="64"/>
      <c r="Y1012" s="64"/>
      <c r="Z1012" s="64"/>
      <c r="AA1012" s="64"/>
      <c r="AB1012" s="64"/>
      <c r="AC1012" s="64"/>
    </row>
  </sheetData>
  <sheetProtection sheet="1" objects="1" scenarios="1"/>
  <mergeCells count="1014">
    <mergeCell ref="E40:F40"/>
    <mergeCell ref="E41:F41"/>
    <mergeCell ref="E42:F42"/>
    <mergeCell ref="E43:F43"/>
    <mergeCell ref="E44:F44"/>
    <mergeCell ref="E45:F45"/>
    <mergeCell ref="A40:B44"/>
    <mergeCell ref="A45:B45"/>
    <mergeCell ref="A39:B39"/>
    <mergeCell ref="C10:D10"/>
    <mergeCell ref="C11:D11"/>
    <mergeCell ref="C12:D12"/>
    <mergeCell ref="C8:D8"/>
    <mergeCell ref="A8:B8"/>
    <mergeCell ref="A9:B9"/>
    <mergeCell ref="A10:B10"/>
    <mergeCell ref="A11:B11"/>
    <mergeCell ref="A12:B12"/>
    <mergeCell ref="F21:F22"/>
    <mergeCell ref="B17:C17"/>
    <mergeCell ref="E8:F8"/>
    <mergeCell ref="E9:F9"/>
    <mergeCell ref="E10:F10"/>
    <mergeCell ref="E11:F11"/>
    <mergeCell ref="E12:F12"/>
    <mergeCell ref="C9:D9"/>
    <mergeCell ref="A5:F5"/>
    <mergeCell ref="A6:F6"/>
    <mergeCell ref="C39:F39"/>
    <mergeCell ref="A7:F7"/>
    <mergeCell ref="A2:F2"/>
    <mergeCell ref="A27:F27"/>
    <mergeCell ref="A28:F28"/>
    <mergeCell ref="A37:F37"/>
    <mergeCell ref="A38:F38"/>
    <mergeCell ref="A1:F1"/>
    <mergeCell ref="A29:B29"/>
    <mergeCell ref="A30:B30"/>
    <mergeCell ref="A31:B31"/>
    <mergeCell ref="A32:B32"/>
    <mergeCell ref="A33:B33"/>
    <mergeCell ref="A34:B34"/>
    <mergeCell ref="E29:F29"/>
    <mergeCell ref="E30:F30"/>
    <mergeCell ref="E31:F31"/>
    <mergeCell ref="E32:F32"/>
    <mergeCell ref="E33:F33"/>
    <mergeCell ref="E34:F34"/>
    <mergeCell ref="A15:F15"/>
    <mergeCell ref="A16:F16"/>
    <mergeCell ref="E24:F24"/>
    <mergeCell ref="E17:F17"/>
    <mergeCell ref="B24:C24"/>
    <mergeCell ref="E21:E22"/>
    <mergeCell ref="A53:B53"/>
    <mergeCell ref="A54:B54"/>
    <mergeCell ref="A55:B55"/>
    <mergeCell ref="A68:B68"/>
    <mergeCell ref="A69:B69"/>
    <mergeCell ref="A70:B70"/>
    <mergeCell ref="A56:B56"/>
    <mergeCell ref="A57:B57"/>
    <mergeCell ref="A58:B58"/>
    <mergeCell ref="A62:B62"/>
    <mergeCell ref="A63:B63"/>
    <mergeCell ref="A64:B64"/>
    <mergeCell ref="A65:B65"/>
    <mergeCell ref="A66:B66"/>
    <mergeCell ref="A67:B67"/>
    <mergeCell ref="A59:B59"/>
    <mergeCell ref="A60:B60"/>
    <mergeCell ref="A61:B61"/>
    <mergeCell ref="A74:B74"/>
    <mergeCell ref="A75:B75"/>
    <mergeCell ref="A76:B76"/>
    <mergeCell ref="A77:B77"/>
    <mergeCell ref="A78:B78"/>
    <mergeCell ref="A79:B79"/>
    <mergeCell ref="A71:B71"/>
    <mergeCell ref="A72:B72"/>
    <mergeCell ref="A73:B73"/>
    <mergeCell ref="A86:B86"/>
    <mergeCell ref="A87:B87"/>
    <mergeCell ref="A88:B88"/>
    <mergeCell ref="A89:B89"/>
    <mergeCell ref="A90:B90"/>
    <mergeCell ref="A91:B91"/>
    <mergeCell ref="A80:B80"/>
    <mergeCell ref="A81:B81"/>
    <mergeCell ref="A82:B82"/>
    <mergeCell ref="A83:B83"/>
    <mergeCell ref="A84:B84"/>
    <mergeCell ref="A85:B85"/>
    <mergeCell ref="A98:B98"/>
    <mergeCell ref="A99:B99"/>
    <mergeCell ref="A100:B100"/>
    <mergeCell ref="A101:B101"/>
    <mergeCell ref="A102:B102"/>
    <mergeCell ref="A103:B103"/>
    <mergeCell ref="A92:B92"/>
    <mergeCell ref="A93:B93"/>
    <mergeCell ref="A94:B94"/>
    <mergeCell ref="A95:B95"/>
    <mergeCell ref="A96:B96"/>
    <mergeCell ref="A97:B97"/>
    <mergeCell ref="A110:B110"/>
    <mergeCell ref="A111:B111"/>
    <mergeCell ref="A112:B112"/>
    <mergeCell ref="A113:B113"/>
    <mergeCell ref="A114:B114"/>
    <mergeCell ref="A115:B115"/>
    <mergeCell ref="A104:B104"/>
    <mergeCell ref="A105:B105"/>
    <mergeCell ref="A106:B106"/>
    <mergeCell ref="A107:B107"/>
    <mergeCell ref="A108:B108"/>
    <mergeCell ref="A109:B109"/>
    <mergeCell ref="A122:B122"/>
    <mergeCell ref="A123:B123"/>
    <mergeCell ref="A124:B124"/>
    <mergeCell ref="A125:B125"/>
    <mergeCell ref="A126:B126"/>
    <mergeCell ref="A127:B127"/>
    <mergeCell ref="A116:B116"/>
    <mergeCell ref="A117:B117"/>
    <mergeCell ref="A118:B118"/>
    <mergeCell ref="A119:B119"/>
    <mergeCell ref="A120:B120"/>
    <mergeCell ref="A121:B121"/>
    <mergeCell ref="A134:B134"/>
    <mergeCell ref="A135:B135"/>
    <mergeCell ref="A136:B136"/>
    <mergeCell ref="A137:B137"/>
    <mergeCell ref="A138:B138"/>
    <mergeCell ref="A139:B139"/>
    <mergeCell ref="A128:B128"/>
    <mergeCell ref="A129:B129"/>
    <mergeCell ref="A130:B130"/>
    <mergeCell ref="A131:B131"/>
    <mergeCell ref="A132:B132"/>
    <mergeCell ref="A133:B133"/>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82:B182"/>
    <mergeCell ref="A183:B183"/>
    <mergeCell ref="A184:B184"/>
    <mergeCell ref="A185:B185"/>
    <mergeCell ref="A186:B186"/>
    <mergeCell ref="A187:B187"/>
    <mergeCell ref="A176:B176"/>
    <mergeCell ref="A177:B177"/>
    <mergeCell ref="A178:B178"/>
    <mergeCell ref="A179:B179"/>
    <mergeCell ref="A180:B180"/>
    <mergeCell ref="A181:B181"/>
    <mergeCell ref="A194:B194"/>
    <mergeCell ref="A195:B195"/>
    <mergeCell ref="A196:B196"/>
    <mergeCell ref="A197:B197"/>
    <mergeCell ref="A198:B198"/>
    <mergeCell ref="A199:B199"/>
    <mergeCell ref="A188:B188"/>
    <mergeCell ref="A189:B189"/>
    <mergeCell ref="A190:B190"/>
    <mergeCell ref="A191:B191"/>
    <mergeCell ref="A192:B192"/>
    <mergeCell ref="A193:B193"/>
    <mergeCell ref="A206:B206"/>
    <mergeCell ref="A207:B207"/>
    <mergeCell ref="A208:B208"/>
    <mergeCell ref="A209:B209"/>
    <mergeCell ref="A210:B210"/>
    <mergeCell ref="A211:B211"/>
    <mergeCell ref="A200:B200"/>
    <mergeCell ref="A201:B201"/>
    <mergeCell ref="A202:B202"/>
    <mergeCell ref="A203:B203"/>
    <mergeCell ref="A204:B204"/>
    <mergeCell ref="A205:B205"/>
    <mergeCell ref="A218:B218"/>
    <mergeCell ref="A219:B219"/>
    <mergeCell ref="A220:B220"/>
    <mergeCell ref="A221:B221"/>
    <mergeCell ref="A222:B222"/>
    <mergeCell ref="A223:B223"/>
    <mergeCell ref="A212:B212"/>
    <mergeCell ref="A213:B213"/>
    <mergeCell ref="A214:B214"/>
    <mergeCell ref="A215:B215"/>
    <mergeCell ref="A216:B216"/>
    <mergeCell ref="A217:B217"/>
    <mergeCell ref="A230:B230"/>
    <mergeCell ref="A231:B231"/>
    <mergeCell ref="A232:B232"/>
    <mergeCell ref="A233:B233"/>
    <mergeCell ref="A234:B234"/>
    <mergeCell ref="A235:B235"/>
    <mergeCell ref="A224:B224"/>
    <mergeCell ref="A225:B225"/>
    <mergeCell ref="A226:B226"/>
    <mergeCell ref="A227:B227"/>
    <mergeCell ref="A228:B228"/>
    <mergeCell ref="A229:B229"/>
    <mergeCell ref="A242:B242"/>
    <mergeCell ref="A243:B243"/>
    <mergeCell ref="A244:B244"/>
    <mergeCell ref="A245:B245"/>
    <mergeCell ref="A246:B246"/>
    <mergeCell ref="A247:B247"/>
    <mergeCell ref="A236:B236"/>
    <mergeCell ref="A237:B237"/>
    <mergeCell ref="A238:B238"/>
    <mergeCell ref="A239:B239"/>
    <mergeCell ref="A240:B240"/>
    <mergeCell ref="A241:B241"/>
    <mergeCell ref="A254:B254"/>
    <mergeCell ref="A255:B255"/>
    <mergeCell ref="A256:B256"/>
    <mergeCell ref="A257:B257"/>
    <mergeCell ref="A258:B258"/>
    <mergeCell ref="A259:B259"/>
    <mergeCell ref="A248:B248"/>
    <mergeCell ref="A249:B249"/>
    <mergeCell ref="A250:B250"/>
    <mergeCell ref="A251:B251"/>
    <mergeCell ref="A252:B252"/>
    <mergeCell ref="A253:B253"/>
    <mergeCell ref="A266:B266"/>
    <mergeCell ref="A267:B267"/>
    <mergeCell ref="A268:B268"/>
    <mergeCell ref="A269:B269"/>
    <mergeCell ref="A270:B270"/>
    <mergeCell ref="A271:B271"/>
    <mergeCell ref="A260:B260"/>
    <mergeCell ref="A261:B261"/>
    <mergeCell ref="A262:B262"/>
    <mergeCell ref="A263:B263"/>
    <mergeCell ref="A264:B264"/>
    <mergeCell ref="A265:B265"/>
    <mergeCell ref="A278:B278"/>
    <mergeCell ref="A279:B279"/>
    <mergeCell ref="A280:B280"/>
    <mergeCell ref="A281:B281"/>
    <mergeCell ref="A282:B282"/>
    <mergeCell ref="A283:B283"/>
    <mergeCell ref="A272:B272"/>
    <mergeCell ref="A273:B273"/>
    <mergeCell ref="A274:B274"/>
    <mergeCell ref="A275:B275"/>
    <mergeCell ref="A276:B276"/>
    <mergeCell ref="A277:B277"/>
    <mergeCell ref="A290:B290"/>
    <mergeCell ref="A291:B291"/>
    <mergeCell ref="A292:B292"/>
    <mergeCell ref="A293:B293"/>
    <mergeCell ref="A294:B294"/>
    <mergeCell ref="A295:B295"/>
    <mergeCell ref="A284:B284"/>
    <mergeCell ref="A285:B285"/>
    <mergeCell ref="A286:B286"/>
    <mergeCell ref="A287:B287"/>
    <mergeCell ref="A288:B288"/>
    <mergeCell ref="A289:B289"/>
    <mergeCell ref="A302:B302"/>
    <mergeCell ref="A303:B303"/>
    <mergeCell ref="A304:B304"/>
    <mergeCell ref="A305:B305"/>
    <mergeCell ref="A306:B306"/>
    <mergeCell ref="A307:B307"/>
    <mergeCell ref="A296:B296"/>
    <mergeCell ref="A297:B297"/>
    <mergeCell ref="A298:B298"/>
    <mergeCell ref="A299:B299"/>
    <mergeCell ref="A300:B300"/>
    <mergeCell ref="A301:B301"/>
    <mergeCell ref="A314:B314"/>
    <mergeCell ref="A315:B315"/>
    <mergeCell ref="A316:B316"/>
    <mergeCell ref="A317:B317"/>
    <mergeCell ref="A318:B318"/>
    <mergeCell ref="A319:B319"/>
    <mergeCell ref="A308:B308"/>
    <mergeCell ref="A309:B309"/>
    <mergeCell ref="A310:B310"/>
    <mergeCell ref="A311:B311"/>
    <mergeCell ref="A312:B312"/>
    <mergeCell ref="A313:B313"/>
    <mergeCell ref="A326:B326"/>
    <mergeCell ref="A327:B327"/>
    <mergeCell ref="A328:B328"/>
    <mergeCell ref="A329:B329"/>
    <mergeCell ref="A330:B330"/>
    <mergeCell ref="A331:B331"/>
    <mergeCell ref="A320:B320"/>
    <mergeCell ref="A321:B321"/>
    <mergeCell ref="A322:B322"/>
    <mergeCell ref="A323:B323"/>
    <mergeCell ref="A324:B324"/>
    <mergeCell ref="A325:B325"/>
    <mergeCell ref="A338:B338"/>
    <mergeCell ref="A339:B339"/>
    <mergeCell ref="A340:B340"/>
    <mergeCell ref="A341:B341"/>
    <mergeCell ref="A342:B342"/>
    <mergeCell ref="A343:B343"/>
    <mergeCell ref="A332:B332"/>
    <mergeCell ref="A333:B333"/>
    <mergeCell ref="A334:B334"/>
    <mergeCell ref="A335:B335"/>
    <mergeCell ref="A336:B336"/>
    <mergeCell ref="A337:B337"/>
    <mergeCell ref="A350:B350"/>
    <mergeCell ref="A351:B351"/>
    <mergeCell ref="A352:B352"/>
    <mergeCell ref="A353:B353"/>
    <mergeCell ref="A354:B354"/>
    <mergeCell ref="A355:B355"/>
    <mergeCell ref="A344:B344"/>
    <mergeCell ref="A345:B345"/>
    <mergeCell ref="A346:B346"/>
    <mergeCell ref="A347:B347"/>
    <mergeCell ref="A348:B348"/>
    <mergeCell ref="A349:B349"/>
    <mergeCell ref="A362:B362"/>
    <mergeCell ref="A363:B363"/>
    <mergeCell ref="A364:B364"/>
    <mergeCell ref="A365:B365"/>
    <mergeCell ref="A366:B366"/>
    <mergeCell ref="A367:B367"/>
    <mergeCell ref="A356:B356"/>
    <mergeCell ref="A357:B357"/>
    <mergeCell ref="A358:B358"/>
    <mergeCell ref="A359:B359"/>
    <mergeCell ref="A360:B360"/>
    <mergeCell ref="A361:B361"/>
    <mergeCell ref="A374:B374"/>
    <mergeCell ref="A375:B375"/>
    <mergeCell ref="A376:B376"/>
    <mergeCell ref="A377:B377"/>
    <mergeCell ref="A378:B378"/>
    <mergeCell ref="A379:B379"/>
    <mergeCell ref="A368:B368"/>
    <mergeCell ref="A369:B369"/>
    <mergeCell ref="A370:B370"/>
    <mergeCell ref="A371:B371"/>
    <mergeCell ref="A372:B372"/>
    <mergeCell ref="A373:B373"/>
    <mergeCell ref="A386:B386"/>
    <mergeCell ref="A387:B387"/>
    <mergeCell ref="A388:B388"/>
    <mergeCell ref="A389:B389"/>
    <mergeCell ref="A390:B390"/>
    <mergeCell ref="A391:B391"/>
    <mergeCell ref="A380:B380"/>
    <mergeCell ref="A381:B381"/>
    <mergeCell ref="A382:B382"/>
    <mergeCell ref="A383:B383"/>
    <mergeCell ref="A384:B384"/>
    <mergeCell ref="A385:B385"/>
    <mergeCell ref="A398:B398"/>
    <mergeCell ref="A399:B399"/>
    <mergeCell ref="A400:B400"/>
    <mergeCell ref="A401:B401"/>
    <mergeCell ref="A402:B402"/>
    <mergeCell ref="A403:B403"/>
    <mergeCell ref="A392:B392"/>
    <mergeCell ref="A393:B393"/>
    <mergeCell ref="A394:B394"/>
    <mergeCell ref="A395:B395"/>
    <mergeCell ref="A396:B396"/>
    <mergeCell ref="A397:B397"/>
    <mergeCell ref="A410:B410"/>
    <mergeCell ref="A411:B411"/>
    <mergeCell ref="A412:B412"/>
    <mergeCell ref="A413:B413"/>
    <mergeCell ref="A414:B414"/>
    <mergeCell ref="A415:B415"/>
    <mergeCell ref="A404:B404"/>
    <mergeCell ref="A405:B405"/>
    <mergeCell ref="A406:B406"/>
    <mergeCell ref="A407:B407"/>
    <mergeCell ref="A408:B408"/>
    <mergeCell ref="A409:B409"/>
    <mergeCell ref="A422:B422"/>
    <mergeCell ref="A423:B423"/>
    <mergeCell ref="A424:B424"/>
    <mergeCell ref="A425:B425"/>
    <mergeCell ref="A426:B426"/>
    <mergeCell ref="A427:B427"/>
    <mergeCell ref="A416:B416"/>
    <mergeCell ref="A417:B417"/>
    <mergeCell ref="A418:B418"/>
    <mergeCell ref="A419:B419"/>
    <mergeCell ref="A420:B420"/>
    <mergeCell ref="A421:B421"/>
    <mergeCell ref="A434:B434"/>
    <mergeCell ref="A435:B435"/>
    <mergeCell ref="A436:B436"/>
    <mergeCell ref="A437:B437"/>
    <mergeCell ref="A438:B438"/>
    <mergeCell ref="A439:B439"/>
    <mergeCell ref="A428:B428"/>
    <mergeCell ref="A429:B429"/>
    <mergeCell ref="A430:B430"/>
    <mergeCell ref="A431:B431"/>
    <mergeCell ref="A432:B432"/>
    <mergeCell ref="A433:B433"/>
    <mergeCell ref="A446:B446"/>
    <mergeCell ref="A447:B447"/>
    <mergeCell ref="A448:B448"/>
    <mergeCell ref="A449:B449"/>
    <mergeCell ref="A450:B450"/>
    <mergeCell ref="A451:B451"/>
    <mergeCell ref="A440:B440"/>
    <mergeCell ref="A441:B441"/>
    <mergeCell ref="A442:B442"/>
    <mergeCell ref="A443:B443"/>
    <mergeCell ref="A444:B444"/>
    <mergeCell ref="A445:B445"/>
    <mergeCell ref="A458:B458"/>
    <mergeCell ref="A459:B459"/>
    <mergeCell ref="A460:B460"/>
    <mergeCell ref="A461:B461"/>
    <mergeCell ref="A462:B462"/>
    <mergeCell ref="A463:B463"/>
    <mergeCell ref="A452:B452"/>
    <mergeCell ref="A453:B453"/>
    <mergeCell ref="A454:B454"/>
    <mergeCell ref="A455:B455"/>
    <mergeCell ref="A456:B456"/>
    <mergeCell ref="A457:B457"/>
    <mergeCell ref="A470:B470"/>
    <mergeCell ref="A471:B471"/>
    <mergeCell ref="A472:B472"/>
    <mergeCell ref="A473:B473"/>
    <mergeCell ref="A474:B474"/>
    <mergeCell ref="A475:B475"/>
    <mergeCell ref="A464:B464"/>
    <mergeCell ref="A465:B465"/>
    <mergeCell ref="A466:B466"/>
    <mergeCell ref="A467:B467"/>
    <mergeCell ref="A468:B468"/>
    <mergeCell ref="A469:B469"/>
    <mergeCell ref="A482:B482"/>
    <mergeCell ref="A483:B483"/>
    <mergeCell ref="A484:B484"/>
    <mergeCell ref="A485:B485"/>
    <mergeCell ref="A486:B486"/>
    <mergeCell ref="A487:B487"/>
    <mergeCell ref="A476:B476"/>
    <mergeCell ref="A477:B477"/>
    <mergeCell ref="A478:B478"/>
    <mergeCell ref="A479:B479"/>
    <mergeCell ref="A480:B480"/>
    <mergeCell ref="A481:B481"/>
    <mergeCell ref="A494:B494"/>
    <mergeCell ref="A495:B495"/>
    <mergeCell ref="A496:B496"/>
    <mergeCell ref="A497:B497"/>
    <mergeCell ref="A498:B498"/>
    <mergeCell ref="A499:B499"/>
    <mergeCell ref="A488:B488"/>
    <mergeCell ref="A489:B489"/>
    <mergeCell ref="A490:B490"/>
    <mergeCell ref="A491:B491"/>
    <mergeCell ref="A492:B492"/>
    <mergeCell ref="A493:B493"/>
    <mergeCell ref="A506:B506"/>
    <mergeCell ref="A507:B507"/>
    <mergeCell ref="A508:B508"/>
    <mergeCell ref="A509:B509"/>
    <mergeCell ref="A510:B510"/>
    <mergeCell ref="A511:B511"/>
    <mergeCell ref="A500:B500"/>
    <mergeCell ref="A501:B501"/>
    <mergeCell ref="A502:B502"/>
    <mergeCell ref="A503:B503"/>
    <mergeCell ref="A504:B504"/>
    <mergeCell ref="A505:B505"/>
    <mergeCell ref="A518:B518"/>
    <mergeCell ref="A519:B519"/>
    <mergeCell ref="A520:B520"/>
    <mergeCell ref="A521:B521"/>
    <mergeCell ref="A522:B522"/>
    <mergeCell ref="A523:B523"/>
    <mergeCell ref="A512:B512"/>
    <mergeCell ref="A513:B513"/>
    <mergeCell ref="A514:B514"/>
    <mergeCell ref="A515:B515"/>
    <mergeCell ref="A516:B516"/>
    <mergeCell ref="A517:B517"/>
    <mergeCell ref="A530:B530"/>
    <mergeCell ref="A531:B531"/>
    <mergeCell ref="A532:B532"/>
    <mergeCell ref="A533:B533"/>
    <mergeCell ref="A534:B534"/>
    <mergeCell ref="A535:B535"/>
    <mergeCell ref="A524:B524"/>
    <mergeCell ref="A525:B525"/>
    <mergeCell ref="A526:B526"/>
    <mergeCell ref="A527:B527"/>
    <mergeCell ref="A528:B528"/>
    <mergeCell ref="A529:B529"/>
    <mergeCell ref="A542:B542"/>
    <mergeCell ref="A543:B543"/>
    <mergeCell ref="A544:B544"/>
    <mergeCell ref="A545:B545"/>
    <mergeCell ref="A546:B546"/>
    <mergeCell ref="A547:B547"/>
    <mergeCell ref="A536:B536"/>
    <mergeCell ref="A537:B537"/>
    <mergeCell ref="A538:B538"/>
    <mergeCell ref="A539:B539"/>
    <mergeCell ref="A540:B540"/>
    <mergeCell ref="A541:B541"/>
    <mergeCell ref="A554:B554"/>
    <mergeCell ref="A555:B555"/>
    <mergeCell ref="A556:B556"/>
    <mergeCell ref="A557:B557"/>
    <mergeCell ref="A558:B558"/>
    <mergeCell ref="A559:B559"/>
    <mergeCell ref="A548:B548"/>
    <mergeCell ref="A549:B549"/>
    <mergeCell ref="A550:B550"/>
    <mergeCell ref="A551:B551"/>
    <mergeCell ref="A552:B552"/>
    <mergeCell ref="A553:B553"/>
    <mergeCell ref="A566:B566"/>
    <mergeCell ref="A567:B567"/>
    <mergeCell ref="A568:B568"/>
    <mergeCell ref="A569:B569"/>
    <mergeCell ref="A570:B570"/>
    <mergeCell ref="A571:B571"/>
    <mergeCell ref="A560:B560"/>
    <mergeCell ref="A561:B561"/>
    <mergeCell ref="A562:B562"/>
    <mergeCell ref="A563:B563"/>
    <mergeCell ref="A564:B564"/>
    <mergeCell ref="A565:B565"/>
    <mergeCell ref="A578:B578"/>
    <mergeCell ref="A579:B579"/>
    <mergeCell ref="A580:B580"/>
    <mergeCell ref="A581:B581"/>
    <mergeCell ref="A582:B582"/>
    <mergeCell ref="A583:B583"/>
    <mergeCell ref="A572:B572"/>
    <mergeCell ref="A573:B573"/>
    <mergeCell ref="A574:B574"/>
    <mergeCell ref="A575:B575"/>
    <mergeCell ref="A576:B576"/>
    <mergeCell ref="A577:B577"/>
    <mergeCell ref="A590:B590"/>
    <mergeCell ref="A591:B591"/>
    <mergeCell ref="A592:B592"/>
    <mergeCell ref="A593:B593"/>
    <mergeCell ref="A594:B594"/>
    <mergeCell ref="A595:B595"/>
    <mergeCell ref="A584:B584"/>
    <mergeCell ref="A585:B585"/>
    <mergeCell ref="A586:B586"/>
    <mergeCell ref="A587:B587"/>
    <mergeCell ref="A588:B588"/>
    <mergeCell ref="A589:B589"/>
    <mergeCell ref="A602:B602"/>
    <mergeCell ref="A603:B603"/>
    <mergeCell ref="A604:B604"/>
    <mergeCell ref="A605:B605"/>
    <mergeCell ref="A606:B606"/>
    <mergeCell ref="A607:B607"/>
    <mergeCell ref="A596:B596"/>
    <mergeCell ref="A597:B597"/>
    <mergeCell ref="A598:B598"/>
    <mergeCell ref="A599:B599"/>
    <mergeCell ref="A600:B600"/>
    <mergeCell ref="A601:B601"/>
    <mergeCell ref="A614:B614"/>
    <mergeCell ref="A615:B615"/>
    <mergeCell ref="A616:B616"/>
    <mergeCell ref="A617:B617"/>
    <mergeCell ref="A618:B618"/>
    <mergeCell ref="A619:B619"/>
    <mergeCell ref="A608:B608"/>
    <mergeCell ref="A609:B609"/>
    <mergeCell ref="A610:B610"/>
    <mergeCell ref="A611:B611"/>
    <mergeCell ref="A612:B612"/>
    <mergeCell ref="A613:B613"/>
    <mergeCell ref="A626:B626"/>
    <mergeCell ref="A627:B627"/>
    <mergeCell ref="A628:B628"/>
    <mergeCell ref="A629:B629"/>
    <mergeCell ref="A630:B630"/>
    <mergeCell ref="A631:B631"/>
    <mergeCell ref="A620:B620"/>
    <mergeCell ref="A621:B621"/>
    <mergeCell ref="A622:B622"/>
    <mergeCell ref="A623:B623"/>
    <mergeCell ref="A624:B624"/>
    <mergeCell ref="A625:B625"/>
    <mergeCell ref="A638:B638"/>
    <mergeCell ref="A639:B639"/>
    <mergeCell ref="A640:B640"/>
    <mergeCell ref="A641:B641"/>
    <mergeCell ref="A642:B642"/>
    <mergeCell ref="A643:B643"/>
    <mergeCell ref="A632:B632"/>
    <mergeCell ref="A633:B633"/>
    <mergeCell ref="A634:B634"/>
    <mergeCell ref="A635:B635"/>
    <mergeCell ref="A636:B636"/>
    <mergeCell ref="A637:B637"/>
    <mergeCell ref="A650:B650"/>
    <mergeCell ref="A651:B651"/>
    <mergeCell ref="A652:B652"/>
    <mergeCell ref="A653:B653"/>
    <mergeCell ref="A654:B654"/>
    <mergeCell ref="A655:B655"/>
    <mergeCell ref="A644:B644"/>
    <mergeCell ref="A645:B645"/>
    <mergeCell ref="A646:B646"/>
    <mergeCell ref="A647:B647"/>
    <mergeCell ref="A648:B648"/>
    <mergeCell ref="A649:B649"/>
    <mergeCell ref="A662:B662"/>
    <mergeCell ref="A663:B663"/>
    <mergeCell ref="A664:B664"/>
    <mergeCell ref="A665:B665"/>
    <mergeCell ref="A666:B666"/>
    <mergeCell ref="A667:B667"/>
    <mergeCell ref="A656:B656"/>
    <mergeCell ref="A657:B657"/>
    <mergeCell ref="A658:B658"/>
    <mergeCell ref="A659:B659"/>
    <mergeCell ref="A660:B660"/>
    <mergeCell ref="A661:B661"/>
    <mergeCell ref="A674:B674"/>
    <mergeCell ref="A675:B675"/>
    <mergeCell ref="A676:B676"/>
    <mergeCell ref="A677:B677"/>
    <mergeCell ref="A678:B678"/>
    <mergeCell ref="A679:B679"/>
    <mergeCell ref="A668:B668"/>
    <mergeCell ref="A669:B669"/>
    <mergeCell ref="A670:B670"/>
    <mergeCell ref="A671:B671"/>
    <mergeCell ref="A672:B672"/>
    <mergeCell ref="A673:B673"/>
    <mergeCell ref="A686:B686"/>
    <mergeCell ref="A687:B687"/>
    <mergeCell ref="A688:B688"/>
    <mergeCell ref="A689:B689"/>
    <mergeCell ref="A690:B690"/>
    <mergeCell ref="A691:B691"/>
    <mergeCell ref="A680:B680"/>
    <mergeCell ref="A681:B681"/>
    <mergeCell ref="A682:B682"/>
    <mergeCell ref="A683:B683"/>
    <mergeCell ref="A684:B684"/>
    <mergeCell ref="A685:B685"/>
    <mergeCell ref="A698:B698"/>
    <mergeCell ref="A699:B699"/>
    <mergeCell ref="A700:B700"/>
    <mergeCell ref="A701:B701"/>
    <mergeCell ref="A702:B702"/>
    <mergeCell ref="A703:B703"/>
    <mergeCell ref="A692:B692"/>
    <mergeCell ref="A693:B693"/>
    <mergeCell ref="A694:B694"/>
    <mergeCell ref="A695:B695"/>
    <mergeCell ref="A696:B696"/>
    <mergeCell ref="A697:B697"/>
    <mergeCell ref="A710:B710"/>
    <mergeCell ref="A711:B711"/>
    <mergeCell ref="A712:B712"/>
    <mergeCell ref="A713:B713"/>
    <mergeCell ref="A714:B714"/>
    <mergeCell ref="A715:B715"/>
    <mergeCell ref="A704:B704"/>
    <mergeCell ref="A705:B705"/>
    <mergeCell ref="A706:B706"/>
    <mergeCell ref="A707:B707"/>
    <mergeCell ref="A708:B708"/>
    <mergeCell ref="A709:B709"/>
    <mergeCell ref="A722:B722"/>
    <mergeCell ref="A723:B723"/>
    <mergeCell ref="A724:B724"/>
    <mergeCell ref="A725:B725"/>
    <mergeCell ref="A726:B726"/>
    <mergeCell ref="A727:B727"/>
    <mergeCell ref="A716:B716"/>
    <mergeCell ref="A717:B717"/>
    <mergeCell ref="A718:B718"/>
    <mergeCell ref="A719:B719"/>
    <mergeCell ref="A720:B720"/>
    <mergeCell ref="A721:B721"/>
    <mergeCell ref="A734:B734"/>
    <mergeCell ref="A735:B735"/>
    <mergeCell ref="A736:B736"/>
    <mergeCell ref="A737:B737"/>
    <mergeCell ref="A738:B738"/>
    <mergeCell ref="A739:B739"/>
    <mergeCell ref="A728:B728"/>
    <mergeCell ref="A729:B729"/>
    <mergeCell ref="A730:B730"/>
    <mergeCell ref="A731:B731"/>
    <mergeCell ref="A732:B732"/>
    <mergeCell ref="A733:B733"/>
    <mergeCell ref="A746:B746"/>
    <mergeCell ref="A747:B747"/>
    <mergeCell ref="A748:B748"/>
    <mergeCell ref="A749:B749"/>
    <mergeCell ref="A750:B750"/>
    <mergeCell ref="A751:B751"/>
    <mergeCell ref="A740:B740"/>
    <mergeCell ref="A741:B741"/>
    <mergeCell ref="A742:B742"/>
    <mergeCell ref="A743:B743"/>
    <mergeCell ref="A744:B744"/>
    <mergeCell ref="A745:B745"/>
    <mergeCell ref="A758:B758"/>
    <mergeCell ref="A759:B759"/>
    <mergeCell ref="A760:B760"/>
    <mergeCell ref="A761:B761"/>
    <mergeCell ref="A762:B762"/>
    <mergeCell ref="A763:B763"/>
    <mergeCell ref="A752:B752"/>
    <mergeCell ref="A753:B753"/>
    <mergeCell ref="A754:B754"/>
    <mergeCell ref="A755:B755"/>
    <mergeCell ref="A756:B756"/>
    <mergeCell ref="A757:B757"/>
    <mergeCell ref="A770:B770"/>
    <mergeCell ref="A771:B771"/>
    <mergeCell ref="A772:B772"/>
    <mergeCell ref="A773:B773"/>
    <mergeCell ref="A774:B774"/>
    <mergeCell ref="A775:B775"/>
    <mergeCell ref="A764:B764"/>
    <mergeCell ref="A765:B765"/>
    <mergeCell ref="A766:B766"/>
    <mergeCell ref="A767:B767"/>
    <mergeCell ref="A768:B768"/>
    <mergeCell ref="A769:B769"/>
    <mergeCell ref="A782:B782"/>
    <mergeCell ref="A783:B783"/>
    <mergeCell ref="A784:B784"/>
    <mergeCell ref="A785:B785"/>
    <mergeCell ref="A786:B786"/>
    <mergeCell ref="A787:B787"/>
    <mergeCell ref="A776:B776"/>
    <mergeCell ref="A777:B777"/>
    <mergeCell ref="A778:B778"/>
    <mergeCell ref="A779:B779"/>
    <mergeCell ref="A780:B780"/>
    <mergeCell ref="A781:B781"/>
    <mergeCell ref="A794:B794"/>
    <mergeCell ref="A795:B795"/>
    <mergeCell ref="A796:B796"/>
    <mergeCell ref="A797:B797"/>
    <mergeCell ref="A798:B798"/>
    <mergeCell ref="A799:B799"/>
    <mergeCell ref="A788:B788"/>
    <mergeCell ref="A789:B789"/>
    <mergeCell ref="A790:B790"/>
    <mergeCell ref="A791:B791"/>
    <mergeCell ref="A792:B792"/>
    <mergeCell ref="A793:B793"/>
    <mergeCell ref="A806:B806"/>
    <mergeCell ref="A807:B807"/>
    <mergeCell ref="A808:B808"/>
    <mergeCell ref="A809:B809"/>
    <mergeCell ref="A810:B810"/>
    <mergeCell ref="A811:B811"/>
    <mergeCell ref="A800:B800"/>
    <mergeCell ref="A801:B801"/>
    <mergeCell ref="A802:B802"/>
    <mergeCell ref="A803:B803"/>
    <mergeCell ref="A804:B804"/>
    <mergeCell ref="A805:B805"/>
    <mergeCell ref="A818:B818"/>
    <mergeCell ref="A819:B819"/>
    <mergeCell ref="A820:B820"/>
    <mergeCell ref="A821:B821"/>
    <mergeCell ref="A822:B822"/>
    <mergeCell ref="A823:B823"/>
    <mergeCell ref="A812:B812"/>
    <mergeCell ref="A813:B813"/>
    <mergeCell ref="A814:B814"/>
    <mergeCell ref="A815:B815"/>
    <mergeCell ref="A816:B816"/>
    <mergeCell ref="A817:B817"/>
    <mergeCell ref="A830:B830"/>
    <mergeCell ref="A831:B831"/>
    <mergeCell ref="A832:B832"/>
    <mergeCell ref="A833:B833"/>
    <mergeCell ref="A834:B834"/>
    <mergeCell ref="A835:B835"/>
    <mergeCell ref="A824:B824"/>
    <mergeCell ref="A825:B825"/>
    <mergeCell ref="A826:B826"/>
    <mergeCell ref="A827:B827"/>
    <mergeCell ref="A828:B828"/>
    <mergeCell ref="A829:B829"/>
    <mergeCell ref="A842:B842"/>
    <mergeCell ref="A843:B843"/>
    <mergeCell ref="A844:B844"/>
    <mergeCell ref="A845:B845"/>
    <mergeCell ref="A846:B846"/>
    <mergeCell ref="A847:B847"/>
    <mergeCell ref="A836:B836"/>
    <mergeCell ref="A837:B837"/>
    <mergeCell ref="A838:B838"/>
    <mergeCell ref="A839:B839"/>
    <mergeCell ref="A840:B840"/>
    <mergeCell ref="A841:B841"/>
    <mergeCell ref="A854:B854"/>
    <mergeCell ref="A855:B855"/>
    <mergeCell ref="A856:B856"/>
    <mergeCell ref="A857:B857"/>
    <mergeCell ref="A858:B858"/>
    <mergeCell ref="A859:B859"/>
    <mergeCell ref="A848:B848"/>
    <mergeCell ref="A849:B849"/>
    <mergeCell ref="A850:B850"/>
    <mergeCell ref="A851:B851"/>
    <mergeCell ref="A852:B852"/>
    <mergeCell ref="A853:B853"/>
    <mergeCell ref="A866:B866"/>
    <mergeCell ref="A867:B867"/>
    <mergeCell ref="A868:B868"/>
    <mergeCell ref="A869:B869"/>
    <mergeCell ref="A870:B870"/>
    <mergeCell ref="A871:B871"/>
    <mergeCell ref="A860:B860"/>
    <mergeCell ref="A861:B861"/>
    <mergeCell ref="A862:B862"/>
    <mergeCell ref="A863:B863"/>
    <mergeCell ref="A864:B864"/>
    <mergeCell ref="A865:B865"/>
    <mergeCell ref="A878:B878"/>
    <mergeCell ref="A879:B879"/>
    <mergeCell ref="A880:B880"/>
    <mergeCell ref="A881:B881"/>
    <mergeCell ref="A882:B882"/>
    <mergeCell ref="A883:B883"/>
    <mergeCell ref="A872:B872"/>
    <mergeCell ref="A873:B873"/>
    <mergeCell ref="A874:B874"/>
    <mergeCell ref="A875:B875"/>
    <mergeCell ref="A876:B876"/>
    <mergeCell ref="A877:B877"/>
    <mergeCell ref="A890:B890"/>
    <mergeCell ref="A891:B891"/>
    <mergeCell ref="A892:B892"/>
    <mergeCell ref="A893:B893"/>
    <mergeCell ref="A894:B894"/>
    <mergeCell ref="A895:B895"/>
    <mergeCell ref="A884:B884"/>
    <mergeCell ref="A885:B885"/>
    <mergeCell ref="A886:B886"/>
    <mergeCell ref="A887:B887"/>
    <mergeCell ref="A888:B888"/>
    <mergeCell ref="A889:B889"/>
    <mergeCell ref="A902:B902"/>
    <mergeCell ref="A903:B903"/>
    <mergeCell ref="A904:B904"/>
    <mergeCell ref="A905:B905"/>
    <mergeCell ref="A906:B906"/>
    <mergeCell ref="A907:B907"/>
    <mergeCell ref="A896:B896"/>
    <mergeCell ref="A897:B897"/>
    <mergeCell ref="A898:B898"/>
    <mergeCell ref="A899:B899"/>
    <mergeCell ref="A900:B900"/>
    <mergeCell ref="A901:B901"/>
    <mergeCell ref="A914:B914"/>
    <mergeCell ref="A915:B915"/>
    <mergeCell ref="A916:B916"/>
    <mergeCell ref="A917:B917"/>
    <mergeCell ref="A918:B918"/>
    <mergeCell ref="A919:B919"/>
    <mergeCell ref="A908:B908"/>
    <mergeCell ref="A909:B909"/>
    <mergeCell ref="A910:B910"/>
    <mergeCell ref="A911:B911"/>
    <mergeCell ref="A912:B912"/>
    <mergeCell ref="A913:B913"/>
    <mergeCell ref="A926:B926"/>
    <mergeCell ref="A927:B927"/>
    <mergeCell ref="A928:B928"/>
    <mergeCell ref="A929:B929"/>
    <mergeCell ref="A930:B930"/>
    <mergeCell ref="A931:B931"/>
    <mergeCell ref="A920:B920"/>
    <mergeCell ref="A921:B921"/>
    <mergeCell ref="A922:B922"/>
    <mergeCell ref="A923:B923"/>
    <mergeCell ref="A924:B924"/>
    <mergeCell ref="A925:B925"/>
    <mergeCell ref="A938:B938"/>
    <mergeCell ref="A939:B939"/>
    <mergeCell ref="A940:B940"/>
    <mergeCell ref="A941:B941"/>
    <mergeCell ref="A942:B942"/>
    <mergeCell ref="A943:B943"/>
    <mergeCell ref="A932:B932"/>
    <mergeCell ref="A933:B933"/>
    <mergeCell ref="A934:B934"/>
    <mergeCell ref="A935:B935"/>
    <mergeCell ref="A936:B936"/>
    <mergeCell ref="A937:B937"/>
    <mergeCell ref="A950:B950"/>
    <mergeCell ref="A951:B951"/>
    <mergeCell ref="A952:B952"/>
    <mergeCell ref="A953:B953"/>
    <mergeCell ref="A954:B954"/>
    <mergeCell ref="A955:B955"/>
    <mergeCell ref="A944:B944"/>
    <mergeCell ref="A945:B945"/>
    <mergeCell ref="A946:B946"/>
    <mergeCell ref="A947:B947"/>
    <mergeCell ref="A948:B948"/>
    <mergeCell ref="A949:B949"/>
    <mergeCell ref="A962:B962"/>
    <mergeCell ref="A963:B963"/>
    <mergeCell ref="A964:B964"/>
    <mergeCell ref="A965:B965"/>
    <mergeCell ref="A966:B966"/>
    <mergeCell ref="A967:B967"/>
    <mergeCell ref="A956:B956"/>
    <mergeCell ref="A957:B957"/>
    <mergeCell ref="A958:B958"/>
    <mergeCell ref="A959:B959"/>
    <mergeCell ref="A960:B960"/>
    <mergeCell ref="A961:B961"/>
    <mergeCell ref="A974:B974"/>
    <mergeCell ref="A975:B975"/>
    <mergeCell ref="A976:B976"/>
    <mergeCell ref="A977:B977"/>
    <mergeCell ref="A978:B978"/>
    <mergeCell ref="A979:B979"/>
    <mergeCell ref="A968:B968"/>
    <mergeCell ref="A969:B969"/>
    <mergeCell ref="A970:B970"/>
    <mergeCell ref="A971:B971"/>
    <mergeCell ref="A972:B972"/>
    <mergeCell ref="A973:B973"/>
    <mergeCell ref="A988:B988"/>
    <mergeCell ref="A989:B989"/>
    <mergeCell ref="A990:B990"/>
    <mergeCell ref="A991:B991"/>
    <mergeCell ref="A980:B980"/>
    <mergeCell ref="A981:B981"/>
    <mergeCell ref="A982:B982"/>
    <mergeCell ref="A983:B983"/>
    <mergeCell ref="A984:B984"/>
    <mergeCell ref="A985:B985"/>
    <mergeCell ref="A986:B986"/>
    <mergeCell ref="A987:B987"/>
    <mergeCell ref="A1010:B1010"/>
    <mergeCell ref="A1011:B1011"/>
    <mergeCell ref="A1012:B1012"/>
    <mergeCell ref="A1004:B1004"/>
    <mergeCell ref="A1005:B1005"/>
    <mergeCell ref="A1006:B1006"/>
    <mergeCell ref="A1007:B1007"/>
    <mergeCell ref="A1008:B1008"/>
    <mergeCell ref="A1009:B1009"/>
    <mergeCell ref="A998:B998"/>
    <mergeCell ref="A999:B999"/>
    <mergeCell ref="A1000:B1000"/>
    <mergeCell ref="A1001:B1001"/>
    <mergeCell ref="A1002:B1002"/>
    <mergeCell ref="A1003:B1003"/>
    <mergeCell ref="A992:B992"/>
    <mergeCell ref="A993:B993"/>
    <mergeCell ref="A994:B994"/>
    <mergeCell ref="A995:B995"/>
    <mergeCell ref="A996:B996"/>
    <mergeCell ref="A997:B997"/>
  </mergeCells>
  <hyperlinks>
    <hyperlink ref="E24:F24" location="'17 Implementierungskonzept'!A1" display="'17 Implementierungskonzept'!A1" xr:uid="{F2574F8D-6D25-4653-8D33-CACAB5DA6BAA}"/>
    <hyperlink ref="B24:C24" location="'16 Leistungsfähigkeit'!A14" display="'16 Leistungsfähigkeit'!A14" xr:uid="{D131AC3B-CB9A-43BD-B4B2-29404A2ABC6F}"/>
  </hyperlink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CF7CE8ECCCDA148AC829F501CDA645D" ma:contentTypeVersion="18" ma:contentTypeDescription="Ein neues Dokument erstellen." ma:contentTypeScope="" ma:versionID="23dc590265af51c5892b8bcc9298c2d0">
  <xsd:schema xmlns:xsd="http://www.w3.org/2001/XMLSchema" xmlns:xs="http://www.w3.org/2001/XMLSchema" xmlns:p="http://schemas.microsoft.com/office/2006/metadata/properties" xmlns:ns2="e083ed93-6dbb-4896-a849-166e5f4e381a" xmlns:ns3="5e42a7e5-ad97-456a-beae-dd91927d4f1c" targetNamespace="http://schemas.microsoft.com/office/2006/metadata/properties" ma:root="true" ma:fieldsID="a420b98579476237a1a36625b4796319" ns2:_="" ns3:_="">
    <xsd:import namespace="e083ed93-6dbb-4896-a849-166e5f4e381a"/>
    <xsd:import namespace="5e42a7e5-ad97-456a-beae-dd91927d4f1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3ed93-6dbb-4896-a849-166e5f4e38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b99c5f07-4ac9-483a-b1a2-0935e51fc553"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e42a7e5-ad97-456a-beae-dd91927d4f1c"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c1244172-e8fd-49fb-9ad6-7eefba61c2f9}" ma:internalName="TaxCatchAll" ma:showField="CatchAllData" ma:web="5e42a7e5-ad97-456a-beae-dd91927d4f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083ed93-6dbb-4896-a849-166e5f4e381a">
      <Terms xmlns="http://schemas.microsoft.com/office/infopath/2007/PartnerControls"/>
    </lcf76f155ced4ddcb4097134ff3c332f>
    <TaxCatchAll xmlns="5e42a7e5-ad97-456a-beae-dd91927d4f1c" xsi:nil="true"/>
  </documentManagement>
</p:properties>
</file>

<file path=customXml/itemProps1.xml><?xml version="1.0" encoding="utf-8"?>
<ds:datastoreItem xmlns:ds="http://schemas.openxmlformats.org/officeDocument/2006/customXml" ds:itemID="{4E1048BF-26A0-4936-A76F-832738816D7F}">
  <ds:schemaRefs>
    <ds:schemaRef ds:uri="http://schemas.microsoft.com/sharepoint/v3/contenttype/forms"/>
  </ds:schemaRefs>
</ds:datastoreItem>
</file>

<file path=customXml/itemProps2.xml><?xml version="1.0" encoding="utf-8"?>
<ds:datastoreItem xmlns:ds="http://schemas.openxmlformats.org/officeDocument/2006/customXml" ds:itemID="{6828B237-40CF-4990-99C2-C781447B29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3ed93-6dbb-4896-a849-166e5f4e381a"/>
    <ds:schemaRef ds:uri="5e42a7e5-ad97-456a-beae-dd91927d4f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7F929C-4132-4949-B638-9D17C0DF15BE}">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e083ed93-6dbb-4896-a849-166e5f4e381a"/>
    <ds:schemaRef ds:uri="http://schemas.openxmlformats.org/package/2006/metadata/core-properties"/>
    <ds:schemaRef ds:uri="http://purl.org/dc/terms/"/>
    <ds:schemaRef ds:uri="5e42a7e5-ad97-456a-beae-dd91927d4f1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18</vt:i4>
      </vt:variant>
    </vt:vector>
  </HeadingPairs>
  <TitlesOfParts>
    <vt:vector size="18" baseType="lpstr">
      <vt:lpstr>1 Übersicht</vt:lpstr>
      <vt:lpstr>2 Hinweise zum Ausfüllen</vt:lpstr>
      <vt:lpstr>3 Techn. Anford.</vt:lpstr>
      <vt:lpstr>4 Nicht-funkt. Anford.</vt:lpstr>
      <vt:lpstr>5 Funkt.-Anford.</vt:lpstr>
      <vt:lpstr>6 Support</vt:lpstr>
      <vt:lpstr>7 Feldtypen</vt:lpstr>
      <vt:lpstr>8 Workflows</vt:lpstr>
      <vt:lpstr>9 Use Cases</vt:lpstr>
      <vt:lpstr>10 Kampagnen</vt:lpstr>
      <vt:lpstr>11 Reports</vt:lpstr>
      <vt:lpstr>12 Integration</vt:lpstr>
      <vt:lpstr>13 Migration</vt:lpstr>
      <vt:lpstr>14 Zuschlagskriterien</vt:lpstr>
      <vt:lpstr>15 Preisblatt</vt:lpstr>
      <vt:lpstr>16 Leistungsfähigkeit</vt:lpstr>
      <vt:lpstr>17 Implementierungskonzept</vt:lpstr>
      <vt:lpstr>18 Rating &amp; Gewichtung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Leistungsverzeichnis_CRM-System</dc:title>
  <dc:subject/>
  <dc:creator>IK</dc:creator>
  <cp:keywords/>
  <dc:description/>
  <cp:lastModifiedBy>Zwiers, Jakob</cp:lastModifiedBy>
  <cp:revision/>
  <dcterms:created xsi:type="dcterms:W3CDTF">2023-09-27T06:56:14Z</dcterms:created>
  <dcterms:modified xsi:type="dcterms:W3CDTF">2026-07-08T12:00:33Z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0x0101006CF7CE8ECCCDA148AC829F501CDA645D</vt:lpwstr>
  </property>
  <property fmtid="{D5CDD505-2E9C-101B-9397-08002B2CF9AE}" pid="3" name="MediaServiceImageTags">
    <vt:lpwstr/>
  </property>
</Properties>
</file>