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eschaffung\06 - Vergabeverfahren\2026-008-Erg-oV Fachstufenlabor CSS\03 - Finale Vergabeunterlagen\"/>
    </mc:Choice>
  </mc:AlternateContent>
  <xr:revisionPtr revIDLastSave="0" documentId="13_ncr:1_{7D05499C-344A-4749-8979-3F5C5FEB1BD3}" xr6:coauthVersionLast="47" xr6:coauthVersionMax="47" xr10:uidLastSave="{00000000-0000-0000-0000-000000000000}"/>
  <bookViews>
    <workbookView xWindow="-120" yWindow="-120" windowWidth="29040" windowHeight="15720" xr2:uid="{A7E62ACC-BE95-4F43-9CE9-6EEA28EFAA2B}"/>
  </bookViews>
  <sheets>
    <sheet name="Tabelle1" sheetId="1" r:id="rId1"/>
  </sheets>
  <definedNames>
    <definedName name="_xlnm.Print_Area" localSheetId="0">Tabelle1!$B$1:$I$30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1" i="1" l="1"/>
  <c r="G23" i="1" s="1"/>
  <c r="G24" i="1" s="1"/>
  <c r="G25" i="1" s="1"/>
</calcChain>
</file>

<file path=xl/sharedStrings.xml><?xml version="1.0" encoding="utf-8"?>
<sst xmlns="http://schemas.openxmlformats.org/spreadsheetml/2006/main" count="22" uniqueCount="22">
  <si>
    <t>Bezeichnung</t>
  </si>
  <si>
    <t>Pos.</t>
  </si>
  <si>
    <t>erfüllt
NEIN</t>
  </si>
  <si>
    <t>erfüllt
JA</t>
  </si>
  <si>
    <t>Preis netto</t>
  </si>
  <si>
    <r>
      <t>Bitte kennzeichnen Sie die Kästchen „JA oder NEIN“ (Ausschluss-Kriterien) jeweils mit     .</t>
    </r>
    <r>
      <rPr>
        <b/>
        <u/>
        <sz val="11"/>
        <color rgb="FFFF0000"/>
        <rFont val="Times New Roman"/>
        <family val="1"/>
      </rPr>
      <t xml:space="preserve"> 
Sollte bei einem Kriterium NEIN angekreuzt sein, führt dies zwingend zum Ausschluss des Angebots.</t>
    </r>
    <r>
      <rPr>
        <b/>
        <sz val="11"/>
        <color rgb="FFFF0000"/>
        <rFont val="Times New Roman"/>
        <family val="1"/>
      </rPr>
      <t xml:space="preserve"> </t>
    </r>
  </si>
  <si>
    <t xml:space="preserve">      Preis insgesamt brutto </t>
  </si>
  <si>
    <t>Bitte füllen Sie alle farbigen Felder aus. Das farbige Kästchen "Preisnachlass netto" muss nicht befüllt werden. Bitte fügen Sie keine Vorzeichen "-" oder "+" ein.</t>
  </si>
  <si>
    <t>C- Leistungsverzeichnis-Preisblatt</t>
  </si>
  <si>
    <t>1.1</t>
  </si>
  <si>
    <t>1.2</t>
  </si>
  <si>
    <t>4x Simulationsarbeitsplatz und hierauf abgestimmter digitaler Wissensübermittlung für Schüler für den Bereich Motorsteuerungssystem mit Direkteinspritzung, inkl. Dienstleistungen gemäß Position 2, Position 2.1 – 2.11  der C-Leistungsbeschreibung</t>
  </si>
  <si>
    <t>4 x Lernsystem bestehend aus Simulationsarbeitsplatz und hierauf abgestimmter digitaler Wissensübermittlung für Schüler für den Bereich Hochvoltanlage inkl. 4x Wandarbeitsplatz, inkl. Dienstleistungen gemäß Position 3, Position 3.1 - 3.5 der C-Leistungsbeschreibung</t>
  </si>
  <si>
    <t xml:space="preserve">      Gesamtpreis netto</t>
  </si>
  <si>
    <t xml:space="preserve">      Ggf. Gesamtpreisnachlass netto</t>
  </si>
  <si>
    <t xml:space="preserve">      Gesamtpreis insgesamt netto</t>
  </si>
  <si>
    <t>Die vereinbarten Preise sind Festpreise. Diese enthalten alle Nebenkosten wie Fahrt- und Transportkosten, Wegezeiten, Übernachtungskosten, Spesen, Schmutz-und Erschwerniszulage, Ortsbegehungen, Softwareupdates, Übergabedokumentation. Diese Auflistung ist nicht abschließend. Zusätzliche Kosten dürfen nicht berechnet werden.</t>
  </si>
  <si>
    <t>Vergabe-Nr: 2026-008-Erg-oV</t>
  </si>
  <si>
    <t>1.3</t>
  </si>
  <si>
    <t>8 x Lernsystem bestehend aus Simulationsarbeitsplatz und hierauf abgestimmter digitaler Wissensübermittlung für Schüler für den Bereich Fahrzeugbeleuchtung inkl. Dienstleistungen gemäß Position 4, Position 4.1 - 4.8 der C-Leistungsbeschreibung</t>
  </si>
  <si>
    <t xml:space="preserve">      Mehrwertsteuer in %, (ggf. anpassen) :</t>
  </si>
  <si>
    <t>Kauf, Lieferung und Montage von je vier Trainingssystemen für die Motorsteuerung und Kfz Hochvolt -Sicherheit mit softwareunterstützten Unterrichtshilfen sowie acht Trainingssysteme für die Fahrzeugbeleuchtung mit softwareunterstützten Unterrichtshilfen für die Kfz-Abteilung der Carl-Schaefer Schule, Landkreis Ludwigsburg mit folgenden Merkmalen: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</si>
</sst>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b/>
      <u/>
      <sz val="11"/>
      <color rgb="FFFF0000"/>
      <name val="Times New Roman"/>
      <family val="1"/>
    </font>
    <font>
      <b/>
      <u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5" fillId="0" borderId="0" xfId="0" applyFont="1"/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44" fontId="5" fillId="0" borderId="0" xfId="1" applyFont="1" applyFill="1" applyBorder="1" applyAlignment="1" applyProtection="1">
      <alignment horizontal="center" vertical="center"/>
      <protection locked="0"/>
    </xf>
    <xf numFmtId="0" fontId="11" fillId="0" borderId="12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44" fontId="4" fillId="2" borderId="16" xfId="0" applyNumberFormat="1" applyFont="1" applyFill="1" applyBorder="1" applyAlignment="1">
      <alignment vertical="center"/>
    </xf>
    <xf numFmtId="44" fontId="4" fillId="0" borderId="16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44" fontId="3" fillId="0" borderId="0" xfId="0" applyNumberFormat="1" applyFont="1" applyAlignment="1">
      <alignment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left" vertical="center"/>
    </xf>
    <xf numFmtId="49" fontId="5" fillId="0" borderId="19" xfId="0" applyNumberFormat="1" applyFont="1" applyBorder="1" applyAlignment="1">
      <alignment horizontal="left" vertical="center"/>
    </xf>
    <xf numFmtId="164" fontId="4" fillId="0" borderId="16" xfId="0" applyNumberFormat="1" applyFont="1" applyBorder="1" applyAlignment="1">
      <alignment vertical="center"/>
    </xf>
    <xf numFmtId="164" fontId="3" fillId="0" borderId="17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64" fontId="4" fillId="0" borderId="0" xfId="0" applyNumberFormat="1" applyFont="1" applyAlignment="1">
      <alignment vertical="center"/>
    </xf>
    <xf numFmtId="44" fontId="5" fillId="0" borderId="0" xfId="0" applyNumberFormat="1" applyFont="1" applyAlignment="1">
      <alignment vertical="center"/>
    </xf>
    <xf numFmtId="44" fontId="4" fillId="0" borderId="0" xfId="0" applyNumberFormat="1" applyFont="1" applyAlignment="1">
      <alignment vertical="center"/>
    </xf>
    <xf numFmtId="0" fontId="11" fillId="0" borderId="0" xfId="0" applyFont="1" applyAlignment="1">
      <alignment vertical="center" wrapText="1"/>
    </xf>
    <xf numFmtId="44" fontId="11" fillId="0" borderId="0" xfId="0" applyNumberFormat="1" applyFont="1" applyAlignment="1">
      <alignment vertical="center"/>
    </xf>
    <xf numFmtId="9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9" fontId="5" fillId="0" borderId="20" xfId="0" applyNumberFormat="1" applyFont="1" applyBorder="1" applyAlignment="1">
      <alignment horizontal="left" vertical="center"/>
    </xf>
    <xf numFmtId="0" fontId="12" fillId="2" borderId="27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5" fillId="2" borderId="4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13" fillId="0" borderId="26" xfId="0" applyFont="1" applyBorder="1" applyAlignment="1">
      <alignment horizontal="left" vertical="top" wrapText="1"/>
    </xf>
    <xf numFmtId="0" fontId="13" fillId="0" borderId="25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21" xfId="0" applyFont="1" applyBorder="1" applyAlignment="1">
      <alignment horizontal="left" vertical="top" wrapText="1"/>
    </xf>
    <xf numFmtId="0" fontId="0" fillId="0" borderId="21" xfId="0" applyBorder="1"/>
    <xf numFmtId="0" fontId="0" fillId="0" borderId="22" xfId="0" applyBorder="1"/>
    <xf numFmtId="0" fontId="11" fillId="0" borderId="11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0" fillId="0" borderId="0" xfId="0"/>
    <xf numFmtId="0" fontId="0" fillId="0" borderId="23" xfId="0" applyBorder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164" fontId="5" fillId="2" borderId="16" xfId="1" applyNumberFormat="1" applyFont="1" applyFill="1" applyBorder="1" applyAlignment="1">
      <alignment horizontal="center" vertical="center" wrapText="1"/>
    </xf>
    <xf numFmtId="164" fontId="5" fillId="2" borderId="17" xfId="1" applyNumberFormat="1" applyFont="1" applyFill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79375</xdr:colOff>
      <xdr:row>1</xdr:row>
      <xdr:rowOff>50800</xdr:rowOff>
    </xdr:from>
    <xdr:to>
      <xdr:col>8</xdr:col>
      <xdr:colOff>914400</xdr:colOff>
      <xdr:row>5</xdr:row>
      <xdr:rowOff>67945</xdr:rowOff>
    </xdr:to>
    <xdr:pic>
      <xdr:nvPicPr>
        <xdr:cNvPr id="2" name="Bi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00" y="82550"/>
          <a:ext cx="1851025" cy="65214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</xdr:colOff>
          <xdr:row>15</xdr:row>
          <xdr:rowOff>9525</xdr:rowOff>
        </xdr:from>
        <xdr:to>
          <xdr:col>4</xdr:col>
          <xdr:colOff>371475</xdr:colOff>
          <xdr:row>15</xdr:row>
          <xdr:rowOff>257175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133350</xdr:colOff>
          <xdr:row>15</xdr:row>
          <xdr:rowOff>9525</xdr:rowOff>
        </xdr:from>
        <xdr:to>
          <xdr:col>5</xdr:col>
          <xdr:colOff>371475</xdr:colOff>
          <xdr:row>15</xdr:row>
          <xdr:rowOff>257175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552450</xdr:colOff>
          <xdr:row>5</xdr:row>
          <xdr:rowOff>609600</xdr:rowOff>
        </xdr:from>
        <xdr:to>
          <xdr:col>7</xdr:col>
          <xdr:colOff>790575</xdr:colOff>
          <xdr:row>6</xdr:row>
          <xdr:rowOff>219075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</xdr:colOff>
          <xdr:row>16</xdr:row>
          <xdr:rowOff>9525</xdr:rowOff>
        </xdr:from>
        <xdr:to>
          <xdr:col>4</xdr:col>
          <xdr:colOff>371475</xdr:colOff>
          <xdr:row>16</xdr:row>
          <xdr:rowOff>257175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133350</xdr:colOff>
          <xdr:row>16</xdr:row>
          <xdr:rowOff>9525</xdr:rowOff>
        </xdr:from>
        <xdr:to>
          <xdr:col>5</xdr:col>
          <xdr:colOff>371475</xdr:colOff>
          <xdr:row>16</xdr:row>
          <xdr:rowOff>257175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</xdr:colOff>
          <xdr:row>17</xdr:row>
          <xdr:rowOff>9525</xdr:rowOff>
        </xdr:from>
        <xdr:to>
          <xdr:col>4</xdr:col>
          <xdr:colOff>371475</xdr:colOff>
          <xdr:row>17</xdr:row>
          <xdr:rowOff>257175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133350</xdr:colOff>
          <xdr:row>17</xdr:row>
          <xdr:rowOff>9525</xdr:rowOff>
        </xdr:from>
        <xdr:to>
          <xdr:col>5</xdr:col>
          <xdr:colOff>371475</xdr:colOff>
          <xdr:row>17</xdr:row>
          <xdr:rowOff>257175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CF506-340D-4E01-AE2C-185C03678FAC}">
  <dimension ref="B1:I35"/>
  <sheetViews>
    <sheetView tabSelected="1" zoomScaleNormal="100" workbookViewId="0">
      <selection activeCell="G16" sqref="G16"/>
    </sheetView>
  </sheetViews>
  <sheetFormatPr baseColWidth="10" defaultColWidth="11.42578125" defaultRowHeight="15" x14ac:dyDescent="0.25"/>
  <cols>
    <col min="1" max="1" width="1.5703125" style="1" customWidth="1"/>
    <col min="2" max="2" width="5.140625" style="1" customWidth="1"/>
    <col min="3" max="3" width="13.85546875" style="1" customWidth="1"/>
    <col min="4" max="4" width="22" style="1" customWidth="1"/>
    <col min="5" max="6" width="7.85546875" style="1" customWidth="1"/>
    <col min="7" max="7" width="18.7109375" style="1" customWidth="1"/>
    <col min="8" max="8" width="15.140625" style="1" customWidth="1"/>
    <col min="9" max="9" width="15.28515625" style="1" customWidth="1"/>
    <col min="10" max="16384" width="11.42578125" style="1"/>
  </cols>
  <sheetData>
    <row r="1" spans="2:8" ht="2.25" customHeight="1" x14ac:dyDescent="0.25"/>
    <row r="2" spans="2:8" ht="20.25" x14ac:dyDescent="0.25">
      <c r="B2" s="63" t="s">
        <v>8</v>
      </c>
      <c r="C2" s="63"/>
      <c r="D2" s="63"/>
      <c r="E2" s="63"/>
      <c r="F2" s="63"/>
      <c r="G2" s="63"/>
      <c r="H2" s="63"/>
    </row>
    <row r="3" spans="2:8" ht="9" customHeight="1" x14ac:dyDescent="0.25">
      <c r="B3" s="2"/>
      <c r="C3" s="2"/>
      <c r="D3" s="2"/>
      <c r="E3" s="2"/>
      <c r="F3" s="2"/>
      <c r="G3" s="2"/>
      <c r="H3" s="2"/>
    </row>
    <row r="4" spans="2:8" x14ac:dyDescent="0.25">
      <c r="B4" s="64" t="s">
        <v>17</v>
      </c>
      <c r="C4" s="64"/>
      <c r="D4" s="64"/>
      <c r="E4" s="64"/>
      <c r="F4" s="64"/>
      <c r="G4" s="64"/>
      <c r="H4" s="64"/>
    </row>
    <row r="5" spans="2:8" ht="6" customHeight="1" x14ac:dyDescent="0.25">
      <c r="B5" s="3"/>
      <c r="C5" s="3"/>
      <c r="D5" s="3"/>
      <c r="E5" s="3"/>
      <c r="F5" s="3"/>
      <c r="G5" s="3"/>
      <c r="H5" s="3"/>
    </row>
    <row r="6" spans="2:8" s="4" customFormat="1" ht="50.25" customHeight="1" x14ac:dyDescent="0.25">
      <c r="B6" s="65" t="s">
        <v>7</v>
      </c>
      <c r="C6" s="54"/>
      <c r="D6" s="54"/>
      <c r="E6" s="54"/>
      <c r="F6" s="54"/>
      <c r="G6" s="54"/>
      <c r="H6" s="54"/>
    </row>
    <row r="7" spans="2:8" s="4" customFormat="1" ht="74.25" customHeight="1" x14ac:dyDescent="0.25">
      <c r="B7" s="54" t="s">
        <v>5</v>
      </c>
      <c r="C7" s="54"/>
      <c r="D7" s="54"/>
      <c r="E7" s="54"/>
      <c r="F7" s="54"/>
      <c r="G7" s="54"/>
      <c r="H7" s="54"/>
    </row>
    <row r="8" spans="2:8" ht="20.25" customHeight="1" thickBot="1" x14ac:dyDescent="0.3">
      <c r="C8" s="5"/>
      <c r="D8" s="5"/>
      <c r="E8" s="5"/>
      <c r="F8" s="5"/>
    </row>
    <row r="9" spans="2:8" ht="32.25" customHeight="1" thickBot="1" x14ac:dyDescent="0.3">
      <c r="B9" s="6" t="s">
        <v>1</v>
      </c>
      <c r="C9" s="66" t="s">
        <v>0</v>
      </c>
      <c r="D9" s="67"/>
      <c r="E9" s="7" t="s">
        <v>3</v>
      </c>
      <c r="F9" s="7" t="s">
        <v>2</v>
      </c>
      <c r="G9" s="7" t="s">
        <v>4</v>
      </c>
    </row>
    <row r="10" spans="2:8" ht="5.25" customHeight="1" x14ac:dyDescent="0.25">
      <c r="B10" s="5"/>
      <c r="C10" s="8"/>
      <c r="D10" s="8"/>
      <c r="E10" s="9"/>
      <c r="F10" s="9"/>
      <c r="G10" s="10"/>
    </row>
    <row r="11" spans="2:8" ht="5.25" customHeight="1" thickBot="1" x14ac:dyDescent="0.3">
      <c r="B11" s="5"/>
      <c r="C11" s="8"/>
      <c r="D11" s="8"/>
      <c r="E11" s="9"/>
      <c r="F11" s="9"/>
      <c r="G11" s="10"/>
    </row>
    <row r="12" spans="2:8" ht="39" customHeight="1" x14ac:dyDescent="0.25">
      <c r="B12" s="11">
        <v>1</v>
      </c>
      <c r="C12" s="55" t="s">
        <v>21</v>
      </c>
      <c r="D12" s="56"/>
      <c r="E12" s="57"/>
      <c r="F12" s="57"/>
      <c r="G12" s="58"/>
    </row>
    <row r="13" spans="2:8" ht="15" customHeight="1" x14ac:dyDescent="0.25">
      <c r="B13" s="12"/>
      <c r="C13" s="59"/>
      <c r="D13" s="60"/>
      <c r="E13" s="61"/>
      <c r="F13" s="61"/>
      <c r="G13" s="62"/>
    </row>
    <row r="14" spans="2:8" ht="34.5" customHeight="1" x14ac:dyDescent="0.25">
      <c r="B14" s="12"/>
      <c r="C14" s="59"/>
      <c r="D14" s="60"/>
      <c r="E14" s="61"/>
      <c r="F14" s="61"/>
      <c r="G14" s="62"/>
    </row>
    <row r="15" spans="2:8" ht="2.25" customHeight="1" x14ac:dyDescent="0.25">
      <c r="B15" s="12"/>
      <c r="C15" s="59"/>
      <c r="D15" s="60"/>
      <c r="E15" s="61"/>
      <c r="F15" s="61"/>
      <c r="G15" s="62"/>
    </row>
    <row r="16" spans="2:8" ht="81.75" customHeight="1" x14ac:dyDescent="0.25">
      <c r="B16" s="22" t="s">
        <v>9</v>
      </c>
      <c r="C16" s="47" t="s">
        <v>11</v>
      </c>
      <c r="D16" s="48"/>
      <c r="E16" s="20"/>
      <c r="F16" s="21"/>
      <c r="G16" s="68"/>
    </row>
    <row r="17" spans="2:9" ht="87.75" customHeight="1" x14ac:dyDescent="0.25">
      <c r="B17" s="23" t="s">
        <v>10</v>
      </c>
      <c r="C17" s="47" t="s">
        <v>12</v>
      </c>
      <c r="D17" s="48"/>
      <c r="E17" s="13"/>
      <c r="F17" s="14"/>
      <c r="G17" s="68"/>
    </row>
    <row r="18" spans="2:9" ht="87.75" customHeight="1" thickBot="1" x14ac:dyDescent="0.3">
      <c r="B18" s="38" t="s">
        <v>18</v>
      </c>
      <c r="C18" s="52" t="s">
        <v>19</v>
      </c>
      <c r="D18" s="53"/>
      <c r="E18" s="39"/>
      <c r="F18" s="40"/>
      <c r="G18" s="69"/>
    </row>
    <row r="19" spans="2:9" ht="27" customHeight="1" thickBot="1" x14ac:dyDescent="0.3"/>
    <row r="20" spans="2:9" ht="67.5" customHeight="1" x14ac:dyDescent="0.25">
      <c r="B20" s="49" t="s">
        <v>16</v>
      </c>
      <c r="C20" s="50"/>
      <c r="D20" s="50"/>
      <c r="E20" s="50"/>
      <c r="F20" s="50"/>
      <c r="G20" s="51"/>
    </row>
    <row r="21" spans="2:9" ht="27" customHeight="1" x14ac:dyDescent="0.25">
      <c r="B21" s="41" t="s">
        <v>13</v>
      </c>
      <c r="C21" s="42"/>
      <c r="D21" s="42"/>
      <c r="E21" s="42"/>
      <c r="F21" s="42"/>
      <c r="G21" s="24">
        <f>G16+G17+G18</f>
        <v>0</v>
      </c>
    </row>
    <row r="22" spans="2:9" ht="27" customHeight="1" x14ac:dyDescent="0.25">
      <c r="B22" s="41" t="s">
        <v>14</v>
      </c>
      <c r="C22" s="42"/>
      <c r="D22" s="42"/>
      <c r="E22" s="42"/>
      <c r="F22" s="42"/>
      <c r="G22" s="16"/>
    </row>
    <row r="23" spans="2:9" ht="27" customHeight="1" x14ac:dyDescent="0.25">
      <c r="B23" s="41" t="s">
        <v>15</v>
      </c>
      <c r="C23" s="42"/>
      <c r="D23" s="42"/>
      <c r="E23" s="42"/>
      <c r="F23" s="42"/>
      <c r="G23" s="24">
        <f>G21-G22</f>
        <v>0</v>
      </c>
    </row>
    <row r="24" spans="2:9" ht="27" customHeight="1" x14ac:dyDescent="0.25">
      <c r="B24" s="41" t="s">
        <v>20</v>
      </c>
      <c r="C24" s="42"/>
      <c r="D24" s="42"/>
      <c r="E24" s="43">
        <v>0.19</v>
      </c>
      <c r="F24" s="43"/>
      <c r="G24" s="17">
        <f>G23*E24</f>
        <v>0</v>
      </c>
    </row>
    <row r="25" spans="2:9" ht="27" customHeight="1" thickBot="1" x14ac:dyDescent="0.3">
      <c r="B25" s="44" t="s">
        <v>6</v>
      </c>
      <c r="C25" s="45"/>
      <c r="D25" s="45"/>
      <c r="E25" s="46"/>
      <c r="F25" s="45"/>
      <c r="G25" s="25">
        <f>G24+G23</f>
        <v>0</v>
      </c>
    </row>
    <row r="26" spans="2:9" ht="27" customHeight="1" x14ac:dyDescent="0.25"/>
    <row r="27" spans="2:9" ht="25.5" customHeight="1" x14ac:dyDescent="0.25">
      <c r="D27" s="4"/>
      <c r="E27" s="35"/>
      <c r="F27" s="35"/>
      <c r="G27" s="35"/>
      <c r="H27" s="35"/>
    </row>
    <row r="28" spans="2:9" s="26" customFormat="1" ht="23.25" customHeight="1" x14ac:dyDescent="0.25">
      <c r="C28" s="27"/>
      <c r="D28" s="36"/>
      <c r="E28" s="36"/>
      <c r="F28" s="36"/>
      <c r="G28" s="36"/>
      <c r="H28" s="28"/>
      <c r="I28" s="29"/>
    </row>
    <row r="29" spans="2:9" s="26" customFormat="1" ht="23.25" customHeight="1" x14ac:dyDescent="0.25">
      <c r="C29" s="27"/>
      <c r="D29" s="36"/>
      <c r="E29" s="36"/>
      <c r="F29" s="36"/>
      <c r="G29" s="36"/>
      <c r="H29" s="30"/>
      <c r="I29" s="29"/>
    </row>
    <row r="30" spans="2:9" ht="23.25" customHeight="1" x14ac:dyDescent="0.25">
      <c r="B30" s="26"/>
      <c r="C30" s="31"/>
      <c r="D30" s="36"/>
      <c r="E30" s="36"/>
      <c r="F30" s="36"/>
      <c r="G30" s="36"/>
      <c r="H30" s="28"/>
      <c r="I30" s="32"/>
    </row>
    <row r="31" spans="2:9" ht="23.25" customHeight="1" x14ac:dyDescent="0.25">
      <c r="B31" s="26"/>
      <c r="C31" s="31"/>
      <c r="D31" s="36"/>
      <c r="E31" s="36"/>
      <c r="F31" s="36"/>
      <c r="G31" s="33"/>
      <c r="H31" s="30"/>
      <c r="I31" s="32"/>
    </row>
    <row r="32" spans="2:9" ht="23.25" customHeight="1" x14ac:dyDescent="0.25">
      <c r="D32" s="37"/>
      <c r="E32" s="37"/>
      <c r="F32" s="37"/>
      <c r="G32" s="37"/>
      <c r="H32" s="34"/>
      <c r="I32" s="15"/>
    </row>
    <row r="33" spans="4:9" ht="12.75" customHeight="1" x14ac:dyDescent="0.25">
      <c r="D33" s="18"/>
      <c r="E33" s="18"/>
      <c r="F33" s="18"/>
      <c r="G33" s="18"/>
      <c r="H33" s="19"/>
      <c r="I33" s="15"/>
    </row>
    <row r="34" spans="4:9" ht="12.75" customHeight="1" x14ac:dyDescent="0.25">
      <c r="D34" s="18"/>
      <c r="E34" s="18"/>
      <c r="F34" s="18"/>
      <c r="G34" s="18"/>
      <c r="H34" s="19"/>
      <c r="I34" s="15"/>
    </row>
    <row r="35" spans="4:9" ht="22.5" customHeight="1" x14ac:dyDescent="0.25">
      <c r="I35" s="15"/>
    </row>
  </sheetData>
  <sheetProtection algorithmName="SHA-512" hashValue="eQIhrjKMQisn3nRVzAt2dPrhRk3uG2xLFpEm7pKoN4UbDcdHaTQHZb4ReXJWRRDt8jQVs89LUFvcwgUOCcySdQ==" saltValue="JfuFEhdG81t+BXpR66/43w==" spinCount="100000" sheet="1" objects="1" scenarios="1"/>
  <protectedRanges>
    <protectedRange sqref="G16 G17 G18 G22 E24" name="Bereich1"/>
  </protectedRanges>
  <mergeCells count="17">
    <mergeCell ref="C16:D16"/>
    <mergeCell ref="B7:H7"/>
    <mergeCell ref="C12:G15"/>
    <mergeCell ref="B2:H2"/>
    <mergeCell ref="B4:H4"/>
    <mergeCell ref="B6:H6"/>
    <mergeCell ref="C9:D9"/>
    <mergeCell ref="B24:D24"/>
    <mergeCell ref="E24:F24"/>
    <mergeCell ref="B25:D25"/>
    <mergeCell ref="E25:F25"/>
    <mergeCell ref="C17:D17"/>
    <mergeCell ref="B20:G20"/>
    <mergeCell ref="B21:F21"/>
    <mergeCell ref="B22:F22"/>
    <mergeCell ref="B23:F23"/>
    <mergeCell ref="C18:D18"/>
  </mergeCells>
  <phoneticPr fontId="2" type="noConversion"/>
  <pageMargins left="0.70866141732283472" right="0.31496062992125984" top="0.59055118110236227" bottom="0.19685039370078741" header="0.31496062992125984" footer="0.31496062992125984"/>
  <pageSetup paperSize="9" scale="7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2" r:id="rId4" name="Check Box 8">
              <controlPr defaultSize="0" autoFill="0" autoLine="0" autoPict="0">
                <anchor moveWithCells="1">
                  <from>
                    <xdr:col>4</xdr:col>
                    <xdr:colOff>133350</xdr:colOff>
                    <xdr:row>15</xdr:row>
                    <xdr:rowOff>9525</xdr:rowOff>
                  </from>
                  <to>
                    <xdr:col>4</xdr:col>
                    <xdr:colOff>371475</xdr:colOff>
                    <xdr:row>15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5" name="Check Box 28">
              <controlPr defaultSize="0" autoFill="0" autoLine="0" autoPict="0">
                <anchor moveWithCells="1">
                  <from>
                    <xdr:col>5</xdr:col>
                    <xdr:colOff>133350</xdr:colOff>
                    <xdr:row>15</xdr:row>
                    <xdr:rowOff>9525</xdr:rowOff>
                  </from>
                  <to>
                    <xdr:col>5</xdr:col>
                    <xdr:colOff>371475</xdr:colOff>
                    <xdr:row>15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6" name="Check Box 42">
              <controlPr defaultSize="0" autoFill="0" autoLine="0" autoPict="0">
                <anchor moveWithCells="1">
                  <from>
                    <xdr:col>7</xdr:col>
                    <xdr:colOff>552450</xdr:colOff>
                    <xdr:row>5</xdr:row>
                    <xdr:rowOff>609600</xdr:rowOff>
                  </from>
                  <to>
                    <xdr:col>7</xdr:col>
                    <xdr:colOff>790575</xdr:colOff>
                    <xdr:row>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7" name="Check Box 65">
              <controlPr defaultSize="0" autoFill="0" autoLine="0" autoPict="0">
                <anchor moveWithCells="1">
                  <from>
                    <xdr:col>4</xdr:col>
                    <xdr:colOff>133350</xdr:colOff>
                    <xdr:row>16</xdr:row>
                    <xdr:rowOff>9525</xdr:rowOff>
                  </from>
                  <to>
                    <xdr:col>4</xdr:col>
                    <xdr:colOff>371475</xdr:colOff>
                    <xdr:row>16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8" name="Check Box 66">
              <controlPr defaultSize="0" autoFill="0" autoLine="0" autoPict="0">
                <anchor moveWithCells="1">
                  <from>
                    <xdr:col>5</xdr:col>
                    <xdr:colOff>133350</xdr:colOff>
                    <xdr:row>16</xdr:row>
                    <xdr:rowOff>9525</xdr:rowOff>
                  </from>
                  <to>
                    <xdr:col>5</xdr:col>
                    <xdr:colOff>371475</xdr:colOff>
                    <xdr:row>16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9" name="Check Box 67">
              <controlPr defaultSize="0" autoFill="0" autoLine="0" autoPict="0">
                <anchor moveWithCells="1">
                  <from>
                    <xdr:col>4</xdr:col>
                    <xdr:colOff>133350</xdr:colOff>
                    <xdr:row>17</xdr:row>
                    <xdr:rowOff>9525</xdr:rowOff>
                  </from>
                  <to>
                    <xdr:col>4</xdr:col>
                    <xdr:colOff>371475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10" name="Check Box 68">
              <controlPr defaultSize="0" autoFill="0" autoLine="0" autoPict="0">
                <anchor moveWithCells="1">
                  <from>
                    <xdr:col>5</xdr:col>
                    <xdr:colOff>133350</xdr:colOff>
                    <xdr:row>17</xdr:row>
                    <xdr:rowOff>9525</xdr:rowOff>
                  </from>
                  <to>
                    <xdr:col>5</xdr:col>
                    <xdr:colOff>371475</xdr:colOff>
                    <xdr:row>17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Scherer</dc:creator>
  <cp:lastModifiedBy>Ergen, Buesra</cp:lastModifiedBy>
  <cp:lastPrinted>2025-10-10T08:36:00Z</cp:lastPrinted>
  <dcterms:created xsi:type="dcterms:W3CDTF">2023-09-08T09:08:25Z</dcterms:created>
  <dcterms:modified xsi:type="dcterms:W3CDTF">2026-05-08T07:03:11Z</dcterms:modified>
</cp:coreProperties>
</file>