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ELA\Einkauf\040_Vergabeordner\5_Ausschreibungen_ab_2016\20-Ausschreibungen SEK 2026\36 - LHKM Hybrid-OP KNK\3 - Vergabeunterlagen\3.2 Einzeldokumente_Final_Word\"/>
    </mc:Choice>
  </mc:AlternateContent>
  <xr:revisionPtr revIDLastSave="0" documentId="13_ncr:1_{314B7216-E7F8-46B8-A53D-A6B9811A8EF8}" xr6:coauthVersionLast="47" xr6:coauthVersionMax="47" xr10:uidLastSave="{00000000-0000-0000-0000-000000000000}"/>
  <bookViews>
    <workbookView xWindow="28680" yWindow="-1125" windowWidth="29040" windowHeight="15720" tabRatio="883" activeTab="1" xr2:uid="{00000000-000D-0000-FFFF-FFFF00000000}"/>
  </bookViews>
  <sheets>
    <sheet name="HInweise zum LV" sheetId="28" r:id="rId1"/>
    <sheet name="A_Allgemeine Anforderungen" sheetId="31" r:id="rId2"/>
    <sheet name="B_Anforderungen IT" sheetId="35" r:id="rId3"/>
    <sheet name="C_KBP" sheetId="19" r:id="rId4"/>
    <sheet name="D_Bauleistungen" sheetId="38" r:id="rId5"/>
    <sheet name="D_Gesamtpunkte LV" sheetId="2" r:id="rId6"/>
    <sheet name="E_Preisblatt Instr.u. Verbrauch" sheetId="33" state="hidden" r:id="rId7"/>
    <sheet name="F_Preisblatt Hauptangebot" sheetId="34" r:id="rId8"/>
    <sheet name="G_Preisblatt_Optionen" sheetId="36" r:id="rId9"/>
  </sheets>
  <definedNames>
    <definedName name="_xlnm._FilterDatabase" localSheetId="1" hidden="1">'A_Allgemeine Anforderungen'!$A$4:$M$275</definedName>
    <definedName name="_Hlk97745416" localSheetId="1">'A_Allgemeine Anforderungen'!#REF!</definedName>
    <definedName name="_Toc222129406" localSheetId="1">'A_Allgemeine Anforderungen'!#REF!</definedName>
    <definedName name="_Toc222129407" localSheetId="1">'A_Allgemeine Anforderungen'!#REF!</definedName>
    <definedName name="_Toc222129408" localSheetId="1">'A_Allgemeine Anforderungen'!#REF!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34" l="1"/>
  <c r="G20" i="34"/>
  <c r="G8" i="34"/>
  <c r="G30" i="34"/>
  <c r="K255" i="31"/>
  <c r="J255" i="31"/>
  <c r="F30" i="34"/>
  <c r="D7" i="2"/>
  <c r="J268" i="31"/>
  <c r="K268" i="31"/>
  <c r="J269" i="31"/>
  <c r="K269" i="31"/>
  <c r="J270" i="31"/>
  <c r="K270" i="31"/>
  <c r="K267" i="31"/>
  <c r="J267" i="31"/>
  <c r="J271" i="31"/>
  <c r="J272" i="31"/>
  <c r="K254" i="31"/>
  <c r="J254" i="31"/>
  <c r="F25" i="34"/>
  <c r="F26" i="34"/>
  <c r="F27" i="34"/>
  <c r="F28" i="34"/>
  <c r="F29" i="34"/>
  <c r="F24" i="34"/>
  <c r="J9" i="38"/>
  <c r="K9" i="38"/>
  <c r="J10" i="38"/>
  <c r="K10" i="38"/>
  <c r="J11" i="38"/>
  <c r="K11" i="38"/>
  <c r="J12" i="38"/>
  <c r="K12" i="38"/>
  <c r="J13" i="38"/>
  <c r="K13" i="38"/>
  <c r="J14" i="38"/>
  <c r="K14" i="38"/>
  <c r="J15" i="38"/>
  <c r="K15" i="38"/>
  <c r="J16" i="38"/>
  <c r="K16" i="38"/>
  <c r="J17" i="38"/>
  <c r="K17" i="38"/>
  <c r="J18" i="38"/>
  <c r="K18" i="38"/>
  <c r="J19" i="38"/>
  <c r="K19" i="38"/>
  <c r="J20" i="38"/>
  <c r="K20" i="38"/>
  <c r="J21" i="38"/>
  <c r="K21" i="38"/>
  <c r="J22" i="38"/>
  <c r="K22" i="38"/>
  <c r="J23" i="38"/>
  <c r="K23" i="38"/>
  <c r="J24" i="38"/>
  <c r="K24" i="38"/>
  <c r="J25" i="38"/>
  <c r="K25" i="38"/>
  <c r="J26" i="38"/>
  <c r="K26" i="38"/>
  <c r="J27" i="38"/>
  <c r="K27" i="38"/>
  <c r="J28" i="38"/>
  <c r="K28" i="38"/>
  <c r="J29" i="38"/>
  <c r="K29" i="38"/>
  <c r="J30" i="38"/>
  <c r="K30" i="38"/>
  <c r="J31" i="38"/>
  <c r="K31" i="38"/>
  <c r="J32" i="38"/>
  <c r="K32" i="38"/>
  <c r="J33" i="38"/>
  <c r="K33" i="38"/>
  <c r="J34" i="38"/>
  <c r="K34" i="38"/>
  <c r="J35" i="38"/>
  <c r="K35" i="38"/>
  <c r="J36" i="38"/>
  <c r="K36" i="38"/>
  <c r="J37" i="38"/>
  <c r="K37" i="38"/>
  <c r="J38" i="38"/>
  <c r="K38" i="38"/>
  <c r="J39" i="38"/>
  <c r="K39" i="38"/>
  <c r="J40" i="38"/>
  <c r="K40" i="38"/>
  <c r="J41" i="38"/>
  <c r="K41" i="38"/>
  <c r="J42" i="38"/>
  <c r="K42" i="38"/>
  <c r="J43" i="38"/>
  <c r="K43" i="38"/>
  <c r="J44" i="38"/>
  <c r="K44" i="38"/>
  <c r="J45" i="38"/>
  <c r="K45" i="38"/>
  <c r="J46" i="38"/>
  <c r="K46" i="38"/>
  <c r="J47" i="38"/>
  <c r="K47" i="38"/>
  <c r="J48" i="38"/>
  <c r="K48" i="38"/>
  <c r="J49" i="38"/>
  <c r="K49" i="38"/>
  <c r="J50" i="38"/>
  <c r="K50" i="38"/>
  <c r="J51" i="38"/>
  <c r="K51" i="38"/>
  <c r="J52" i="38"/>
  <c r="K52" i="38"/>
  <c r="J53" i="38"/>
  <c r="K53" i="38"/>
  <c r="J54" i="38"/>
  <c r="K54" i="38"/>
  <c r="J55" i="38"/>
  <c r="K55" i="38"/>
  <c r="J56" i="38"/>
  <c r="K56" i="38"/>
  <c r="J57" i="38"/>
  <c r="K57" i="38"/>
  <c r="J58" i="38"/>
  <c r="K58" i="38"/>
  <c r="J59" i="38"/>
  <c r="K59" i="38"/>
  <c r="J60" i="38"/>
  <c r="K60" i="38"/>
  <c r="J61" i="38"/>
  <c r="K61" i="38"/>
  <c r="J62" i="38"/>
  <c r="K62" i="38"/>
  <c r="J63" i="38"/>
  <c r="K63" i="38"/>
  <c r="J64" i="38"/>
  <c r="K64" i="38"/>
  <c r="J65" i="38"/>
  <c r="K65" i="38"/>
  <c r="J66" i="38"/>
  <c r="K66" i="38"/>
  <c r="J67" i="38"/>
  <c r="K67" i="38"/>
  <c r="K8" i="38"/>
  <c r="J8" i="38"/>
  <c r="F21" i="34"/>
  <c r="K22" i="31"/>
  <c r="K23" i="31"/>
  <c r="K24" i="31"/>
  <c r="K25" i="31"/>
  <c r="K26" i="31"/>
  <c r="K257" i="31"/>
  <c r="J257" i="31"/>
  <c r="K240" i="31"/>
  <c r="J240" i="31"/>
  <c r="J33" i="19"/>
  <c r="K70" i="38" l="1"/>
  <c r="J70" i="38"/>
  <c r="J222" i="31"/>
  <c r="J22" i="31"/>
  <c r="K43" i="31"/>
  <c r="K71" i="38" l="1"/>
  <c r="J43" i="31"/>
  <c r="B5" i="2" l="1"/>
  <c r="B4" i="2"/>
  <c r="D9" i="2"/>
  <c r="J57" i="19"/>
  <c r="J56" i="19"/>
  <c r="C6" i="2"/>
  <c r="K15" i="19"/>
  <c r="K16" i="19"/>
  <c r="K17" i="19"/>
  <c r="F22" i="34"/>
  <c r="F10" i="34" l="1"/>
  <c r="F11" i="34"/>
  <c r="F12" i="34"/>
  <c r="F13" i="34"/>
  <c r="F14" i="34"/>
  <c r="F15" i="34"/>
  <c r="F16" i="34"/>
  <c r="F17" i="34"/>
  <c r="F18" i="34" l="1"/>
  <c r="F19" i="34"/>
  <c r="F9" i="34"/>
  <c r="G32" i="34" s="1"/>
  <c r="G33" i="34" l="1"/>
  <c r="G34" i="34" s="1"/>
  <c r="K272" i="31"/>
  <c r="K271" i="31"/>
  <c r="J30" i="31" l="1"/>
  <c r="K30" i="31"/>
  <c r="J31" i="31"/>
  <c r="K31" i="31"/>
  <c r="J32" i="31"/>
  <c r="K32" i="31"/>
  <c r="K29" i="31"/>
  <c r="J253" i="31"/>
  <c r="K253" i="31"/>
  <c r="J256" i="31"/>
  <c r="K256" i="31"/>
  <c r="J258" i="31"/>
  <c r="K258" i="31"/>
  <c r="J259" i="31"/>
  <c r="K259" i="31"/>
  <c r="J260" i="31"/>
  <c r="K260" i="31"/>
  <c r="J261" i="31"/>
  <c r="K261" i="31"/>
  <c r="J262" i="31"/>
  <c r="K262" i="31"/>
  <c r="B10" i="2"/>
  <c r="J9" i="31"/>
  <c r="K9" i="31"/>
  <c r="J10" i="31"/>
  <c r="K10" i="31"/>
  <c r="J11" i="31"/>
  <c r="K11" i="31"/>
  <c r="J12" i="31"/>
  <c r="K12" i="31"/>
  <c r="J13" i="31"/>
  <c r="K13" i="31"/>
  <c r="J14" i="31"/>
  <c r="K14" i="31"/>
  <c r="J15" i="31"/>
  <c r="K15" i="31"/>
  <c r="K8" i="31"/>
  <c r="J8" i="31"/>
  <c r="J245" i="31"/>
  <c r="K245" i="31"/>
  <c r="J246" i="31"/>
  <c r="K246" i="31"/>
  <c r="J247" i="31"/>
  <c r="K247" i="31"/>
  <c r="J248" i="31"/>
  <c r="K248" i="31"/>
  <c r="J249" i="31"/>
  <c r="K249" i="31"/>
  <c r="J250" i="31"/>
  <c r="K250" i="31"/>
  <c r="J251" i="31"/>
  <c r="K251" i="31"/>
  <c r="K244" i="31"/>
  <c r="J244" i="31"/>
  <c r="K243" i="31"/>
  <c r="J243" i="31"/>
  <c r="J241" i="31"/>
  <c r="K241" i="31"/>
  <c r="K239" i="31"/>
  <c r="J239" i="31"/>
  <c r="K217" i="31"/>
  <c r="K216" i="31"/>
  <c r="K215" i="31"/>
  <c r="K214" i="31"/>
  <c r="K213" i="31"/>
  <c r="K172" i="31"/>
  <c r="K173" i="31"/>
  <c r="K174" i="31"/>
  <c r="K175" i="31"/>
  <c r="K176" i="31"/>
  <c r="K177" i="31"/>
  <c r="K178" i="31"/>
  <c r="K179" i="31"/>
  <c r="K180" i="31"/>
  <c r="K181" i="31"/>
  <c r="K182" i="31"/>
  <c r="K183" i="31"/>
  <c r="K184" i="31"/>
  <c r="K185" i="31"/>
  <c r="K186" i="31"/>
  <c r="K187" i="31"/>
  <c r="K188" i="31"/>
  <c r="K171" i="31"/>
  <c r="K129" i="31"/>
  <c r="K130" i="31"/>
  <c r="K273" i="31" l="1"/>
  <c r="J273" i="31"/>
  <c r="J175" i="31"/>
  <c r="J174" i="31"/>
  <c r="K152" i="31"/>
  <c r="K153" i="31"/>
  <c r="K154" i="31"/>
  <c r="K155" i="31"/>
  <c r="K156" i="31"/>
  <c r="K157" i="31"/>
  <c r="K158" i="31"/>
  <c r="K159" i="31"/>
  <c r="K160" i="31"/>
  <c r="K161" i="31"/>
  <c r="K162" i="31"/>
  <c r="K164" i="31"/>
  <c r="K165" i="31"/>
  <c r="K166" i="31"/>
  <c r="K167" i="31"/>
  <c r="K208" i="31"/>
  <c r="K207" i="31"/>
  <c r="K206" i="31"/>
  <c r="K205" i="31"/>
  <c r="K204" i="31"/>
  <c r="K203" i="31"/>
  <c r="K202" i="31"/>
  <c r="K201" i="31"/>
  <c r="K200" i="31"/>
  <c r="K199" i="31"/>
  <c r="K163" i="31"/>
  <c r="K141" i="31"/>
  <c r="K140" i="31"/>
  <c r="K139" i="31"/>
  <c r="K138" i="31"/>
  <c r="K137" i="31"/>
  <c r="K136" i="31"/>
  <c r="K135" i="31"/>
  <c r="K134" i="31"/>
  <c r="K133" i="31"/>
  <c r="K132" i="31"/>
  <c r="K125" i="31"/>
  <c r="K124" i="31"/>
  <c r="K122" i="31"/>
  <c r="K121" i="31"/>
  <c r="K120" i="31"/>
  <c r="K119" i="31"/>
  <c r="K118" i="31"/>
  <c r="K117" i="31"/>
  <c r="K116" i="31"/>
  <c r="K115" i="31"/>
  <c r="K114" i="31"/>
  <c r="K263" i="31"/>
  <c r="K110" i="31"/>
  <c r="K109" i="31"/>
  <c r="K104" i="31"/>
  <c r="K103" i="31"/>
  <c r="K107" i="31"/>
  <c r="K98" i="31"/>
  <c r="K96" i="31"/>
  <c r="K95" i="31"/>
  <c r="K94" i="31"/>
  <c r="K81" i="31"/>
  <c r="K80" i="31"/>
  <c r="K79" i="31"/>
  <c r="K78" i="31"/>
  <c r="K77" i="31"/>
  <c r="K69" i="31"/>
  <c r="K68" i="31"/>
  <c r="K67" i="31"/>
  <c r="K66" i="31"/>
  <c r="K65" i="31"/>
  <c r="K64" i="31"/>
  <c r="K63" i="31"/>
  <c r="K53" i="31"/>
  <c r="K46" i="31"/>
  <c r="K45" i="31"/>
  <c r="K44" i="31"/>
  <c r="K42" i="31"/>
  <c r="K41" i="31"/>
  <c r="K40" i="31"/>
  <c r="K39" i="31"/>
  <c r="K38" i="31"/>
  <c r="K37" i="31"/>
  <c r="K18" i="31"/>
  <c r="K19" i="31"/>
  <c r="K20" i="31"/>
  <c r="K21" i="31"/>
  <c r="K70" i="31"/>
  <c r="K71" i="31"/>
  <c r="K72" i="31"/>
  <c r="K73" i="31"/>
  <c r="K74" i="31"/>
  <c r="K75" i="31"/>
  <c r="K76" i="31"/>
  <c r="K82" i="31"/>
  <c r="K83" i="31"/>
  <c r="K84" i="31"/>
  <c r="K85" i="31"/>
  <c r="K86" i="31"/>
  <c r="K87" i="31"/>
  <c r="K88" i="31"/>
  <c r="K89" i="31"/>
  <c r="K90" i="31"/>
  <c r="K91" i="31"/>
  <c r="K93" i="31"/>
  <c r="K99" i="31"/>
  <c r="K100" i="31"/>
  <c r="K101" i="31"/>
  <c r="K102" i="31"/>
  <c r="K105" i="31"/>
  <c r="K97" i="31"/>
  <c r="K106" i="31"/>
  <c r="K108" i="31"/>
  <c r="K111" i="31"/>
  <c r="K112" i="31"/>
  <c r="K123" i="31"/>
  <c r="K126" i="31"/>
  <c r="K127" i="31"/>
  <c r="K128" i="31"/>
  <c r="K131" i="31"/>
  <c r="K142" i="31"/>
  <c r="K143" i="31"/>
  <c r="K144" i="31"/>
  <c r="K145" i="31"/>
  <c r="K146" i="31"/>
  <c r="K147" i="31"/>
  <c r="K148" i="31"/>
  <c r="K149" i="31"/>
  <c r="K150" i="31"/>
  <c r="K151" i="31"/>
  <c r="K169" i="31"/>
  <c r="K189" i="31"/>
  <c r="K190" i="31"/>
  <c r="K191" i="31"/>
  <c r="K192" i="31"/>
  <c r="K193" i="31"/>
  <c r="K194" i="31"/>
  <c r="K195" i="31"/>
  <c r="K196" i="31"/>
  <c r="K197" i="31"/>
  <c r="K198" i="31"/>
  <c r="K209" i="31"/>
  <c r="K210" i="31"/>
  <c r="K211" i="31"/>
  <c r="K212" i="31"/>
  <c r="K218" i="31"/>
  <c r="K219" i="31"/>
  <c r="K220" i="31"/>
  <c r="K221" i="31"/>
  <c r="K222" i="31"/>
  <c r="K223" i="31"/>
  <c r="K224" i="31"/>
  <c r="K225" i="31"/>
  <c r="K226" i="31"/>
  <c r="K227" i="31"/>
  <c r="K228" i="31"/>
  <c r="K229" i="31"/>
  <c r="K230" i="31"/>
  <c r="K231" i="31"/>
  <c r="K232" i="31"/>
  <c r="K233" i="31"/>
  <c r="K234" i="31"/>
  <c r="K235" i="31"/>
  <c r="K236" i="31"/>
  <c r="K237" i="31"/>
  <c r="K238" i="31"/>
  <c r="K242" i="31"/>
  <c r="K252" i="31"/>
  <c r="J28" i="31"/>
  <c r="J33" i="31"/>
  <c r="J34" i="31"/>
  <c r="J35" i="31"/>
  <c r="J37" i="31"/>
  <c r="J38" i="31"/>
  <c r="J39" i="31"/>
  <c r="J40" i="31"/>
  <c r="J41" i="31"/>
  <c r="J42" i="31"/>
  <c r="J44" i="31"/>
  <c r="J45" i="31"/>
  <c r="J46" i="31"/>
  <c r="J47" i="31"/>
  <c r="J48" i="31"/>
  <c r="J49" i="31"/>
  <c r="J50" i="31"/>
  <c r="J51" i="31"/>
  <c r="J52" i="31"/>
  <c r="J53" i="31"/>
  <c r="J54" i="31"/>
  <c r="J55" i="31"/>
  <c r="J56" i="31"/>
  <c r="J57" i="31"/>
  <c r="J58" i="31"/>
  <c r="J59" i="31"/>
  <c r="J60" i="31"/>
  <c r="J61" i="31"/>
  <c r="J62" i="31"/>
  <c r="J63" i="31"/>
  <c r="J64" i="31"/>
  <c r="J65" i="31"/>
  <c r="J66" i="31"/>
  <c r="J67" i="31"/>
  <c r="J68" i="31"/>
  <c r="J69" i="31"/>
  <c r="J70" i="31"/>
  <c r="J71" i="31"/>
  <c r="J72" i="31"/>
  <c r="J73" i="31"/>
  <c r="J74" i="31"/>
  <c r="J75" i="31"/>
  <c r="J76" i="31"/>
  <c r="J77" i="31"/>
  <c r="J78" i="31"/>
  <c r="J79" i="31"/>
  <c r="J80" i="31"/>
  <c r="J81" i="31"/>
  <c r="J83" i="31"/>
  <c r="J84" i="31"/>
  <c r="J85" i="31"/>
  <c r="J86" i="31"/>
  <c r="J87" i="31"/>
  <c r="J88" i="31"/>
  <c r="J89" i="31"/>
  <c r="J90" i="31"/>
  <c r="J91" i="31"/>
  <c r="J93" i="31"/>
  <c r="J94" i="31"/>
  <c r="J95" i="31"/>
  <c r="J96" i="31"/>
  <c r="J98" i="31"/>
  <c r="J107" i="31"/>
  <c r="J99" i="31"/>
  <c r="J100" i="31"/>
  <c r="J101" i="31"/>
  <c r="J102" i="31"/>
  <c r="J103" i="31"/>
  <c r="J104" i="31"/>
  <c r="J105" i="31"/>
  <c r="J97" i="31"/>
  <c r="J106" i="31"/>
  <c r="J109" i="31"/>
  <c r="J110" i="31"/>
  <c r="J111" i="31"/>
  <c r="J112" i="31"/>
  <c r="J263" i="31"/>
  <c r="J113" i="31"/>
  <c r="J114" i="31"/>
  <c r="J115" i="31"/>
  <c r="J116" i="31"/>
  <c r="J117" i="31"/>
  <c r="J118" i="31"/>
  <c r="J119" i="31"/>
  <c r="J120" i="31"/>
  <c r="J121" i="31"/>
  <c r="J122" i="31"/>
  <c r="J123" i="31"/>
  <c r="J124" i="31"/>
  <c r="J125" i="31"/>
  <c r="J126" i="31"/>
  <c r="J127" i="31"/>
  <c r="J128" i="31"/>
  <c r="J129" i="31"/>
  <c r="J130" i="31"/>
  <c r="J131" i="31"/>
  <c r="J132" i="31"/>
  <c r="J133" i="31"/>
  <c r="J134" i="31"/>
  <c r="J135" i="31"/>
  <c r="J136" i="31"/>
  <c r="J137" i="31"/>
  <c r="J138" i="31"/>
  <c r="J139" i="31"/>
  <c r="J140" i="31"/>
  <c r="J141" i="31"/>
  <c r="J142" i="31"/>
  <c r="J143" i="31"/>
  <c r="J144" i="31"/>
  <c r="J145" i="31"/>
  <c r="J146" i="31"/>
  <c r="J147" i="31"/>
  <c r="J148" i="31"/>
  <c r="J149" i="31"/>
  <c r="J150" i="31"/>
  <c r="J151" i="31"/>
  <c r="J152" i="31"/>
  <c r="J153" i="31"/>
  <c r="J154" i="31"/>
  <c r="J155" i="31"/>
  <c r="J156" i="31"/>
  <c r="J157" i="31"/>
  <c r="J158" i="31"/>
  <c r="J159" i="31"/>
  <c r="J160" i="31"/>
  <c r="J161" i="31"/>
  <c r="J162" i="31"/>
  <c r="J163" i="31"/>
  <c r="J164" i="31"/>
  <c r="J165" i="31"/>
  <c r="J166" i="31"/>
  <c r="J167" i="31"/>
  <c r="J169" i="31"/>
  <c r="J171" i="31"/>
  <c r="J172" i="31"/>
  <c r="J173" i="31"/>
  <c r="J176" i="31"/>
  <c r="J177" i="31"/>
  <c r="J178" i="31"/>
  <c r="J179" i="31"/>
  <c r="J180" i="31"/>
  <c r="J181" i="31"/>
  <c r="J182" i="31"/>
  <c r="J183" i="31"/>
  <c r="J184" i="31"/>
  <c r="J185" i="31"/>
  <c r="J186" i="31"/>
  <c r="J187" i="31"/>
  <c r="J188" i="31"/>
  <c r="J189" i="31"/>
  <c r="J190" i="31"/>
  <c r="J191" i="31"/>
  <c r="J192" i="31"/>
  <c r="J193" i="31"/>
  <c r="J194" i="31"/>
  <c r="J195" i="31"/>
  <c r="J196" i="31"/>
  <c r="J197" i="31"/>
  <c r="J199" i="31"/>
  <c r="J200" i="31"/>
  <c r="J201" i="31"/>
  <c r="J202" i="31"/>
  <c r="J203" i="31"/>
  <c r="J204" i="31"/>
  <c r="J205" i="31"/>
  <c r="J206" i="31"/>
  <c r="J207" i="31"/>
  <c r="J208" i="31"/>
  <c r="J209" i="31"/>
  <c r="J210" i="31"/>
  <c r="J211" i="31"/>
  <c r="J212" i="31"/>
  <c r="J213" i="31"/>
  <c r="J214" i="31"/>
  <c r="J215" i="31"/>
  <c r="J216" i="31"/>
  <c r="J217" i="31"/>
  <c r="J218" i="31"/>
  <c r="J219" i="31"/>
  <c r="J220" i="31"/>
  <c r="J221" i="31"/>
  <c r="J223" i="31"/>
  <c r="J224" i="31"/>
  <c r="J225" i="31"/>
  <c r="J226" i="31"/>
  <c r="J227" i="31"/>
  <c r="J228" i="31"/>
  <c r="J229" i="31"/>
  <c r="J230" i="31"/>
  <c r="J231" i="31"/>
  <c r="J232" i="31"/>
  <c r="J233" i="31"/>
  <c r="J234" i="31"/>
  <c r="J235" i="31"/>
  <c r="J236" i="31"/>
  <c r="J237" i="31"/>
  <c r="J238" i="31"/>
  <c r="J242" i="31"/>
  <c r="J252" i="31"/>
  <c r="J27" i="31"/>
  <c r="D5" i="2" l="1"/>
  <c r="K28" i="31"/>
  <c r="J17" i="31" l="1"/>
  <c r="K17" i="31"/>
  <c r="J25" i="31" l="1"/>
  <c r="K55" i="31"/>
  <c r="K56" i="31"/>
  <c r="K57" i="31"/>
  <c r="K58" i="31"/>
  <c r="K59" i="31"/>
  <c r="K60" i="31"/>
  <c r="K61" i="31"/>
  <c r="K62" i="31"/>
  <c r="K47" i="31"/>
  <c r="K48" i="31"/>
  <c r="K49" i="31"/>
  <c r="K50" i="31"/>
  <c r="K51" i="31"/>
  <c r="K52" i="31"/>
  <c r="K54" i="31"/>
  <c r="K33" i="31"/>
  <c r="K34" i="31"/>
  <c r="K35" i="31"/>
  <c r="K36" i="31"/>
  <c r="J19" i="31" l="1"/>
  <c r="J21" i="31" l="1"/>
  <c r="J20" i="31"/>
  <c r="K31" i="19"/>
  <c r="J31" i="19"/>
  <c r="J32" i="19"/>
  <c r="J15" i="35"/>
  <c r="J23" i="31" l="1"/>
  <c r="K27" i="31"/>
  <c r="K264" i="31" s="1"/>
  <c r="J26" i="31"/>
  <c r="D4" i="2" l="1"/>
  <c r="D3" i="2" s="1"/>
  <c r="K274" i="31"/>
  <c r="K14" i="35"/>
  <c r="J14" i="35"/>
  <c r="K13" i="35"/>
  <c r="J13" i="35"/>
  <c r="K12" i="35"/>
  <c r="J12" i="35"/>
  <c r="K11" i="35"/>
  <c r="J11" i="35"/>
  <c r="K10" i="35"/>
  <c r="J10" i="35"/>
  <c r="K9" i="35"/>
  <c r="J9" i="35"/>
  <c r="K8" i="35"/>
  <c r="J8" i="35"/>
  <c r="J17" i="35" l="1"/>
  <c r="J24" i="31"/>
  <c r="J18" i="31"/>
  <c r="J264" i="31" l="1"/>
  <c r="J274" i="31" s="1"/>
  <c r="C3" i="2" s="1"/>
  <c r="K17" i="35"/>
  <c r="D6" i="2" s="1"/>
  <c r="K18" i="35"/>
  <c r="E6" i="2" s="1"/>
  <c r="K45" i="19"/>
  <c r="J45" i="19"/>
  <c r="K52" i="19"/>
  <c r="J52" i="19"/>
  <c r="K48" i="19"/>
  <c r="J48" i="19"/>
  <c r="K29" i="19"/>
  <c r="J29" i="19"/>
  <c r="K28" i="19"/>
  <c r="K27" i="19"/>
  <c r="K30" i="19"/>
  <c r="K54" i="19"/>
  <c r="K53" i="19"/>
  <c r="K33" i="19" l="1"/>
  <c r="D10" i="2" s="1"/>
  <c r="G11" i="33"/>
  <c r="G12" i="33"/>
  <c r="G13" i="33"/>
  <c r="G14" i="33"/>
  <c r="G15" i="33"/>
  <c r="G16" i="33"/>
  <c r="G17" i="33"/>
  <c r="G18" i="33"/>
  <c r="G19" i="33"/>
  <c r="G10" i="33"/>
  <c r="G9" i="33" l="1"/>
  <c r="B11" i="2"/>
  <c r="B9" i="2"/>
  <c r="K51" i="19"/>
  <c r="K56" i="19" s="1"/>
  <c r="J49" i="19"/>
  <c r="J50" i="19"/>
  <c r="J51" i="19"/>
  <c r="K47" i="19"/>
  <c r="K44" i="19"/>
  <c r="J42" i="19"/>
  <c r="J43" i="19"/>
  <c r="J44" i="19"/>
  <c r="J46" i="19"/>
  <c r="J47" i="19"/>
  <c r="J41" i="19"/>
  <c r="K41" i="19"/>
  <c r="K11" i="19"/>
  <c r="K10" i="19"/>
  <c r="K55" i="19"/>
  <c r="K49" i="19"/>
  <c r="K50" i="19"/>
  <c r="K46" i="19"/>
  <c r="K43" i="19"/>
  <c r="K42" i="19"/>
  <c r="K38" i="19"/>
  <c r="K39" i="19"/>
  <c r="K40" i="19"/>
  <c r="K37" i="19"/>
  <c r="K9" i="19"/>
  <c r="K19" i="19"/>
  <c r="K12" i="19"/>
  <c r="K18" i="19"/>
  <c r="K14" i="19"/>
  <c r="J19" i="19"/>
  <c r="J9" i="19"/>
  <c r="J10" i="19"/>
  <c r="J24" i="19" s="1"/>
  <c r="J11" i="19"/>
  <c r="J12" i="19"/>
  <c r="K26" i="19"/>
  <c r="J26" i="19"/>
  <c r="D11" i="2" l="1"/>
  <c r="K57" i="19"/>
  <c r="K24" i="19"/>
  <c r="K275" i="31" l="1"/>
  <c r="E3" i="2" s="1"/>
  <c r="K35" i="19" l="1"/>
  <c r="J35" i="19" l="1"/>
  <c r="D8" i="2" l="1"/>
  <c r="D12" i="2" s="1"/>
  <c r="C8" i="2"/>
  <c r="C12" i="2" s="1"/>
  <c r="E12" i="2" l="1"/>
  <c r="K58" i="19"/>
  <c r="E8" i="2" s="1"/>
</calcChain>
</file>

<file path=xl/sharedStrings.xml><?xml version="1.0" encoding="utf-8"?>
<sst xmlns="http://schemas.openxmlformats.org/spreadsheetml/2006/main" count="1391" uniqueCount="928">
  <si>
    <t>Leistungsverzeichnis</t>
  </si>
  <si>
    <t>Pos.</t>
  </si>
  <si>
    <t>Anforderungskatalog</t>
  </si>
  <si>
    <t>Kriterien</t>
  </si>
  <si>
    <t>Anforderungen mit JA/NEIN  
Charakter in der Antwort</t>
  </si>
  <si>
    <t>Erfüllung</t>
  </si>
  <si>
    <r>
      <t>Bitte mit "</t>
    </r>
    <r>
      <rPr>
        <b/>
        <sz val="10"/>
        <color theme="1"/>
        <rFont val="Calibri"/>
        <family val="2"/>
        <scheme val="minor"/>
      </rPr>
      <t>X</t>
    </r>
    <r>
      <rPr>
        <sz val="10"/>
        <color theme="1"/>
        <rFont val="Calibri"/>
        <family val="2"/>
        <scheme val="minor"/>
      </rPr>
      <t>" in A, B, oder C, ankreuzen!
Antwortfelder</t>
    </r>
  </si>
  <si>
    <r>
      <t>in Feld
A oder B mit "</t>
    </r>
    <r>
      <rPr>
        <b/>
        <sz val="10"/>
        <rFont val="Calibri"/>
        <family val="2"/>
        <scheme val="minor"/>
      </rPr>
      <t>X</t>
    </r>
    <r>
      <rPr>
        <sz val="10"/>
        <rFont val="Calibri"/>
        <family val="2"/>
        <scheme val="minor"/>
      </rPr>
      <t>"
bestätigen</t>
    </r>
  </si>
  <si>
    <t>KO-Kriterien</t>
  </si>
  <si>
    <t>Bitte mit "JA" oder "NEIN" 
bestätigen!</t>
  </si>
  <si>
    <t>Wertungs-
kriterium</t>
  </si>
  <si>
    <t>A (JA)</t>
  </si>
  <si>
    <t>B</t>
  </si>
  <si>
    <t>C (NEIN)</t>
  </si>
  <si>
    <t>erreichbare 
Punkte</t>
  </si>
  <si>
    <t>erreichte Punkte</t>
  </si>
  <si>
    <t xml:space="preserve">Mindest-
anforderung </t>
  </si>
  <si>
    <t>Gewichtungs-
faktor</t>
  </si>
  <si>
    <t>A_1</t>
  </si>
  <si>
    <t>A_1.1</t>
  </si>
  <si>
    <t>x</t>
  </si>
  <si>
    <t>A_2</t>
  </si>
  <si>
    <t>A_2.1</t>
  </si>
  <si>
    <t>A_2.2</t>
  </si>
  <si>
    <t>A_2.3</t>
  </si>
  <si>
    <t>A_2.5</t>
  </si>
  <si>
    <t>A_2.6</t>
  </si>
  <si>
    <t>Gewichtungs-faktor</t>
  </si>
  <si>
    <r>
      <t>Bitte mit "</t>
    </r>
    <r>
      <rPr>
        <b/>
        <sz val="10"/>
        <color theme="1"/>
        <rFont val="Calibri"/>
        <family val="2"/>
        <scheme val="minor"/>
      </rPr>
      <t>X</t>
    </r>
    <r>
      <rPr>
        <sz val="10"/>
        <color theme="1"/>
        <rFont val="Calibri"/>
        <family val="2"/>
        <scheme val="minor"/>
      </rPr>
      <t>" in A, B, oder C ankreuzen!
Antwortfelder</t>
    </r>
  </si>
  <si>
    <t>Wertungs-kriterium</t>
  </si>
  <si>
    <t xml:space="preserve">Mindest-anforderung </t>
  </si>
  <si>
    <r>
      <t>Anforderungskriterien
Kaufmännische Betriebsparameter (</t>
    </r>
    <r>
      <rPr>
        <u/>
        <sz val="10"/>
        <rFont val="Calibri"/>
        <family val="2"/>
        <scheme val="minor"/>
      </rPr>
      <t>gilt für alle in den Leistungsverzeichnissen enthaltenen Geräte, Komponenten sowie Hard- und Software</t>
    </r>
    <r>
      <rPr>
        <sz val="10"/>
        <rFont val="Calibri"/>
        <family val="2"/>
        <scheme val="minor"/>
      </rPr>
      <t xml:space="preserve">)
</t>
    </r>
  </si>
  <si>
    <t>Auswertung
erreichte 
Punkte</t>
  </si>
  <si>
    <t>Instandhaltung</t>
  </si>
  <si>
    <t>Gewährleistung und Zahlungsbedingungen</t>
  </si>
  <si>
    <t>Gesamtpunktzahl Leistungsverzeichnis Anforderungskatalog</t>
  </si>
  <si>
    <t>Position 
im LV</t>
  </si>
  <si>
    <t>Titel</t>
  </si>
  <si>
    <t>%</t>
  </si>
  <si>
    <t>erreichte Gesamtpunktzahl aus den Leistungsverzeichnissen</t>
  </si>
  <si>
    <t>A_2.7</t>
  </si>
  <si>
    <t>A_2.8</t>
  </si>
  <si>
    <t>Anforderungskriterien
Zulassung und Allgemeine Anforderungen</t>
  </si>
  <si>
    <t>Quellenangabe (u.a. Seiteangabe der Bedienungsanleitung) und/oder Kommentar zu den bestätigten Anforderungen und geforderten Informationen</t>
  </si>
  <si>
    <t>geforderte
Informationen</t>
  </si>
  <si>
    <t>geforderte Informationen</t>
  </si>
  <si>
    <t>A_2.10</t>
  </si>
  <si>
    <t>Schulungen</t>
  </si>
  <si>
    <t>Kostenfreie, ergänzende Nacheinweisung innerhalb des 1. Betriebsjahres nach Ersteinweisung</t>
  </si>
  <si>
    <t>Alle Schulungen erfolgen in deutscher Sprache.</t>
  </si>
  <si>
    <t>Dem Auftraggeber wird das Recht eingeräumt, die Teilnehmerzahl entsprechend dem Bedarf anzupassen. Mehrkosten können nicht geltend gemacht werden.</t>
  </si>
  <si>
    <t xml:space="preserve">Schulungs-Videoanleitungen stehen zur Verfügung. </t>
  </si>
  <si>
    <t>Alle Videoanleitungen sind mindestens in deutsch und englisch sowie weiteren unterschiedlichen Sprachen verfügbar.</t>
  </si>
  <si>
    <t>Es muss sicher gestellt werden, dass der Hersteller-Service für das System für die Betriebszeit von 10 Jahren gewährleistet ist</t>
  </si>
  <si>
    <t>Kosten für Reparaturen inkl. Material, Ersatz- und Verschleißteile und Arbeits- und Reisezeit, ggf. Übernachtungskosten sind mit dem Vertrag abgegolten</t>
  </si>
  <si>
    <t>Herstellerservice für das eingesetzte Betriebssystem für die gesamte Laufzeit des Servicevertrages</t>
  </si>
  <si>
    <t>Regelmäßige Security-Updates für das eingesetzte Betriebssystem für die gesamte Laufzeit des Servicevertrags</t>
  </si>
  <si>
    <t>Ggf. erforderlicher Austausch von Rechnersystemen und Betriebssystem-Upgrades</t>
  </si>
  <si>
    <t>Garantierte Reaktionszeit nach Fehlermeldung innerhalb 24 h</t>
  </si>
  <si>
    <t>Technischer Support bei der Fehlersuche 24/7</t>
  </si>
  <si>
    <t>Serviceschulung (Bedienung, Fehlererkennung und -dokumentation) für mind. 2 Mitarbeiter der Medizintechnikabteilung im Rahmen der Inbetriebnahme</t>
  </si>
  <si>
    <t>Wartung nach Herstellervorgabe</t>
  </si>
  <si>
    <t>Regelmäßige Updates auf neueste Produktversion im Zuge der jährlichen Funktionsprüfungen</t>
  </si>
  <si>
    <t>Echtzeit-Fernzugriff auf Systemprotokolle durch den Hersteller (nach Abstimmung mit KH-IT), um Fehler zu identifizieren und zu beheben</t>
  </si>
  <si>
    <t>Expressversand für Ersatzteile - innerhalb 24 Stunden nach Bestellung beim Kunden</t>
  </si>
  <si>
    <t>A_Allgemeine Anforderungen</t>
  </si>
  <si>
    <t xml:space="preserve">Gesamtkosten Hauptangebot (wertungsrelevant) </t>
  </si>
  <si>
    <t>Bieter</t>
  </si>
  <si>
    <t>Position
im LV</t>
  </si>
  <si>
    <t>Bezeichung</t>
  </si>
  <si>
    <t>Gesamtkosten netto</t>
  </si>
  <si>
    <t>zzgl. 19% MwSt.</t>
  </si>
  <si>
    <t>Gesamtkosten brutto</t>
  </si>
  <si>
    <t>Die Kosten verstehen sich komplett inkl. aller Nebenkosten, zum Betrieb notwendigen Zulassungen, Lieferung frei Verwendungstelle, Aufbau und Montage mit Netzwerk- und Softwareinstallation, Inbetriebnahme, Systemtestung, Einweisungen sowie zum Betrieb erforderlichen Zubehörs an den jeweiligen Standorten des Vivantes Netzwerk für Gesundheit - für jedes einzelne zu liefernde Produkt -  entsprechenden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</si>
  <si>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</si>
  <si>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</si>
  <si>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 xml:space="preserve">Kosten Instrumente und Verbrauchsmaterial (wertungsrelevant) </t>
  </si>
  <si>
    <t>Hersteller-Bezeichung</t>
  </si>
  <si>
    <t xml:space="preserve"> Hersteller-Artikelnummer</t>
  </si>
  <si>
    <t>Stück pro
VE</t>
  </si>
  <si>
    <t>Anzahl der
Einsätze</t>
  </si>
  <si>
    <t xml:space="preserve">Preis pro Stück
in netto
</t>
  </si>
  <si>
    <t>Preis pro
Prozedur</t>
  </si>
  <si>
    <t>1.</t>
  </si>
  <si>
    <t>1.01</t>
  </si>
  <si>
    <t>1.02</t>
  </si>
  <si>
    <t>1.03</t>
  </si>
  <si>
    <t>1.04</t>
  </si>
  <si>
    <t>1.05</t>
  </si>
  <si>
    <t>1.06</t>
  </si>
  <si>
    <t>1.07</t>
  </si>
  <si>
    <t>1.08</t>
  </si>
  <si>
    <t>1.09</t>
  </si>
  <si>
    <t>1.10</t>
  </si>
  <si>
    <t>Hersteller, Typ, Modell</t>
  </si>
  <si>
    <t>erreichbare
Punkte</t>
  </si>
  <si>
    <t>21 Tage 3% Skonto 30 Tage netto ab Datum des Inbetriebnahmeprotokolls (Lieferscheindatum ist irrelevant)</t>
  </si>
  <si>
    <t>Zahlungsbedingungen: 21 Tage 3% Skonto, 30 Tage netto</t>
  </si>
  <si>
    <t>Vollwartungsvertrag nach Ablauf der Gewährleistung</t>
  </si>
  <si>
    <t>Ausschließliche Verwendung von Originalersatzteilen des Herstellers bei Reparaturen.</t>
  </si>
  <si>
    <t>A_2.11</t>
  </si>
  <si>
    <t>A_2.14</t>
  </si>
  <si>
    <t>A_2.15</t>
  </si>
  <si>
    <t>A_2.17</t>
  </si>
  <si>
    <t>A_2.18</t>
  </si>
  <si>
    <t>A_2.19</t>
  </si>
  <si>
    <t>A_2.20</t>
  </si>
  <si>
    <t>Garantierte Systemverfügbarkeit von mindestens 97%</t>
  </si>
  <si>
    <t>Unlimitierter Remote-Support</t>
  </si>
  <si>
    <t>Unterstützung durch die Firmentechniker bei der jährlichen Qualitätskontrolle</t>
  </si>
  <si>
    <t>Telefonischer (technischer) Support und/oder Online-Support innerhalb der Normalarbeitszeiten (Mo-Fr 7:30-19:00 Uhr)</t>
  </si>
  <si>
    <t>Verfügbarkeit mobiler Servicetechniker vor Ort beim Kunden (Mo-Fr 7:30-19:00 Uhr)</t>
  </si>
  <si>
    <t>Lieferung frei Verwendungsstelle, Installation, Inbetriebnahme und Einweisung</t>
  </si>
  <si>
    <t>Verbrauchsmaterial</t>
  </si>
  <si>
    <t>Angabe aller für den Betrieb benötigten Verbrauchsmaterialien. Es sind ausschließlich die systembezogenen Komponenten und Produkte preislich zu berücksichtigen. Soweit zusätzlich Produkte von Fremdherstellern benötigt werden, sind diese ergänzend anzugeben.</t>
  </si>
  <si>
    <r>
      <t>Für die Einführung des Systems können online und offline Schulungen mit fachspezifischer Begleitung durchgeführt werden.</t>
    </r>
    <r>
      <rPr>
        <sz val="11"/>
        <color rgb="FFFF0000"/>
        <rFont val="Calibri"/>
        <family val="2"/>
        <scheme val="minor"/>
      </rPr>
      <t xml:space="preserve"> </t>
    </r>
  </si>
  <si>
    <t>B_1</t>
  </si>
  <si>
    <t>B_1.1</t>
  </si>
  <si>
    <t>B_1.2</t>
  </si>
  <si>
    <t>B_1.3</t>
  </si>
  <si>
    <t>B_1.4</t>
  </si>
  <si>
    <t>A_2.21</t>
  </si>
  <si>
    <t>Prozess-Begleitungen erfolgen bis zur sicheren Anwendung des Systems kostenfrei, maximal jedoch über eine Anzahl von 10 Prozessen.</t>
  </si>
  <si>
    <t>Die Schulungen beinhalten die Einweisung und Übung des Personals in die Bedienphilosophie und die Funktionen des Systems.</t>
  </si>
  <si>
    <t>Es werden ausschließlich Techniker eingesetzt, die explizit auf das angebotene System geschult sind.</t>
  </si>
  <si>
    <t>A_2.4</t>
  </si>
  <si>
    <t>A_2.22</t>
  </si>
  <si>
    <t>Anforderungskriterien
Schnittstellen, Dokumentation, Analyse</t>
  </si>
  <si>
    <t>C_1</t>
  </si>
  <si>
    <t>Allgemeine Anforderungen an die IT-Sicherheit</t>
  </si>
  <si>
    <t>C_1.1</t>
  </si>
  <si>
    <t>Security-Updates des Clients und Server Betriebssystems werden regelmäßig eingespielt.</t>
  </si>
  <si>
    <t>C_1.2</t>
  </si>
  <si>
    <t>C_1.3</t>
  </si>
  <si>
    <t>Die Vorgaben für Datensicherheit des BSI werden/sind berücksichtigt.</t>
  </si>
  <si>
    <t>C_1.4</t>
  </si>
  <si>
    <t>Es existiert eine BSI-Zertifizierung der Software oder eine vergleichbare Datensicherheits-Zertifizierung.</t>
  </si>
  <si>
    <t>C_1.5</t>
  </si>
  <si>
    <t>Eine Begleitung einer Risikoanalyse nach DIN ISO 80001 wird unterstützt</t>
  </si>
  <si>
    <t>C_2</t>
  </si>
  <si>
    <t>C_2.1</t>
  </si>
  <si>
    <t>C_2.2</t>
  </si>
  <si>
    <t>C_2.3</t>
  </si>
  <si>
    <t>C_2.4</t>
  </si>
  <si>
    <t>C_2.5</t>
  </si>
  <si>
    <t>DSGVO Konformität bei der Datenspeicherung ist gewährleistet.</t>
  </si>
  <si>
    <t>Die Datenkommunikation erfolgt verschlüsselt.</t>
  </si>
  <si>
    <t>C_3</t>
  </si>
  <si>
    <t>C_3.1</t>
  </si>
  <si>
    <t>C_3.2</t>
  </si>
  <si>
    <t>C_3.3</t>
  </si>
  <si>
    <t>C_3.4</t>
  </si>
  <si>
    <t>C_3.5</t>
  </si>
  <si>
    <t>C_3.6</t>
  </si>
  <si>
    <t>C_3.7</t>
  </si>
  <si>
    <t>C_3.8</t>
  </si>
  <si>
    <t>C_3.9</t>
  </si>
  <si>
    <t>C_3.10</t>
  </si>
  <si>
    <t>C_3.11</t>
  </si>
  <si>
    <t>C_3.12</t>
  </si>
  <si>
    <t>C_3.13</t>
  </si>
  <si>
    <t>Option Vollwartungsvertrag für 12 Monate laut C_3 Instandhaltung für das 4. Jahr ab Inbetriebnahme</t>
  </si>
  <si>
    <t>Option Vollwartungsvertrag für 12 Monate laut C_3 Instandhaltung für das 5. Jahr ab Inbetriebnahme</t>
  </si>
  <si>
    <t>Option Vollwartungsvertrag für 12 Monate laut C_3 Instandhaltung für das 6. Jahr ab Inbetriebnahme</t>
  </si>
  <si>
    <t>Option Vollwartungsvertrag für 12 Monate laut C_3 Instandhaltung für das 7. Jahr ab Inbetriebnahme</t>
  </si>
  <si>
    <t>Option Vollwartungsvertrag für 12 Monate laut C_3 Instandhaltung für das 8. Jahr ab Inbetriebnahme</t>
  </si>
  <si>
    <t>Option Vollwartungsvertrag für 12 Monate laut C_3 Instandhaltung für das 9. Jahr ab Inbetriebnahme</t>
  </si>
  <si>
    <t>Option Vollwartungsvertrag für 12 Monate laut C_3 Instandhaltung für das 10. Jahr ab Inbetriebnahme</t>
  </si>
  <si>
    <t>C_1.6</t>
  </si>
  <si>
    <t>C_1.7</t>
  </si>
  <si>
    <t>C_1.8</t>
  </si>
  <si>
    <t>C_1.9</t>
  </si>
  <si>
    <t>C_3.14</t>
  </si>
  <si>
    <t>C_3.15</t>
  </si>
  <si>
    <t>C_3.16</t>
  </si>
  <si>
    <t>C_3.17</t>
  </si>
  <si>
    <t>C_3.18</t>
  </si>
  <si>
    <t>C_3.19</t>
  </si>
  <si>
    <t>C_Anforderungen Kaufmännische Betriebsparameter</t>
  </si>
  <si>
    <t>B_Anforderungen IT</t>
  </si>
  <si>
    <t>A_2.23</t>
  </si>
  <si>
    <t>A_2.24</t>
  </si>
  <si>
    <t>A_2.25</t>
  </si>
  <si>
    <t>A_2.26</t>
  </si>
  <si>
    <t>A_2.27</t>
  </si>
  <si>
    <t>A_2.28</t>
  </si>
  <si>
    <t>C_2.6</t>
  </si>
  <si>
    <t>Angabe der Lieferzeit (in Wochen)</t>
  </si>
  <si>
    <t>C_2.7</t>
  </si>
  <si>
    <t>A_2.29</t>
  </si>
  <si>
    <t>A_2.30</t>
  </si>
  <si>
    <t>A_2.31</t>
  </si>
  <si>
    <t>A_2.32</t>
  </si>
  <si>
    <t>A_2.33</t>
  </si>
  <si>
    <t>Die Komponenten sind durch Firewalls geschützt und es erfolgen regelmäßige Updates. Administration und Management  sind im Service enthalten.</t>
  </si>
  <si>
    <t>Optionen (informativ)</t>
  </si>
  <si>
    <t>Vollwartungsvertrag nach Ablauf der Garantie</t>
  </si>
  <si>
    <t>1</t>
  </si>
  <si>
    <t>A_2.34</t>
  </si>
  <si>
    <t>A_2.35</t>
  </si>
  <si>
    <t>A_2.36</t>
  </si>
  <si>
    <t>A_2.39</t>
  </si>
  <si>
    <t>A_2.40</t>
  </si>
  <si>
    <t>A_2.41</t>
  </si>
  <si>
    <t>A_2.42</t>
  </si>
  <si>
    <t>A_2.43</t>
  </si>
  <si>
    <t>A_2.44</t>
  </si>
  <si>
    <t>A_2.45</t>
  </si>
  <si>
    <t>A_2.46</t>
  </si>
  <si>
    <t>A_2.47</t>
  </si>
  <si>
    <t>A_2.48</t>
  </si>
  <si>
    <t>A_2.49</t>
  </si>
  <si>
    <t>A_2.51</t>
  </si>
  <si>
    <t>A_2.52</t>
  </si>
  <si>
    <t>A_2.53</t>
  </si>
  <si>
    <t>A_2.54</t>
  </si>
  <si>
    <t>A_2.55</t>
  </si>
  <si>
    <t>A_2.56</t>
  </si>
  <si>
    <t>A_2.57</t>
  </si>
  <si>
    <t>A_2.58</t>
  </si>
  <si>
    <t>A_2.59</t>
  </si>
  <si>
    <t>A_2.60</t>
  </si>
  <si>
    <t>A_2.61</t>
  </si>
  <si>
    <t>A_2.62</t>
  </si>
  <si>
    <t>A_2.63</t>
  </si>
  <si>
    <t>A_2.64</t>
  </si>
  <si>
    <t>A_2.65</t>
  </si>
  <si>
    <t>A_2.66</t>
  </si>
  <si>
    <t>A_2.67</t>
  </si>
  <si>
    <t>A_2.68</t>
  </si>
  <si>
    <t>A_2.70</t>
  </si>
  <si>
    <t>A_2.71</t>
  </si>
  <si>
    <t>A_2.72</t>
  </si>
  <si>
    <t>A_2.73</t>
  </si>
  <si>
    <t>A_2.74</t>
  </si>
  <si>
    <t>A_2.75</t>
  </si>
  <si>
    <t>A_2.76</t>
  </si>
  <si>
    <t>A_2.77</t>
  </si>
  <si>
    <t>A_2.78</t>
  </si>
  <si>
    <t>A_2.79</t>
  </si>
  <si>
    <t>Typ</t>
  </si>
  <si>
    <t>Hersteller</t>
  </si>
  <si>
    <t>Markteinführung des angebotenen Systems</t>
  </si>
  <si>
    <t>CE-Zeichen nach MDR (Nachweis beifügen)</t>
  </si>
  <si>
    <t>Datum der ersten CE-Kennzeichnung nach MDR</t>
  </si>
  <si>
    <t>Notified Body Nr./ Zulassungsnummer:</t>
  </si>
  <si>
    <t>A_1.4</t>
  </si>
  <si>
    <t>Allgemeine Informationen und Zulassung</t>
  </si>
  <si>
    <t>A_1.5</t>
  </si>
  <si>
    <t>A_1.6</t>
  </si>
  <si>
    <t>A_1.7</t>
  </si>
  <si>
    <t>MDR-Klassifizierung</t>
  </si>
  <si>
    <t>A_2.16</t>
  </si>
  <si>
    <t>Positionierung links-, rechts- und kopfseitig zum Tisch.</t>
  </si>
  <si>
    <t>Das System muss über die aktuell verfügbaren und auf dem neuesten Stand der Technik beruhenden Softwarepakete, zugeschnitten auf das jeweilige Untersuchungsspektrum, verfügen.</t>
  </si>
  <si>
    <t>Das Patientenbild wird immer korrekt als “Kopf oben” am Monitor dargestellt, unabhängig von der vertikalen C-Bogendrehung</t>
  </si>
  <si>
    <t>Tiefenblende</t>
  </si>
  <si>
    <t>Die Blende muss die richtige Einblendung für alle vorgesehenen Anwendungen und die richtige Filterung für die geringste mögliche Hautdosis im Durchleuchtungs- und Aufnahmebetrieb erleichtern.</t>
  </si>
  <si>
    <t xml:space="preserve">Zur Herabsetzung der Äquivalentdosis der Haut und Verbesserung der Strahlenqualität durch Dosisreduktion der weichen Strahlenanteile können spezielle Vorfilter aus Kupfer in den Strahlengang eingebracht werden. </t>
  </si>
  <si>
    <t>• automatisch sowohl während der Durchleuchtung als auch während der Aufnahme, abhängig von der Strahlendurchlässigkeit bzw. der Absorption des Patienten</t>
  </si>
  <si>
    <t>• permanent eingebracht, z.B. über eine feste Zuordnung im Untersuchungsprogramm für einzelne spezielle Untersuchungen.</t>
  </si>
  <si>
    <t>Anzahl an Cu-Vorfilterungen für Feinabstufungen (min. 5)</t>
  </si>
  <si>
    <t>Röntgenstrahler</t>
  </si>
  <si>
    <t>Sofortige Strahlungsauslösung mit geeigneten Brennflecken für Feindetails und auch lange Interventionen bei jeder Patientengröße.</t>
  </si>
  <si>
    <t>Es dürfen keine Strahlungspausen durch notwendige Röhrenkühlungen auftreten (auch nicht bei langwierigen Prozeduren).</t>
  </si>
  <si>
    <t>Gittergesteuerter 2-Fokus-Röntgenstrahler mit Gittersteuerung im Aufnahme- und Durchleuchtungs-Betrieb.</t>
  </si>
  <si>
    <t>Nennspannung mind. 125 kV, Röhrenschutzgehäuse, Drehanodenröhre mit integrierter thermischer Überwachungseinrichtung und höchster Strahler-Dauerleistung.</t>
  </si>
  <si>
    <t>Hochleistungsröhre mit gepulster Durchleuchtung, geräuschlosem Gleitmetallrillenlager mit mind. 2 unterschiedlichen Fokussierungsstufen</t>
  </si>
  <si>
    <t>Vor-Filterstufe mind. 0,9 mm Cu in mind. 3 Stufen</t>
  </si>
  <si>
    <t>kontinuierliche 1mm Cu Vorfilterung möglich</t>
  </si>
  <si>
    <t>Wärmespeicherkapazität der Strahler-Anode mind. 5 MHU.</t>
  </si>
  <si>
    <t>Abkühlrate der Strahler-Anode mind. 1,5 MHU/min.</t>
  </si>
  <si>
    <t>Falls erforderlich, ist ein Wassertauscher zur Kühlung des Strahlers im Lieferumfang einzukalkulieren.</t>
  </si>
  <si>
    <t>Brennfleckgrößen:</t>
  </si>
  <si>
    <t>Wärmespeicherkapazität der kompletten Strahlereinheit mind. 7 MHU</t>
  </si>
  <si>
    <t>Aktive Ölkühlung in der Anodenwelle</t>
  </si>
  <si>
    <t>Röntgengenerator</t>
  </si>
  <si>
    <t>Hochfrequenz-Generator mit min. 100 kW sowie vollintegrierter Systemsteuerung und automatischer Regelung der Strahlungsleistung für alle Durchleuchtungs- und Aufnahmearten.</t>
  </si>
  <si>
    <t>Max. Generatorleistung (IEC 60601-2) mind. 1.000 mA bei mind. 100 kV.</t>
  </si>
  <si>
    <t>Max. Generatorleistung (IEC 60601-2) mind. 800 mA bei mind. 125 kV.</t>
  </si>
  <si>
    <t xml:space="preserve">Aufnahme und Durchleuchtung mind. 40 bis 125 kV </t>
  </si>
  <si>
    <t>Max. Schaltfrequenz / Pulsfrequenz 100 Pulse/s</t>
  </si>
  <si>
    <t>Min. Schaltfrequenz / Pulsfrequenz 0,5 Pulse/s</t>
  </si>
  <si>
    <t>Max. kontinuierliche Leistung im Durchleuchtungsmodus 3,5 kW</t>
  </si>
  <si>
    <t>Max. Strom im gepulsten Durchleuchtungsmodus im kleinen Fokus 250 mA</t>
  </si>
  <si>
    <t>Flachdetektor-Bildaufnahmesystem</t>
  </si>
  <si>
    <t>Volldigitale Bildkette mit integriertem, abnehmbarem Raster.</t>
  </si>
  <si>
    <t>Erfassung des Dosis-Flächen-Produktes.</t>
  </si>
  <si>
    <t>Mit integriertem Auffahrschutz für steile Angulationen.</t>
  </si>
  <si>
    <t>Kontrastauflösung mit einer Pixelgröße von max. 160 μm über die gesamte Detektorfläche.</t>
  </si>
  <si>
    <t>Ortsauflösung ≥ 2,7 LP/mm</t>
  </si>
  <si>
    <t>Kleinstes Aufnahmefeld ≤ 15 cm (Diagonale)</t>
  </si>
  <si>
    <t>Software zur Erkennung und Kompensation von Pixelausfällen</t>
  </si>
  <si>
    <t>Bit-Tiefe 16 Bit</t>
  </si>
  <si>
    <t>max. Ortsauflösung ≥ 3 LP/mm</t>
  </si>
  <si>
    <t>Patientenlagerungstisch</t>
  </si>
  <si>
    <t>Bodenmontierter drehbarer Patiententisch mit Teleskopfuß und Bodeneinbauplatte - falls notwendig.</t>
  </si>
  <si>
    <t>Schwimmende und leicht austauschbare Tischplatte, geeignet auch für große (mind. 190 cm) und schwere Patienten (mind. 200 kg), mit zusätzlicher Belastbarkeits-Reserve für Reanimations- Maßnahmen.</t>
  </si>
  <si>
    <t>Tischplatte aus Kohlenstoff oder gleichwertigem Material mit geringer Strahlenabsorption inkl. zur Tischplatte passenden Spezialschaum-Matratze und passendem Bezug.</t>
  </si>
  <si>
    <t>Die Form der Tischplatte soll die größtmögliche Angulationsfreiheit im Thoraxbereich erlauben und sich in Brusthöhe des Patienten verjüngen.</t>
  </si>
  <si>
    <t>An der Tischplatte sollen Vorrichtungen zur Befestigung von Zubehör (Normschienen) sowie Anschlusspaneele für Steuerung und Kontrastmittelinjektor befestigt sein.</t>
  </si>
  <si>
    <t>weitere Eigenschaften:</t>
  </si>
  <si>
    <t>Tragfähigkeit bei horizontalem Tischsystem min. 250 kg</t>
  </si>
  <si>
    <t>Höhenverstellbereich der Tischplatte (Range) min. 25 cm</t>
  </si>
  <si>
    <t>Die Positionierung kann anstatt motorisch auch manuell erfolgen.</t>
  </si>
  <si>
    <t>Monitore im Untersuchungs- sowie Schaltraum</t>
  </si>
  <si>
    <t>Untersuchungsraum:</t>
  </si>
  <si>
    <t>Mind. 8 Megapixel Großbildmonitor mit mind. 55 Zoll sichtbarer Diagonale und mind. 3840 x 2160 Pixel zur parallelen Darstellung von unterschiedlichen Bildquellen mit mind. 16 freien Eingängen für externe Bildquellen.</t>
  </si>
  <si>
    <t>Der Großbildmonitor kann flexibel mit mehreren Bildsignalen geschaltet und belegt werden.</t>
  </si>
  <si>
    <t>Es ist ein diagnosefähiger Displayschutz aus hochwertigem Verbundglas vorhanden, der das Panel des Monitors vor mechanischer Beschädigung und Eindringen von Flüssigkeit auf der Vorderseite schützt.</t>
  </si>
  <si>
    <t>Der Großbildmonitor muss an einem Deckenwagen an Deckenschienen längs verfahrbar sein. Über Tragarme ist er beidseitig am Tisch positionierbar. Er verfügt über eine Strahlungskontrollleuchte.</t>
  </si>
  <si>
    <t>Der Großbildmonitor kann mind. 215 cm in Längsrichtung verfahren werden.</t>
  </si>
  <si>
    <t>Der Großbildmonitor kann mind. 80 cm in der Höhe verstellt werden.</t>
  </si>
  <si>
    <t>Das System kann um mind. 300° geschwenkt werden.</t>
  </si>
  <si>
    <t>Der Großbildmonitor hat einen Schwenkbereich von mind. 330°.</t>
  </si>
  <si>
    <t>Der Großbildmonitor verfügt über mind. 18 freie Eingänge für externe Bildquellen.</t>
  </si>
  <si>
    <t>Der Großbildmonitor kann flexibel mit mehreren Bildsignalen selbstständig durch den Anwender ohne Passwort konfiguriert werden.</t>
  </si>
  <si>
    <t>Der Großbildmonitor verfügt über ein integriertes Bypass- und Backup-Konzept zur Absicherung eines kompletten Displayausfalls durch redundante Auslegung von Komponenten.</t>
  </si>
  <si>
    <t>Der diagnosefähige Displayschutz des Großbildmonitors kann bei Beschädigung separat bestellt und vor Ort selbstständig gewechselt werden.</t>
  </si>
  <si>
    <t>Vom Tisch sind mindestens 12 direkt anwählbare Layouts möglich.</t>
  </si>
  <si>
    <t>Schaltraum:</t>
  </si>
  <si>
    <t>Alle Arbeiten können parallel zur Röntgenuntersuchung durchgeführt werden (z.B. können quantitative Messungen während des Röntgenbetriebs durchgeführt werden). Die Ergebnisse einer quantitativen Messung können dem Anwender im Untersuchungsraum durch die MTR im Kontrollraum zur Verfügung gestellt werden (Signalübertragung).</t>
  </si>
  <si>
    <t>Mitzuliefern sind Kabelführungen bzw. Halter zum Nachführen der diversen Kabel beim Verschieben des Laufwagens.</t>
  </si>
  <si>
    <t>Der Tragarm ist um seinen Fixpunkt um 360 Grad drehbar.</t>
  </si>
  <si>
    <t>Der Schlitten ist gegen unbeabsichtigtes Verschieben zu sichern (Bremse etc.).</t>
  </si>
  <si>
    <t>Unterkörperstrahlenschutz</t>
  </si>
  <si>
    <t>Bedieneinheiten</t>
  </si>
  <si>
    <t>Die Bedienelemente für das C-Bogen-, Tisch- und Bildaufnahmesystem sowie die Steuerung der Bilddarstellung, Bildwiedergabe, Bildverarbeitung und -speicherung sowie die Bedienung der Anwender-und der Analyseprogramme muss durch den Bediener am Patiententisch gesteuert werden können.</t>
  </si>
  <si>
    <t>Die Bedienelemente im Untersuchungsraum sollen platzsparend und weitgehend am Patientenlagerungstisch befestigt sein.</t>
  </si>
  <si>
    <t>Es soll möglich sein, die hauptsächlichen Bedienelemente wahlweise beidseitig an der Tischplatte zu befestigen.</t>
  </si>
  <si>
    <t>Es soll ebenfalls möglich sein, das Bedienteil auf einem Fahrständer zu montieren.</t>
  </si>
  <si>
    <t>Die direkte Anwahl der unterschiedlichen Aufnahmeprogramme muss über ein intuitives Touchscreenmodul oder ähnliches am Tisch möglich sein.</t>
  </si>
  <si>
    <t>Gespeicherte Stativpositionen können über das Touchscreenmodul oder ähnliches abgespeichert und aufgerufen werden.</t>
  </si>
  <si>
    <t>Die Steuerung der Systemgeometrie und Bildgebungseinstellungen (Blenden, Filter usw.) ist über Bedienmodule am Tisch möglich.</t>
  </si>
  <si>
    <t>Der Anwender kann selbstständig den Projektionswinkel einspeichern.</t>
  </si>
  <si>
    <t>Die Stativposition kann auf Basis eines aktuell angezeigten Referenzbildes automatisch aufgerufen werden.</t>
  </si>
  <si>
    <t>Bei der automatischen Stativpositionierung werden der Rotationswinkel, der Angulationswinkel, der Fokus-Detektor- Abstand und das Detektorformat automatisch eingestellt.</t>
  </si>
  <si>
    <t>Zweiwege-Sprechanlage für die Sprachkommunikation zwischen Untersuchungs- und Schaltraum (inkl. der zugehörigen Verkabelung und der Gegenstelle im Schaltraum), bestehend aus Mikrofonen und Lautsprechern, Spannungsversorgung über die Angiographieanlage.</t>
  </si>
  <si>
    <t>Es ist möglich, Systemeinstellungen gebündelt durch eine einzige Interaktion des Anwenders abzurufen: Systembewegung, Angulationen, Tisch- und Detektorpositionen, SID, Zoom, Blende, Kollimator, Bildraten, 2D- und 3D-Bildparameter sowie Display-Layouts.</t>
  </si>
  <si>
    <t>Es ist möglich die Workflowprogramme für die einzelnen Prozeduren vom Anwender selber am Tisch zu erstellen, zu ändern und zu löschen.</t>
  </si>
  <si>
    <t>Der Fußschalter kann so konfiguriert werden, dass zusätzlich zum regulären Aufnahmeprogramm ein zweites Programm, wie z.B. eine Niedrigdosisaufnahme oder ggf. eine 3D-Aufnahme, direkt über einen separaten Fußschalterkontakt ausgelöst werden kann.</t>
  </si>
  <si>
    <t>Die Betätigung der Tischbremse ist über den Fußschalter und/oder ein Bedienmodul am Tisch möglich.</t>
  </si>
  <si>
    <t>Digitale Bilderfassung, Bildauswertung und Bildnachbearbeitung</t>
  </si>
  <si>
    <t>Rechnersystem(e) zur Steuerung aller für die Bildakquisition, -verarbeitung, -darstellung, -auswertung und -speicherung in Echtzeit erforderlichen Betriebsarten und Techniken.</t>
  </si>
  <si>
    <t>Alle in das System inkludierten PCs müssen mind. über das Betriebssystem Windows 11 verfügen.</t>
  </si>
  <si>
    <t>Bildsystemsoftware mit Bildfrequenzen im Bereich von 0,5-30 B/s.</t>
  </si>
  <si>
    <t>Fluoroskopie und Akquisition in voller Pixelmatrix. Anzeige und Speicherung mit voller Auflösung in originaler Matrix.</t>
  </si>
  <si>
    <t>Digitale Aufnahmetechnik und digitale Subtraktionsangiographie in 1k-Matrix.</t>
  </si>
  <si>
    <t>2D-Roadmap-Betriebsart, die aus einer DSA-Szene mithilfe der Technik der maximalen Kontrastfüllung eine Gefäßmap erstellt (DSA-Roadmap).</t>
  </si>
  <si>
    <t>Automatische und online ausgeführte Pixelshift-Bearbeitung für genaueste Darstellung von Subtraktionsbildern während Roadmap und DSA.</t>
  </si>
  <si>
    <t>In Bildsystem integriertes Messprogramm zur Beurteilung der Funktionstüchtigkeit des linken Ventrikels (LV-Analyse).</t>
  </si>
  <si>
    <t>In Bildsystem integriertes, klinisch validiertes Messprogramm zur objektiven, exakten und reproduzierbaren Auswertung von Koronarien (QCA).</t>
  </si>
  <si>
    <t>Software zur verbesserten Darstellung von Stents, auch in Echtzeit.</t>
  </si>
  <si>
    <t>In Bildsystem integriertes wissenschaftliches Messprogramm zur Beurteilung der Funktionstüchtigkeit des linken Ventrikels (Linksventrikel-Analyse (LVA))</t>
  </si>
  <si>
    <t>In Bildsystem integriertes, klinisch validiertes Messprogramm zur objektiven, exakten und reproduzierbaren Auswertung von Koronarien (QCA)</t>
  </si>
  <si>
    <t>Flexible Speicherung und Wiedergabe von dynamischen Durchleuchtungs-sequenzen für eine nachträgliche (rekursive) Betrachtung und Dokumentation abhängig von der gewählten Pulsfrequenz.</t>
  </si>
  <si>
    <t>Die maximale speicherbare Durchleuchtungsdauer der Durchleuchtungssequenzen im System ist konfigurierbar.</t>
  </si>
  <si>
    <t>Es können mindestens 1024 Durchleuchtungsbilder bei 2 MB pro Bild (1k/12 Bit) und max. 30 P/s automatisch gespeichert werden, um potentielle Aufnahmeszenen bei höherer Dosis zu ersetzen.</t>
  </si>
  <si>
    <t>Die Stent-Stabilisierung ist auch in Echtzeit in das Angio-System integriert, ohne eine zusätzliche Workstation zu erfordern.</t>
  </si>
  <si>
    <t>Die Stentvisualisierung kann in Echtzeit direkt vom tischseitigen System-Bedienmodul aktiviert werden, ohne zusätzlichen separaten Touch-Monitor.</t>
  </si>
  <si>
    <t>Bei der Stentvisualisierung sind die Ballonmarker stabilisiert mittig im Bild, während sich das Bild um den Bereich bewegt.</t>
  </si>
  <si>
    <t>Bei der Aktivierung des Algorithmus wird eine Region of interest um die Ballonmarker dargestellt und somit der Bereich hochauflösend ausgeleuchtet und aufgehellt, während sich die Marker als auch das umliegende Bild dynamisch mitbewegt.</t>
  </si>
  <si>
    <t>DICOM-Funktionen/Schnittstellen</t>
  </si>
  <si>
    <t>DICOM-Kommunikation für den Im- und Export von Patienten und Bilddaten, Speicherung und Archivierung.</t>
  </si>
  <si>
    <t>Die typischen DICOM-Funktionen, wie</t>
  </si>
  <si>
    <t>müssen ausgeführt werden können.</t>
  </si>
  <si>
    <t>Alle am System ermittelten Quantifizierungsergebnisse sowie alle Dosisinformationen zu den einzelnen Strahlungsauslösungen können gespeichert und in ein DICOM-Netzwerk versendet werden (DICOM Structured Report).</t>
  </si>
  <si>
    <t>Es können beliebig viele DICOM-Knoten zu externen Systemen konfiguriert werden, ohne separate Beauftragung / Zusatzkosten.</t>
  </si>
  <si>
    <t>Das heißt, es ist eine "Enterprise-Lizenz" für die Geräteanbindung anzubieten.</t>
  </si>
  <si>
    <t>Die DICOM-Bildspeicherung erfolgt in mind. 12 Bit für alle Betriebsarten.</t>
  </si>
  <si>
    <t>Es ist ein DICOM Conformance Statement einzureichen.</t>
  </si>
  <si>
    <t>Der Bilddatentransfer hat gänzlich im Hintergrund zu geschehen und darf keinen Einfluss auf eine zeitgleich stattfindende Durchleuchtung oder Aufnahme haben.</t>
  </si>
  <si>
    <t>Ein lokaler Bildspeicher mit mind. 100.000 Bildern in 1k/12-Bit-Matrix mit einer Größe von 2 MB bzw. 25.000 Bildern in 2k-Matrix mit einer Größe von 8 MB muss im Angebotsumfang enthalten sein.</t>
  </si>
  <si>
    <t>Hämodynamisches Registrier- und Informationssystem:  für alle Arten von hämodynamischen Herzkatheterisierungen.</t>
  </si>
  <si>
    <t>Aufzeichnungssystem für alle Arten von hämodynamischen Studien mit integrierter Datenbank für die Speicherung von Patientenuntersuchungen einschließlich Messungen, Kurven, Event Log und hämodynamischem Überwachungsdiagramm.</t>
  </si>
  <si>
    <t>Komplette Hämo-Software für alle hämodynamischen Untersuchungen an Kindern / Erwachsenen, Herzuntersuchungen links / rechts, Angio-/ Herzklappenuntersuchungen einschließlich Funktionalität für hämodynamische Berechnungen wie Gradienten, Klappenbereiche, Shunts.</t>
  </si>
  <si>
    <t>Einschließlich:</t>
  </si>
  <si>
    <t>Die Abtastfrequenz des 12-Kanal-EKG beträgt mind. 2.000 Hz.</t>
  </si>
  <si>
    <t xml:space="preserve">Das Messmodul zur Messung des NiBP ist in der Signaleingangsbox integriert. </t>
  </si>
  <si>
    <t>Der Sauerstoffsättigungsbereich beträgt 0-100%.</t>
  </si>
  <si>
    <t>Das Messmodul zur Messung des SpO2 ist in der Signaleingangsbox integriert.</t>
  </si>
  <si>
    <t>Ein Kabel-Starterkit für die Thermodilutionsmethode ist enthalten.</t>
  </si>
  <si>
    <t xml:space="preserve">Das Messmodul zur Messung des Herzzeitvolumens ist in der Signaleingangsbox integriert. </t>
  </si>
  <si>
    <t xml:space="preserve">Die Signaleingangsbox kann in einer Halterung am Untersuchungstisch befestigt werden, um den Fußboden und den Tisch freizuhalten. </t>
  </si>
  <si>
    <t xml:space="preserve">Der gesamte Transfer zu externen kardiologischen Daten-Management-Systemen (CDMS) und/oder kardiologischen Informationssystemen (CIS) wird durch DICOM Worklist und HL7-Schnittstelle unterstützt. </t>
  </si>
  <si>
    <t>Das Hämo-System verfügt über eine unterbrechungsfreie Stromversorgung.</t>
  </si>
  <si>
    <t>Aufzeichnungssystem für alle Arten von elektrophysiologischen Studien mit integrierter Datenbank für die Speicherung von Patientenuntersuchungen einschließlich Messungen, Kurven und Event Log.</t>
  </si>
  <si>
    <t>Elektrophysiologische Funktionalitäten:</t>
  </si>
  <si>
    <t>Gerätetechnische Maßnahmen zum Strahlenschutz</t>
  </si>
  <si>
    <t xml:space="preserve">Es müssen alle dem Stand der Technik entsprechenden wirksamen Maßnahmen zur signifikanten Verringerung der Dosis für Patienten und Personal ohne Beeinträchtgung der Bilqualität getroffen werden u.a. Spezialfilter im Durchleuchtungs- und Aufnahmebetrieb, gepulste Durchleuchtung sowie umfangreiche Maßnahmen der Dosisdokumentation. Bitte ausführliches Dokumentationsmaterial über die in der angebotenen Anlagenkonfiguration enthaltenen Maßnahmen beifügen inkl. der erreichbaren Dosisreduktion. </t>
  </si>
  <si>
    <t>Eine strahlungsfreie Positionierung der Blenden muss möglich sein.</t>
  </si>
  <si>
    <t>Die Blendenlamellen und halbtransparenten Filter müssen auch ohne jegliche Durchleuchtung strahlungsfrei am Monitorstandbild positioniert werden können.</t>
  </si>
  <si>
    <t>Strahlungsfreie Objektrepositionierung durch grafische Anzeige des Röntgen-Zentralstrahls und der Bildkanten im LIH (Last Image Hold). Es muss möglich sein, eine visuell kontrollierte Objektrepositionierung ohne Strahlung durchzuführen. Bei Tischbewegung werden dem LIH als Orientierungspunkte die aktuelle Position des Zentralstrahls und der Bildkanten überlagert.</t>
  </si>
  <si>
    <t>Durchleuchtungssequenzen zur Reduktion der Strahlenexposition müssen gespeichert werden können (loop).</t>
  </si>
  <si>
    <t>Die Belichtungssteuerung basiert auf Bildeindruck anstatt auf Detektoreingangsdosis, um bei steileren Angulationen oder bei korpulenteren Patienten eine Verschlechterung der Bildqualität zu verhindern.</t>
  </si>
  <si>
    <t>Die Belichtungssteuerung kV, mA, ms, Kupfervorfilterung und Brennfleckgröße passt sich automatisch an.</t>
  </si>
  <si>
    <t>Die erweiterte Dosisleistungsregelung kann spezifische Materialkontraste, definiert durch das chemische Element (z. B. von Kontrastmittel, Stents, Katheter etc.), für eine optimierte Darstellung explizit berücksichtigen.</t>
  </si>
  <si>
    <t>Das Material wird durch das Untersuchungsprogramm explizit parametriert.</t>
  </si>
  <si>
    <t>Die Regelung der Röhrenspannung wird abhängig vom darzustellenden Material angepasst.</t>
  </si>
  <si>
    <t>Die Regelung der Vorfilterung wird abhängig vom darzustellenden Material angepasst.</t>
  </si>
  <si>
    <t>Es gibt materialspezifische Aufnahmeprogramme für Eisen, Tantal, Platin, Jod und CO2 mit optimierten Strahlenspektren, um die Dosis über das systemintegrierte Dosismanagement zu reduzieren und die Bildqualität zu verbessern.</t>
  </si>
  <si>
    <t>Die Dosiswerte der Durchleuchtungsprogramme können auch unter Beibehaltung der zeitlichen Auflösung (d.h. bei konstanter Pulsrate) einfach und schnell geändert werden.</t>
  </si>
  <si>
    <t xml:space="preserve">Das System verfügt über eine spezielle Roadmap-Betriebsart, bei der aus einer DSA-Szene eine Gefäßkarte erstellt werden kann, um die Bildqualität gegenüber konventionellen Roadmap-Aufnahmen zu verbessern und dabei gleichzeitig die Strahlendosis und den Kontrastmittelbedarf zu verringern. </t>
  </si>
  <si>
    <t xml:space="preserve">Es ist möglich, die konfigurierbare Roadmap-Maske per Benutzeroberfläche oder Fußschalter zurückzusetzen ohne die Roadmap-Aufnahme zu unterbrechen.  </t>
  </si>
  <si>
    <t>Das System verfügt über eine auf Echtzeit-Bewegungserkennung und -Bildausgleich basierende automatische Pixelshift-Verarbeitung bei Roadmap und DSA zur Sicherstellung einer optimalen Bildübereinstimmung für die Online-Subtraktion mit mind. 6 Freiheitsgraden.</t>
  </si>
  <si>
    <t>Das System verfügt über eine Software zur Unterdrückung von Bewegungsartefakten, wodurch kleine bewegte Gefäße und Führungsdrähte in der Durchleuchtung besser sichtbar gemacht werden können.</t>
  </si>
  <si>
    <t>Das System verfügt über eine Software zur Unterdrückung von Bildrauschen.</t>
  </si>
  <si>
    <t>Das System verfügt über eine Software zur Kantenanhebung, mit der mit einer Echtzeitanalyse der Bildpunkte die Gefäßkanten kontrastreich dargestellt werden können, ohne das Bildrauschen zu erhöhen.</t>
  </si>
  <si>
    <t>Das gemessene Dosisflächenprodukt und die kalkulierte Patienten-Eintrittsdosis können am Monitor angezeigt werden.</t>
  </si>
  <si>
    <t>Eine integrierte Messkammer für die Anzeige und Dokumentation der Äquivalentdosis der Haut und des Dosisflächenproduktes ist Standard.</t>
  </si>
  <si>
    <t>Ein Niedrigdosis-Akquisitionsprotokoll kann während der Untersuchung direkt mit dem Fußschalter ausgelöst werden.</t>
  </si>
  <si>
    <t>Eine spezielle Überwachung der Hauteintrittsdosis unter Berücksichtigung der geometrischen Randbedingungen des Systems (Geräteangulation, Tischposition) ist möglich, um das Risiko für Hautverbrennungen für den Patienten zu reduzieren.</t>
  </si>
  <si>
    <t>Es können min. 3 Hauteintrittsdosisgrenzwerte können festgelegt werden.</t>
  </si>
  <si>
    <t>Unterbrechungsfreie Stromversorgung (USV), 15 kVA</t>
  </si>
  <si>
    <t>Einbindung Subsysteme</t>
  </si>
  <si>
    <t>Eine Kompatibiltät mit Subsystemen muss gewährleistet sein. Die Subsysteme müssen in die Kard-Angiographieanlage integrierbar sein und die Bildgebung (falls vorhanden) auf dem Large-Display dargestellt werden können.</t>
  </si>
  <si>
    <t>Eine Festlegung, in welche Anlage welche Subsysteme integriert werden, erfolgt Zuschlagserteilung.</t>
  </si>
  <si>
    <t>Die Integrationsfähigkeit aller nachfolgend genannter Subsysteme muss gewährleistet werden.</t>
  </si>
  <si>
    <t>Zubehör</t>
  </si>
  <si>
    <t>Armauflage für Patiententisch</t>
  </si>
  <si>
    <t>Lagerungskissen, Kopf</t>
  </si>
  <si>
    <t>Lagerungskissen, Keil</t>
  </si>
  <si>
    <t>Infusionsflaschenhalter</t>
  </si>
  <si>
    <t>Instrumentenhalter</t>
  </si>
  <si>
    <t>Schulung und Einweisung Anwender</t>
  </si>
  <si>
    <t>Einweisungen sind zu dokumentieren, hierzu gehören auch die Unterschriften der eingewiesenen Personen. Das Einweisungsprotokoll ist durch den Auftragnehmer vorzubereiten und zu den jeweiligen Einweisungsterminen mitzubringen.</t>
  </si>
  <si>
    <t>Schulung und Einweisung Techniker</t>
  </si>
  <si>
    <t>Die Einweisung hat grundsätzlich gemäß MPBetreibV zu erfolgen.</t>
  </si>
  <si>
    <t>• Brennfleckgröße kleinster Brennfleck ≤ 0,3 mm (Mikrofokus)</t>
  </si>
  <si>
    <t>C-Bogen-Bedienung in Detektorgehäuse integriert für Winkel, Höhe, Position und SID</t>
  </si>
  <si>
    <t>Halterung/Schiene für EP-Steckplätze, Kabelzuführungen</t>
  </si>
  <si>
    <t>A_1.8</t>
  </si>
  <si>
    <t>A_1.9</t>
  </si>
  <si>
    <t>A_1.10</t>
  </si>
  <si>
    <t>Schnittstelle für Export von Röntgen-Bildern in elektrophysiologische 3D-Mappingsysteme</t>
  </si>
  <si>
    <t>Elektrophysiologisches Registrier- und Informationssystem für alle Arten von elektrophysiologischen Herzkatheterisierungen</t>
  </si>
  <si>
    <t>• Nutzbare Gesamt-Tischlänge mit Tischplatte mind. 280 cm</t>
  </si>
  <si>
    <t>•  Längsverfahrbarkeit der Tischplatte mind. 120 cm</t>
  </si>
  <si>
    <t>• Transversale Verfahrbarkeit mind. 35 cm</t>
  </si>
  <si>
    <t>• Tischdrehung mind. 240° in mehreren Schritten</t>
  </si>
  <si>
    <t>• Metallfreier Tischplattenüberhang mind. 210 cm</t>
  </si>
  <si>
    <t>• Bilder Drucken (Multiformat, True-Size- Printing und DICOM-Print)</t>
  </si>
  <si>
    <t>• Versenden von Bildern und Serien zu anderen Workstations (DICOM Send)</t>
  </si>
  <si>
    <t>• Archivieren mit Quittierungsfunktion (Storage)</t>
  </si>
  <si>
    <t>• aus dem Archiv suchen/ lesen/ importieren (Bilder und Serien DICOM-Query, -Retrieve, -Commitment)</t>
  </si>
  <si>
    <t>• Bilder und Serien im DICOM-Format speichern auf CD oder DVD C192</t>
  </si>
  <si>
    <t>• 4 invasive Drücke, 12-Kanal-EKG, SpO2 und NiBP</t>
  </si>
  <si>
    <t>• Berechnung und Dokumentation aller kardiologischen Parameter wie Vitien, Shunts, Sauerstoffsättigungen, etc.</t>
  </si>
  <si>
    <t>• Bidirektionale Kommunikation des angebotenen hämodynamischen Messplatzes mit dem Kard-Angio-System zum Austausch von Patienten- sowie Untersuchungsdaten (DICOM MPPS).</t>
  </si>
  <si>
    <t>• Vollumfängliche Integration des angebotenen hämodynamischen Messplatzes in ein kardiologisches Dokumentationssystem oder KIS mit bidirektionalem Standard- DICOM-Datenaustausch (Patientendaten, Befunde, Leistungen, etc.) auf Basis IHE-konformer Kommunikation.</t>
  </si>
  <si>
    <t>• Patientenregistrierung (Import von demographischen Patientendaten aus dem Krankenhausinformationssystem).</t>
  </si>
  <si>
    <t>• Kundenspezifische und strukturierte Eingabe und Bearbeitung von administrativen Daten wie Katheter und Medikamenten. Dabei muss die Eingabe von ACT, Allergien möglich sein.</t>
  </si>
  <si>
    <t>• Erstellen von verschiedenen Befunden für die im Katheterlabor durchgeführten Untersuchungen.</t>
  </si>
  <si>
    <t>• Gestalten von individuell konfigurierten Befunden durch Dokumentvorlagen mit Ereignissen, Datengruppen, Tabellen und Feldern für die im Katheterlabor durchgeführten Untersuchungen.</t>
  </si>
  <si>
    <t>• Durchführen von Qualitätskontrollen der klinischen Ergebnisse mit Hilfe statistischer Auswertungen.</t>
  </si>
  <si>
    <t>• Konfigurierbarkeit von kompletten Arbeitsabläufen auf die verschiedenen Prozeduren - Workflows.</t>
  </si>
  <si>
    <t>• Mind. 12 IEKG Hochpass-Filter und mind. 6 Tiefpassfilter</t>
  </si>
  <si>
    <t>• Zusätzliche Signalausgänge für Elektrophysiologie: Jede IEKGAbleitung bipolar oder unipolar</t>
  </si>
  <si>
    <t>• SchnittstelIe zu Mappingsystem Carto von Biosense Webster</t>
  </si>
  <si>
    <t>• SchnittstelIe zu Mappingsystem Opal (Boston Scientific)</t>
  </si>
  <si>
    <t>• SchnittstelIe zu Mappingsystem  Affera (Medtronic)</t>
  </si>
  <si>
    <t>• Zusätzliche Messsoftware zur Bearbeitung, Modifizierung und Nachberechnung von elektrophysiologischen Untersuchungen</t>
  </si>
  <si>
    <t>• Komprimierte Anzeige von EKG-/IEKG-Kurven (Holter-Lizenz)</t>
  </si>
  <si>
    <t>• EKG/IEKG/IBP-Signale können als Rohdaten aus der Hämo- und EP-Anwendung exportiert (auch auf USB-Stick) werden, um weitere wissenschaftliche Analysen der Kurven durchzuführen</t>
  </si>
  <si>
    <t>• OCT Bildgebungsmodalität von Abbott</t>
  </si>
  <si>
    <t>• IVUS-System von Boston Scientific (AVVIGO)</t>
  </si>
  <si>
    <t>• FFR-System (z. B. Volcano IntraSight, Boston Scientific Polaris)</t>
  </si>
  <si>
    <t>• Software für 3D-Funktionalitäten</t>
  </si>
  <si>
    <t>• Messeinheit für Koronarphysiologie/Mikrozirkulationsmessungen</t>
  </si>
  <si>
    <t>• leicht zu reinigendes Material und desinfizierbarer Überzug</t>
  </si>
  <si>
    <t>• Lagerungskissen zur Lagerung des Kopfes</t>
  </si>
  <si>
    <t>• Lagerungskissen in Keilform</t>
  </si>
  <si>
    <t>• Infusionsflaschenhalter mit Flaschenkreuz</t>
  </si>
  <si>
    <t>• zur Aufnahme von mind. 4 Infusionsbeuteln</t>
  </si>
  <si>
    <t>• zur Befestigung an der Normgeräteschiene</t>
  </si>
  <si>
    <t>• Ablagetisch als Instrumentenhalter</t>
  </si>
  <si>
    <t>• Zwei Arbeits- und eine Parkposition</t>
  </si>
  <si>
    <t>• integrierter berührungsloser Kollisionsschutz</t>
  </si>
  <si>
    <t>• Speicher für Gerätepositionen und Einstellungen (inkl. C-Bogen und Tisch)</t>
  </si>
  <si>
    <t>A_2.9</t>
  </si>
  <si>
    <t>A_2.87</t>
  </si>
  <si>
    <t>A_2.90</t>
  </si>
  <si>
    <t>A_2.91</t>
  </si>
  <si>
    <t>A_2.92</t>
  </si>
  <si>
    <t>A_2.93</t>
  </si>
  <si>
    <t>A_2.94</t>
  </si>
  <si>
    <t>A_2.95</t>
  </si>
  <si>
    <t>A_2.96</t>
  </si>
  <si>
    <t>A_2.97</t>
  </si>
  <si>
    <t>A_2.98</t>
  </si>
  <si>
    <t>A_2.100</t>
  </si>
  <si>
    <t>A_2.101</t>
  </si>
  <si>
    <t>A_2.102</t>
  </si>
  <si>
    <t>A_2.103</t>
  </si>
  <si>
    <t>A_2.104</t>
  </si>
  <si>
    <t>A_2.105</t>
  </si>
  <si>
    <t>A_2.106</t>
  </si>
  <si>
    <t>A_2.107</t>
  </si>
  <si>
    <t>A_2.108</t>
  </si>
  <si>
    <t>A_2.109</t>
  </si>
  <si>
    <t>A_2.110</t>
  </si>
  <si>
    <t>A_2.111</t>
  </si>
  <si>
    <t>A_2.112</t>
  </si>
  <si>
    <t>A_2.113</t>
  </si>
  <si>
    <t>A_2.114</t>
  </si>
  <si>
    <t>A_2.115</t>
  </si>
  <si>
    <t>A_2.116</t>
  </si>
  <si>
    <t>A_2.117</t>
  </si>
  <si>
    <t>A_2.118</t>
  </si>
  <si>
    <t>A_2.119</t>
  </si>
  <si>
    <t>A_2.120</t>
  </si>
  <si>
    <t>A_2.121</t>
  </si>
  <si>
    <t>A_2.122</t>
  </si>
  <si>
    <t>A_2.123</t>
  </si>
  <si>
    <t>A_2.124</t>
  </si>
  <si>
    <t>A_2.125</t>
  </si>
  <si>
    <t>A_2.126</t>
  </si>
  <si>
    <t>A_2.127</t>
  </si>
  <si>
    <t>A_2.128</t>
  </si>
  <si>
    <t>A_2.129</t>
  </si>
  <si>
    <t>A_2.130</t>
  </si>
  <si>
    <t>A_2.131</t>
  </si>
  <si>
    <t>A_2.132</t>
  </si>
  <si>
    <t>A_2.133</t>
  </si>
  <si>
    <t>A_2.134</t>
  </si>
  <si>
    <t>A_2.135</t>
  </si>
  <si>
    <t>A_2.136</t>
  </si>
  <si>
    <t>A_2.137</t>
  </si>
  <si>
    <t>A_2.138</t>
  </si>
  <si>
    <t>A_2.139</t>
  </si>
  <si>
    <t>A_2.140</t>
  </si>
  <si>
    <t>A_2.141</t>
  </si>
  <si>
    <t>A_2.142</t>
  </si>
  <si>
    <t>A_2.143</t>
  </si>
  <si>
    <t>A_2.144</t>
  </si>
  <si>
    <t>A_2.145</t>
  </si>
  <si>
    <t>A_2.146</t>
  </si>
  <si>
    <t>A_2.147</t>
  </si>
  <si>
    <t>A_2.148</t>
  </si>
  <si>
    <t>A_2.149</t>
  </si>
  <si>
    <t>A_2.150</t>
  </si>
  <si>
    <t>A_2.151</t>
  </si>
  <si>
    <t>A_2.152</t>
  </si>
  <si>
    <t>A_2.153</t>
  </si>
  <si>
    <t>A_2.154</t>
  </si>
  <si>
    <t>A_2.155</t>
  </si>
  <si>
    <t>A_2.156</t>
  </si>
  <si>
    <t>A_2.157</t>
  </si>
  <si>
    <t>A_2.158</t>
  </si>
  <si>
    <t>A_2.159</t>
  </si>
  <si>
    <t>A_2.160</t>
  </si>
  <si>
    <t>A_2.161</t>
  </si>
  <si>
    <t>A_2.162</t>
  </si>
  <si>
    <t>A_2.163</t>
  </si>
  <si>
    <t>A_2.164</t>
  </si>
  <si>
    <t>A_2.165</t>
  </si>
  <si>
    <t>A_2.166</t>
  </si>
  <si>
    <t>A_2.167</t>
  </si>
  <si>
    <t>A_2.168</t>
  </si>
  <si>
    <t>A_2.169</t>
  </si>
  <si>
    <t>A_2.170</t>
  </si>
  <si>
    <t>A_2.171</t>
  </si>
  <si>
    <t>A_2.172</t>
  </si>
  <si>
    <t>A_2.173</t>
  </si>
  <si>
    <t>A_2.174</t>
  </si>
  <si>
    <t>A_2.175</t>
  </si>
  <si>
    <t>A_2.176</t>
  </si>
  <si>
    <t>A_2.177</t>
  </si>
  <si>
    <t>A_2.178</t>
  </si>
  <si>
    <t>A_2.179</t>
  </si>
  <si>
    <t>A_2.181</t>
  </si>
  <si>
    <t>A_2.182</t>
  </si>
  <si>
    <t>A_2.184</t>
  </si>
  <si>
    <t>A_2.186</t>
  </si>
  <si>
    <t>A_2.187</t>
  </si>
  <si>
    <t>A_2.188</t>
  </si>
  <si>
    <t>A_2.189</t>
  </si>
  <si>
    <t>A_2.190</t>
  </si>
  <si>
    <t>A_2.191</t>
  </si>
  <si>
    <t>A_2.192</t>
  </si>
  <si>
    <t>A_2.193</t>
  </si>
  <si>
    <t>A_2.195</t>
  </si>
  <si>
    <t>A_2.196</t>
  </si>
  <si>
    <t>A_2.197</t>
  </si>
  <si>
    <t>A_2.198</t>
  </si>
  <si>
    <t>A_2.199</t>
  </si>
  <si>
    <t>A_2.200</t>
  </si>
  <si>
    <t>A_2.201</t>
  </si>
  <si>
    <t>A_2.202</t>
  </si>
  <si>
    <t>A_2.203</t>
  </si>
  <si>
    <t>A_2.204</t>
  </si>
  <si>
    <t>A_2.205</t>
  </si>
  <si>
    <t>A_2.206</t>
  </si>
  <si>
    <t>A_2.207</t>
  </si>
  <si>
    <t>A_2.208</t>
  </si>
  <si>
    <t>A_2.209</t>
  </si>
  <si>
    <t>A_2.210</t>
  </si>
  <si>
    <t>A_2.211</t>
  </si>
  <si>
    <t>A_2.212</t>
  </si>
  <si>
    <t>A_2.213</t>
  </si>
  <si>
    <t>A_2.214</t>
  </si>
  <si>
    <t>A_2.215</t>
  </si>
  <si>
    <t>A_2.216</t>
  </si>
  <si>
    <t>A_2.217</t>
  </si>
  <si>
    <t>A_2.218</t>
  </si>
  <si>
    <t>A_2.219</t>
  </si>
  <si>
    <t>A_2.220</t>
  </si>
  <si>
    <t>A_2.221</t>
  </si>
  <si>
    <t>A_2.222</t>
  </si>
  <si>
    <t>A_2.223</t>
  </si>
  <si>
    <t>A_2.224</t>
  </si>
  <si>
    <t>A_2.225</t>
  </si>
  <si>
    <t>A_2.226</t>
  </si>
  <si>
    <t>A_2.227</t>
  </si>
  <si>
    <t>A_2.228</t>
  </si>
  <si>
    <t>A_2.229</t>
  </si>
  <si>
    <t>A_2.230</t>
  </si>
  <si>
    <t>A_2.231</t>
  </si>
  <si>
    <t>A_2.232</t>
  </si>
  <si>
    <t>A_2.233</t>
  </si>
  <si>
    <t>A_2.234</t>
  </si>
  <si>
    <t>A_2.239</t>
  </si>
  <si>
    <t>A_2.240</t>
  </si>
  <si>
    <t>A_2.241</t>
  </si>
  <si>
    <t>A_2.242</t>
  </si>
  <si>
    <t>A_2.243</t>
  </si>
  <si>
    <t>A_2.244</t>
  </si>
  <si>
    <t>A_2.245</t>
  </si>
  <si>
    <t>A_2.246</t>
  </si>
  <si>
    <t>A_2.247</t>
  </si>
  <si>
    <t>A_2.253</t>
  </si>
  <si>
    <t>B_1.5</t>
  </si>
  <si>
    <t>B_1.6</t>
  </si>
  <si>
    <t>B_1.7</t>
  </si>
  <si>
    <t>angebotene Detektorgröße (Diagonale in cm)</t>
  </si>
  <si>
    <t>Kleinstes Aufnahmefeld des angebotenen Detektors (Diagonale in cm)</t>
  </si>
  <si>
    <t>• auch für linksradiale Untersuchungen geeignet</t>
  </si>
  <si>
    <t>Summe</t>
  </si>
  <si>
    <t>Allgemeine Anforderungen C-Bogen-System</t>
  </si>
  <si>
    <t>zentrales Bildmanagement</t>
  </si>
  <si>
    <t>Zur zweifachen rechts- und linksseitigen Befestigung an der Normgeräteschiene des Patientenlagerungstisches, bestehend aus mehreren überlappenden beweglichen Kunststoffstreifen mit Strahlenschutzeinlage von 0,5 mm Pb, Gesamtbreite min. 60 cm, mit einem zusätzlichen seitlichen Streifen von gleicher Länge und min. 15 cm Breite. Außerdem mit einem leicht abnehmbarem und oberhalb der Befestigungshöhe adaptierbarem Schutzschild mit dem gleichen Bleigleichwert.</t>
  </si>
  <si>
    <t>unterstützten DICOM-Bildformate (z. B. Enhanced DICOM, Single Frame)</t>
  </si>
  <si>
    <t>Herzkatheterisierung, Analyse und Datenbankvorgänge müssen gleichzeitig ablaufen.</t>
  </si>
  <si>
    <t xml:space="preserve">Anschluss an die vorhandene Netzwerk-Infrastruktur (z. B. Ethernet), um Informationen mit externen Systemen gemeinsam nutzen zu können. </t>
  </si>
  <si>
    <t>Das Katheter Labor-Registriersystem muss DICOM Kurvenobjekte unterstützen.</t>
  </si>
  <si>
    <t>• Dokumentation verbrauchter Materialien. Erstellen kundenspezifischer Befundberichte.</t>
  </si>
  <si>
    <t>Hämodynamik</t>
  </si>
  <si>
    <t>Elektrophysiologie</t>
  </si>
  <si>
    <t>Arbeitsplatz Hämodynamik und Elektrophysiologie</t>
  </si>
  <si>
    <t>Es ist möglich, alle Funktionen über das tischseitige Bedienmodul zu steuern ohne zusätzliche Fernbedienungen oder separate weitere Touch Displays.</t>
  </si>
  <si>
    <t>• Mappingsysteme (Carto Biosense Webster), Opal (Boston Scientific), Ensite (Abbott) und  Affera (Medtronic)</t>
  </si>
  <si>
    <t>Während der Gewährleistung sind Vollservice-Leistungen enthalten.</t>
  </si>
  <si>
    <t>Sämtliche gesetzlichen Prüfungen müssen während der Gewährleistung enthalten sein.</t>
  </si>
  <si>
    <t>Lieferzeit von maximal vier Wochen</t>
  </si>
  <si>
    <t>Schulungsinhalte sind mind. die Erläuterung der Grundfunktionen des Systems und der anlagenspezifischen Bedienvorgänge, Routineapplikationen und Übungen zu den Standardprozessen, Zusammenwirken der Anlagenkomponenten sowie Verhalten im Störfall</t>
  </si>
  <si>
    <t>C_1.10</t>
  </si>
  <si>
    <t>C_1.11</t>
  </si>
  <si>
    <t>C_1.12</t>
  </si>
  <si>
    <t>C_1.13</t>
  </si>
  <si>
    <t>C_1.14</t>
  </si>
  <si>
    <t>Es ist eine getrennte Einweisung der Anwender und des Technikpersonals gefordert.</t>
  </si>
  <si>
    <t>In Abstimmung mit dem Auftraggeber sind durch den Auftragnehmer fünf Vor-Ort-Schulungen für die Techniker anzubieten. Die Technikereinweisung schließt eine Unterweisung in Bedienung, Fehlererkennung und Reparaturen in Absprache mit dem Hersteller ein.</t>
  </si>
  <si>
    <t>In Abstimmung mit dem Auftraggeber sind durch den Auftragnehmer fünf Vor-Ort-Schulungen für die Anwender anzubieten.</t>
  </si>
  <si>
    <t>C_1.15</t>
  </si>
  <si>
    <t>C_1.16</t>
  </si>
  <si>
    <t>A_2.37</t>
  </si>
  <si>
    <t>A_2.38</t>
  </si>
  <si>
    <t>A_2.69</t>
  </si>
  <si>
    <t>A_2.80</t>
  </si>
  <si>
    <t>A_2.81</t>
  </si>
  <si>
    <t>A_2.83</t>
  </si>
  <si>
    <t>A_2.84</t>
  </si>
  <si>
    <t>A_2.85</t>
  </si>
  <si>
    <t>A_2.86</t>
  </si>
  <si>
    <t>A_2.88</t>
  </si>
  <si>
    <t>A_2.89</t>
  </si>
  <si>
    <t>A_2.235</t>
  </si>
  <si>
    <t>A_2.236</t>
  </si>
  <si>
    <t>A_2.237</t>
  </si>
  <si>
    <t>A_2.238</t>
  </si>
  <si>
    <t>• beidseitig nutzbare durchleuchtungsfähige Armauflage zur Befestigung am Patientenlagerungstisch</t>
  </si>
  <si>
    <t>Summe Punktwerte gesamt</t>
  </si>
  <si>
    <t>Summe Punktwerte Allgemeine Anforderungen C-Bogen-System</t>
  </si>
  <si>
    <t>A_3.1</t>
  </si>
  <si>
    <t>A_3.2</t>
  </si>
  <si>
    <t>A_3.3</t>
  </si>
  <si>
    <t>A_3.4</t>
  </si>
  <si>
    <t>A_3.5</t>
  </si>
  <si>
    <t>A_3.6</t>
  </si>
  <si>
    <t>A_3.7</t>
  </si>
  <si>
    <t>C_3.20</t>
  </si>
  <si>
    <t>Position</t>
  </si>
  <si>
    <t>Anlagenkomponenten</t>
  </si>
  <si>
    <t>Gefordert sind Monitore gemäß Norm DIN 6868-157, 24"  als Bedienkonsole für Live- und Referenz- Bilddarstellung sowie zur Systemsteuerung mit Zusammenfassung von mind. 8 verschiedenen Bildquellen oder verschiedenen Computersystemen.</t>
  </si>
  <si>
    <t>1.1</t>
  </si>
  <si>
    <t>1.2</t>
  </si>
  <si>
    <t>1.3</t>
  </si>
  <si>
    <t>1.4</t>
  </si>
  <si>
    <t>Zusätzliche Tischplatte, vom Nutzer ohne Werkzeug vor Ort wechselbar, im Kopf- und Thorax-Bereich möglichst breit, z.B. für Universalanwendungen</t>
  </si>
  <si>
    <t>Zusätzliche Tischplatte, vom Nutzer ohne Werkzeug vor Ort wechselbar, möglichst lang, z.B. für Angio-OP oder untere Extremitäten</t>
  </si>
  <si>
    <t>Trendelenburg-Tischkippung mit mind. ±15° kopfseitig/fußseitig</t>
  </si>
  <si>
    <t>Seitliche Tischkippung mit mind. ±15° lateral</t>
  </si>
  <si>
    <t>Menge</t>
  </si>
  <si>
    <t>Allgemeine Anforderungen</t>
  </si>
  <si>
    <t>A_3</t>
  </si>
  <si>
    <t>C-Bogen-System</t>
  </si>
  <si>
    <t>Gesamtpreis netto</t>
  </si>
  <si>
    <t>Einzelpreis pro Stück/Einheit netto</t>
  </si>
  <si>
    <t>C_3.21</t>
  </si>
  <si>
    <t>Gewährleistung 36 Monate</t>
  </si>
  <si>
    <t>Laufzeit 7 Jahre nach Ablauf der Gewährleistung</t>
  </si>
  <si>
    <t>Schulung und Einweisung Anwender (pro Schulungstag)</t>
  </si>
  <si>
    <t>Schulung und Einweisung Techniker (pro Schulungstag)</t>
  </si>
  <si>
    <t>Summe Punktwerte Schulungen und Einweisungen</t>
  </si>
  <si>
    <t>Summe Punktwerte Gewährleistung und Zahlungsbedingungen</t>
  </si>
  <si>
    <t>Summe Punktwerte Instandhaltung</t>
  </si>
  <si>
    <t>Max. mögliche Patientenabdeckung des Systems- ohne Umlagerung des Patienten, in longitudinaler Richtung min. 200 cm</t>
  </si>
  <si>
    <r>
      <t xml:space="preserve">Monitore gemäß  Pos. A_2.97 </t>
    </r>
    <r>
      <rPr>
        <sz val="11"/>
        <color rgb="FFFF0000"/>
        <rFont val="Calibri"/>
        <family val="2"/>
        <scheme val="minor"/>
      </rPr>
      <t xml:space="preserve"> </t>
    </r>
    <r>
      <rPr>
        <sz val="11"/>
        <rFont val="Calibri"/>
        <family val="2"/>
        <scheme val="minor"/>
      </rPr>
      <t>als mind. 27"-Version lieferbar (genaue Größe bitte angeben.)</t>
    </r>
  </si>
  <si>
    <t>drehbare oder verschiebbare Tiefenblende mit integriertem Auffahrschutz.</t>
  </si>
  <si>
    <t>Feste Kupfervorfilterung zur Reduktion der Strahlendosis bei langen Untersuchungszeiten (gemäß Empfehlung der LL HKL, 3. Auflage 2015)</t>
  </si>
  <si>
    <t>Durchleuchtungen, Aufnahmen, automatische Einstellungen in RAO/LAO und die Bedienung der Deckenleuchten im Raum müssen über einen kabellosen Fußschalter möglich sein.</t>
  </si>
  <si>
    <t>Unterbrechungsfreie Stromversorgung</t>
  </si>
  <si>
    <t>Die angebotene Anlage stellt sicher, dass bei Stromausfall eine vollständige Datensicherung erfolgt, Computer herunterfahren und die Einstellung der OP-Tischplatte in horizontaler Nullstellung gewährleistet ist. Bitte technische Lösung beschreiben.</t>
  </si>
  <si>
    <t>Hinweis: eine ggf. zu liefernde USV muss unter Beachtung der Brandschutzregelungen im Technikraum des Angio-Systems mit installiert werden, d.h. es steht kein separater und klimatisierter Raum für die USV-Anlage zur Verfügung.</t>
  </si>
  <si>
    <t>Überbrückungsdauer [s]</t>
  </si>
  <si>
    <t>Deckenhängender Oberkörperstrahlenschutz inkl. Untersuchungsleuchte</t>
  </si>
  <si>
    <t>Der Auftragnehmer hat alle zur Umsetzung der Maßnahme erforderlichen Leistungen vollständig und eigenverantwortlich zu erbringen. Dies umfasst insbesondere:</t>
  </si>
  <si>
    <t>Schutz vorhandener Bauteile, Einbauten und angrenzender Bereiche</t>
  </si>
  <si>
    <t>Koordination der erforderlichen Gewerke</t>
  </si>
  <si>
    <t>Durchführung der Arbeiten unter Berücksichtigung des laufenden Klinikbetriebs</t>
  </si>
  <si>
    <t>Einhaltung aller hygienischen Anforderungen (insbesondere gemäß RKI / KRINKO)</t>
  </si>
  <si>
    <t>Wiederherstellung sämtlicher durch die Maßnahme betroffenen Oberflächen</t>
  </si>
  <si>
    <t>Alle Leistungen sind als schlüsselfertige Gesamtleistung zu erbringen.</t>
  </si>
  <si>
    <t>Leistungsumfang:</t>
  </si>
  <si>
    <t>Wände: ca. 67 m²</t>
  </si>
  <si>
    <t>Decken: ca. 60 m²</t>
  </si>
  <si>
    <t>Ausführung:</t>
  </si>
  <si>
    <t>Vorbereitung der Untergründe (Reinigung, Spachtelung, Schleifen)</t>
  </si>
  <si>
    <t>Ausbesserung von Beschädigungen und Installationsbereichen</t>
  </si>
  <si>
    <t>Herstellung glatter, homogener Oberflächen</t>
  </si>
  <si>
    <t>Beschichtung mit geeigneten, desinfektionsmittelbeständigen Anstrichsystemen (mind. Nassabriebklasse 1)</t>
  </si>
  <si>
    <t>Folgende Bauteile sind vollständig malermäßig zu überarbeiten:</t>
  </si>
  <si>
    <t>3 Türblätter (ca. 2,135 × 1,01 m), beidseitig</t>
  </si>
  <si>
    <t>1 Schiebetür (ca. 2,15 × 1,385 m), beidseitig</t>
  </si>
  <si>
    <t>Zusätzlich:</t>
  </si>
  <si>
    <t>Türzargen vollständig anschleifen und lackieren</t>
  </si>
  <si>
    <t>Schleifen der Oberflächen</t>
  </si>
  <si>
    <t>Grundierung und Lackierung</t>
  </si>
  <si>
    <t>Herstellung einer gleichmäßigen, geschlossenen und widerstandsfähigen Oberfläche</t>
  </si>
  <si>
    <t>Fensterrahmen ca. 3,0 × 1,0 m</t>
  </si>
  <si>
    <t>Schleifen und Ausbesserung</t>
  </si>
  <si>
    <t>Neubeschichtung (Lackierung)</t>
  </si>
  <si>
    <t>Herstellung einer dauerhaften und optisch einwandfreien Oberfläche</t>
  </si>
  <si>
    <t>Im Zuge der Maßnahme ist der bestehende Bodenbelag vollständig ableitfähig zu erneuern.</t>
  </si>
  <si>
    <t>Rückbau und fachgerechte Entsorgung des vorhandenen Bodenbelags inkl. Kleberreste und Sockel</t>
  </si>
  <si>
    <t>Vorbereitung des Untergrundes (Reinigung, Schleifen, Spachteln, Ebenheit herstellen)</t>
  </si>
  <si>
    <t>Lieferung und Verlegung eines neuen ableitfähigen Bodenbelags</t>
  </si>
  <si>
    <t>Anforderungen:</t>
  </si>
  <si>
    <t>geeignet für medizinisch genutzte Bereiche (Hybrid-OP)</t>
  </si>
  <si>
    <t>desinfektionsmittelbeständig gemäß RKI-/KRINKO-Anforderungen</t>
  </si>
  <si>
    <t>ableitfähig (ESD)</t>
  </si>
  <si>
    <t>fugenarm bzw. verschweißt ausgeführt</t>
  </si>
  <si>
    <t>rutschhemmend entsprechend Nutzung</t>
  </si>
  <si>
    <t>geeignet für hohe mechanische Beanspruchung (medizinische Geräte, Fahrverkehr)</t>
  </si>
  <si>
    <t>Sockel:</t>
  </si>
  <si>
    <t>Herstellung von Stehsockel oder gleichwertigen hygienischen Anschlüssen</t>
  </si>
  <si>
    <t>alle Anschlüsse dicht, reinigungsfähig und dauerhaft auszuführen</t>
  </si>
  <si>
    <t>Ausführung im Bestand unter laufendem Klinikbetrieb</t>
  </si>
  <si>
    <t>Staubschutzmaßnahmen sind zwingend vorzusehen</t>
  </si>
  <si>
    <t>Verwendung emissionsarmer, für den Krankenhausbereich geeigneter Materialien</t>
  </si>
  <si>
    <t>Abstimmung der Ausführung mit Auftraggeber und Nutzer</t>
  </si>
  <si>
    <t>Einhaltung aller geltenden Normen und anerkannten Regeln der Technik</t>
  </si>
  <si>
    <t>Leistungsumfang – allgemein</t>
  </si>
  <si>
    <t>D_2</t>
  </si>
  <si>
    <t>D_1</t>
  </si>
  <si>
    <t>D_1.1</t>
  </si>
  <si>
    <t>D_3</t>
  </si>
  <si>
    <t>D_2.1</t>
  </si>
  <si>
    <t>D_2.2</t>
  </si>
  <si>
    <t>D_2.3</t>
  </si>
  <si>
    <t>D_2.4</t>
  </si>
  <si>
    <t>Baulich-kosmetische Maßnahmen</t>
  </si>
  <si>
    <t>D_4</t>
  </si>
  <si>
    <t>D_3.1</t>
  </si>
  <si>
    <t>Malerarbeiten – Wände und Decken</t>
  </si>
  <si>
    <t>Nach Durchführung der Demontage- und Einbauarbeiten sind sämtliche betroffenen Oberflächen fachgerecht instand zu setzen und malermäßig zu überarbeiten.
Achtung! Die Festmöblierung bleibt unberührt!</t>
  </si>
  <si>
    <t>D_3.2</t>
  </si>
  <si>
    <t>Türen und Zargen</t>
  </si>
  <si>
    <t>D_3.3</t>
  </si>
  <si>
    <t>Fenster</t>
  </si>
  <si>
    <t>D_3.4</t>
  </si>
  <si>
    <t>Bodenbelagsarbeiten</t>
  </si>
  <si>
    <t>Fläche: ca. 60 m²</t>
  </si>
  <si>
    <t>D_4.1</t>
  </si>
  <si>
    <t>Besondere Anforderungen</t>
  </si>
  <si>
    <t>Zielzustand</t>
  </si>
  <si>
    <t>• Kontrastmittelinjektoren (Fabrikat Bracco)</t>
  </si>
  <si>
    <t>Die Einbindung der Subsysteme beinhaltet insbesondere die geordnete Verlegung aller notwendigen Versorgungs- und Datenleitungen, die Umzüge und Inbetriebahme der vorhandenen Subsysteme inkl. der technischen und terminlichen Koordination mit den entsprechenden Lieferanten der Subsysteme. Die betreffenden Unternehmen werden nach Auftragserteilung mitgeteilt.</t>
  </si>
  <si>
    <t>Linksseitige Tischgedrehung 25° Position (z. B. für TAVI) und 30° OP-Position (z. B. zur AAA-Behandlung) ohne Patientenumlagerung</t>
  </si>
  <si>
    <t>Abdominelle Position (z. B. für TACE) ohne Patientenumlagerung</t>
  </si>
  <si>
    <t>Rechtsseitige Tischgedrehung z.B. 25° Position bei geschwenktem Tisch bei 30° relativ zur Tisch- u. Patientenlängsachse (z. B. zur Schrittmacher-Implantation) ohne Patientenumlagerung</t>
  </si>
  <si>
    <t>Auf den jeweiligen Raum optimierte Transferpositionen des C-Bogens für einen freien Zugang zum Tisch von allen Seiten für Notfälle mit automatischer Deaktivierung von Tischbewegung, Systembewegung und Strahlung</t>
  </si>
  <si>
    <t>Rechts- und linksseitige Positionierung für Aufnahmen der peripheren Abflussgefäße ohne Umlagern des Patienten</t>
  </si>
  <si>
    <t>Flachemitter-Technologie mit Fokussierung auf einen kleineren, quadratischen Brennfleck</t>
  </si>
  <si>
    <t>Wechselrichterfrequenz des Generators &gt; 20 kHz</t>
  </si>
  <si>
    <t>Hochauflösender, dynamischer Flachdetektor der aktuellen Generation, Diagonale ca. 50 cm</t>
  </si>
  <si>
    <t>• Stimulator-Schnittstelle mit min. 4 bipolaren Kanälen</t>
  </si>
  <si>
    <t>• SchnittstelIe zu HF-Ablatoren gängiger Hersteller wie z.B. Medtronic Atakr, Boston Scientific Maestro, Stockert 70, EPShuttle, SmartAblate oder St.Jude IBI 1500 T9/T11</t>
  </si>
  <si>
    <t>Rückkaufangebot für vorhandenen LHKM  Siemens Artis Zee floor</t>
  </si>
  <si>
    <t>D_2.1.1</t>
  </si>
  <si>
    <t>D_1.1.1</t>
  </si>
  <si>
    <t>D_1.1.2</t>
  </si>
  <si>
    <t>D_1.1.3</t>
  </si>
  <si>
    <t>D_1.1.4</t>
  </si>
  <si>
    <t>D_1.1.5</t>
  </si>
  <si>
    <t>D_1.1.6</t>
  </si>
  <si>
    <t>D_1.1.7</t>
  </si>
  <si>
    <t>D_2.1.2</t>
  </si>
  <si>
    <t>D_2.1.3</t>
  </si>
  <si>
    <t>D_2.1.4</t>
  </si>
  <si>
    <t>D_2.1.5</t>
  </si>
  <si>
    <t>D_2.1.6</t>
  </si>
  <si>
    <t>D_2.1.7</t>
  </si>
  <si>
    <t>D_2.1.8</t>
  </si>
  <si>
    <t>D_2.1.9</t>
  </si>
  <si>
    <t>D_2.2.1</t>
  </si>
  <si>
    <t>D_2.2.2</t>
  </si>
  <si>
    <t>D_2.2.3</t>
  </si>
  <si>
    <t>D_2.2.4</t>
  </si>
  <si>
    <t>D_2.2.5</t>
  </si>
  <si>
    <t>D_2.2.6</t>
  </si>
  <si>
    <t>D_2.2.7</t>
  </si>
  <si>
    <t>D_2.2.8</t>
  </si>
  <si>
    <t>D_2.2.9</t>
  </si>
  <si>
    <t>D_2.3.1</t>
  </si>
  <si>
    <t>D_2.3.2</t>
  </si>
  <si>
    <t>D_2.3.3</t>
  </si>
  <si>
    <t>D_2.3.4</t>
  </si>
  <si>
    <t>D_2.3.5</t>
  </si>
  <si>
    <t>D_2.4.1</t>
  </si>
  <si>
    <t>D_2.4.2</t>
  </si>
  <si>
    <t>D_2.4.3</t>
  </si>
  <si>
    <t>D_2.4.4</t>
  </si>
  <si>
    <t>D_2.4.5</t>
  </si>
  <si>
    <t>D_2.4.6</t>
  </si>
  <si>
    <t>D_2.4.7</t>
  </si>
  <si>
    <t>D_2.4.8</t>
  </si>
  <si>
    <t>D_2.4.9</t>
  </si>
  <si>
    <t>D_2.4.10</t>
  </si>
  <si>
    <t>D_2.4.11</t>
  </si>
  <si>
    <t>D_2.4.12</t>
  </si>
  <si>
    <t>D_2.4.13</t>
  </si>
  <si>
    <t>D_2.4.14</t>
  </si>
  <si>
    <t>D_2.4.15</t>
  </si>
  <si>
    <t>D_2.4.16</t>
  </si>
  <si>
    <t>D_3.5</t>
  </si>
  <si>
    <t>Nach Abschluss der Arbeiten ist ein optisch einwandfreier, homogener und hygienisch geeigneter Zustand herzustellen, der den Anforderungen eines Hybrid-OP entspricht und eine uneingeschränkte Nutzung ermöglicht.</t>
  </si>
  <si>
    <t>Bodenmontierte Ein-Ebenen-Cardangiographie-Anlage</t>
  </si>
  <si>
    <t>Zwei weitere Monitore (24") neben bzw. auf der Rückseite des Großbildmonitors zu montieren.</t>
  </si>
  <si>
    <t>D_5</t>
  </si>
  <si>
    <t>D_6</t>
  </si>
  <si>
    <t>Elektro-Unterverteilung (Netzverteiler)</t>
  </si>
  <si>
    <t>Unterverteilung (Netzverteiler) für angebotene Anlage (Informationsmaterial beifügen)</t>
  </si>
  <si>
    <t>Deckenhängender Oberkörperstrahlenschutz mit OP-Leuchte</t>
  </si>
  <si>
    <t>A_2.12</t>
  </si>
  <si>
    <t>A_2.13</t>
  </si>
  <si>
    <t>A_2.50</t>
  </si>
  <si>
    <t>A_2.82</t>
  </si>
  <si>
    <t>A_2.99</t>
  </si>
  <si>
    <t>A_2.180</t>
  </si>
  <si>
    <t>A_2.183</t>
  </si>
  <si>
    <t>A_2.185</t>
  </si>
  <si>
    <t>A_2.194</t>
  </si>
  <si>
    <t>Echtzeit-Dosimetrie-System</t>
  </si>
  <si>
    <t>Netzwerkfähig</t>
  </si>
  <si>
    <t>Echtzeit-Dosimeter zur Messung und sekundengenauen Protokollierung der Strahlendosis</t>
  </si>
  <si>
    <t>Echtzeit-Dosimeter zur Messung personenbezogen konfigurierbar</t>
  </si>
  <si>
    <t>Graphische Darstellung der Dosisraten der verschiedenen Dosimeter auf einem Bildschirm in Echtzeit</t>
  </si>
  <si>
    <t>Software zum Verwalten der Dosimeter, Anzeige und Analyse der Dosisdaten</t>
  </si>
  <si>
    <t>Echtzeit-Dosimetrie-System zur Messung und Langzeitspeicherung der Streustrahlung im Untersuchungsraum</t>
  </si>
  <si>
    <t>Headset-System mit 6 Headsets</t>
  </si>
  <si>
    <t>Summe Punktwerte Echtzeit-Dosimetrie-System</t>
  </si>
  <si>
    <t>Hersteller, Typ, Modell, Art.-Nr.</t>
  </si>
  <si>
    <t>Gesamtpreis pro Stück/Einheit netto</t>
  </si>
  <si>
    <t>2</t>
  </si>
  <si>
    <t>2.1</t>
  </si>
  <si>
    <t>2.2</t>
  </si>
  <si>
    <t>2.3</t>
  </si>
  <si>
    <t>2.4</t>
  </si>
  <si>
    <t>2.5</t>
  </si>
  <si>
    <t>2.6</t>
  </si>
  <si>
    <t>2.7</t>
  </si>
  <si>
    <t>3</t>
  </si>
  <si>
    <t>3.1</t>
  </si>
  <si>
    <t>3.2</t>
  </si>
  <si>
    <t>3.3</t>
  </si>
  <si>
    <t>3.4</t>
  </si>
  <si>
    <t>3.5</t>
  </si>
  <si>
    <t>3.6</t>
  </si>
  <si>
    <t>3.7</t>
  </si>
  <si>
    <t>Deckenhängender Oberkörperstrahlenschutz (60 x 76 cm mit Lamellen) und OP-Leuchte</t>
  </si>
  <si>
    <t>vorhandenes Stativ mit Strahlenschutz wird weiterverwendet, OP-Leuchte demontieren und entsorgen, Lieferung und Montage einer neuen Leuchte an vorhandenem Stativ, Untersuchungsleuchte mit min. Helligkeit von 115.000 Lux, Dimmbereich min. 50 - 100 %, Leuchtfeldgröße Ø ca. 20-30 cm</t>
  </si>
  <si>
    <t>Demontage und Entsorgung der Oberkörperstrahlenschutzscheibe auf der Large-Display-Seite, Neumontage einer ebenso großen Strahlenschutzscheibe (ca. 90 x 80 cm) mit flexiblen Bleilamellen mit gewichtsausgeglichenem Federgelenkarm mit zwei Auslegern für Strahlenschutzscheibe und zusätzlicher Unterschungsleuchte, Montage an vorhandener Schiene / Schwerlastdecke. Untersuchungsleuchte mit min. Helligkeit von 115.000 Lux, Dimmbereich min. 50 - 100 %, Leuchtfeldgröße Ø ca. 20-30 cm</t>
  </si>
  <si>
    <t>Strahlenschutzsscheibe aus Acrylglas mit einem Bleigleichwert von mind. 0,5 mm Pb.</t>
  </si>
  <si>
    <t>Ultraschallgerät für Punktionen</t>
  </si>
  <si>
    <t>• leichtes, kabelloses Headset-System für die Kommunikation zwischen HKL und anderen Räumen</t>
  </si>
  <si>
    <t>• für Betrieb im Krankenhaus zugelassen</t>
  </si>
  <si>
    <t>• Headset inkl. Akku, Überkopfbügel und Ohrmuschel</t>
  </si>
  <si>
    <t>• digitale Sprachqualität,  PTT-Modus (Gesprächsaufbau durch Tastendruck) und Talk-lock-Modus (Dauergespräch), Lautstärkensteuerung 5-stufig, Mikrofon mit Geräuschunterdrückung</t>
  </si>
  <si>
    <t>• zentrale Ladestation für min. sechs Headsets</t>
  </si>
  <si>
    <t>• Automatische PACS-Integration</t>
  </si>
  <si>
    <t>• kabelloser Schallkopf mit min. 3 m Reichweite, integrierte Bedienung</t>
  </si>
  <si>
    <t>• inkl. allem für den Betrieb notwendigen Zubehör, Inbetriebnahme, Einweisung</t>
  </si>
  <si>
    <t>3.8</t>
  </si>
  <si>
    <t>3.9</t>
  </si>
  <si>
    <t>3.10</t>
  </si>
  <si>
    <t>3.11</t>
  </si>
  <si>
    <t>3.12</t>
  </si>
  <si>
    <t>3.13</t>
  </si>
  <si>
    <t>3.14</t>
  </si>
  <si>
    <t>3.15</t>
  </si>
  <si>
    <t>3.16</t>
  </si>
  <si>
    <t>3.17</t>
  </si>
  <si>
    <t>3.18</t>
  </si>
  <si>
    <t>3.19</t>
  </si>
  <si>
    <t>3.20</t>
  </si>
  <si>
    <t>Weitere lieferbare Optionen (Informationsmaterial beifügen)</t>
  </si>
  <si>
    <t xml:space="preserve">Bodenmontierte Ein-Ebenen-Kardangiographie-Anlage als C-Bogen-System mit Flachdetektoren und digitaler Bildverarbeitung zum Einsatz im Hybrid-OP für Kardiologie (Angiographien, Koronarangiographien und strukturelle Eingriffe wie MitraClips ) und Gefäßchirurgie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</si>
</sst>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0.0\ &quot;Punkt(e)&quot;"/>
  </numFmts>
  <fonts count="38"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name val="Calibri"/>
      <family val="2"/>
      <scheme val="minor"/>
    </font>
    <font>
      <sz val="11"/>
      <color rgb="FF000000"/>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name val="Calibri"/>
      <family val="2"/>
      <scheme val="minor"/>
    </font>
    <font>
      <b/>
      <sz val="14"/>
      <color theme="1"/>
      <name val="Arial"/>
      <family val="2"/>
    </font>
    <font>
      <b/>
      <sz val="12"/>
      <color theme="1"/>
      <name val="Arial"/>
      <family val="2"/>
    </font>
    <font>
      <sz val="11"/>
      <color theme="1"/>
      <name val="Arial"/>
      <family val="2"/>
    </font>
    <font>
      <sz val="10"/>
      <name val="Arial"/>
      <family val="2"/>
    </font>
    <font>
      <b/>
      <sz val="11"/>
      <color theme="1"/>
      <name val="Arial"/>
      <family val="2"/>
    </font>
    <font>
      <sz val="11"/>
      <color theme="1"/>
      <name val="Calibri"/>
      <family val="2"/>
      <scheme val="minor"/>
    </font>
    <font>
      <sz val="11"/>
      <name val="Arial"/>
      <family val="2"/>
    </font>
    <font>
      <b/>
      <sz val="10"/>
      <color theme="1"/>
      <name val="Arial"/>
      <family val="2"/>
    </font>
    <font>
      <u/>
      <sz val="10"/>
      <name val="Calibri"/>
      <family val="2"/>
      <scheme val="minor"/>
    </font>
    <font>
      <b/>
      <sz val="10"/>
      <color theme="1"/>
      <name val="Calibri"/>
      <family val="2"/>
      <scheme val="minor"/>
    </font>
    <font>
      <b/>
      <sz val="10"/>
      <name val="Arial"/>
      <family val="2"/>
    </font>
    <font>
      <b/>
      <sz val="8"/>
      <name val="Calibri"/>
      <family val="2"/>
      <scheme val="minor"/>
    </font>
    <font>
      <b/>
      <sz val="12"/>
      <name val="Arial"/>
      <family val="2"/>
    </font>
    <font>
      <sz val="11"/>
      <color theme="1"/>
      <name val="Calibri Light"/>
      <family val="2"/>
      <scheme val="major"/>
    </font>
    <font>
      <b/>
      <sz val="11"/>
      <color theme="1"/>
      <name val="Calibri"/>
      <family val="2"/>
    </font>
    <font>
      <b/>
      <u/>
      <sz val="11"/>
      <color theme="1"/>
      <name val="Calibri"/>
      <family val="2"/>
      <scheme val="minor"/>
    </font>
    <font>
      <b/>
      <sz val="12"/>
      <color theme="1"/>
      <name val="Calibri"/>
      <family val="2"/>
      <scheme val="minor"/>
    </font>
    <font>
      <i/>
      <sz val="11"/>
      <name val="Calibri"/>
      <family val="2"/>
      <scheme val="minor"/>
    </font>
    <font>
      <i/>
      <sz val="11"/>
      <color theme="1"/>
      <name val="Calibri"/>
      <family val="2"/>
      <scheme val="minor"/>
    </font>
    <font>
      <sz val="11"/>
      <color rgb="FF00B0F0"/>
      <name val="Calibri"/>
      <family val="2"/>
      <scheme val="minor"/>
    </font>
    <font>
      <b/>
      <sz val="11"/>
      <color rgb="FF000000"/>
      <name val="Calibri"/>
      <family val="2"/>
      <scheme val="minor"/>
    </font>
    <font>
      <u/>
      <sz val="11"/>
      <color theme="1"/>
      <name val="Calibri"/>
      <family val="2"/>
      <scheme val="minor"/>
    </font>
    <font>
      <u/>
      <sz val="11"/>
      <name val="Calibri"/>
      <family val="2"/>
      <scheme val="minor"/>
    </font>
    <font>
      <b/>
      <u/>
      <sz val="1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7"/>
        <bgColor indexed="64"/>
      </patternFill>
    </fill>
    <fill>
      <patternFill patternType="solid">
        <fgColor theme="4" tint="0.59999389629810485"/>
        <bgColor indexed="64"/>
      </patternFill>
    </fill>
    <fill>
      <patternFill patternType="solid">
        <fgColor theme="4" tint="0.79998168889431442"/>
        <bgColor theme="4" tint="0.79998168889431442"/>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17" fillId="0" borderId="0"/>
    <xf numFmtId="9" fontId="19" fillId="0" borderId="0" applyFont="0" applyFill="0" applyBorder="0" applyAlignment="0" applyProtection="0"/>
    <xf numFmtId="44" fontId="19" fillId="0" borderId="0" applyFont="0" applyFill="0" applyBorder="0" applyAlignment="0" applyProtection="0"/>
  </cellStyleXfs>
  <cellXfs count="398">
    <xf numFmtId="0" fontId="0" fillId="0" borderId="0" xfId="0"/>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vertical="center"/>
    </xf>
    <xf numFmtId="0" fontId="0" fillId="0" borderId="0" xfId="0" applyAlignment="1">
      <alignment vertical="center"/>
    </xf>
    <xf numFmtId="0" fontId="2" fillId="0" borderId="2" xfId="0" applyFont="1" applyBorder="1" applyAlignment="1" applyProtection="1">
      <alignment horizontal="center" vertical="center"/>
      <protection locked="0"/>
    </xf>
    <xf numFmtId="0" fontId="4" fillId="0" borderId="0" xfId="0" applyFont="1" applyAlignment="1">
      <alignment vertical="top"/>
    </xf>
    <xf numFmtId="0" fontId="0" fillId="0" borderId="0" xfId="0" applyAlignment="1">
      <alignment horizontal="center" vertical="center"/>
    </xf>
    <xf numFmtId="0" fontId="0" fillId="0" borderId="0" xfId="0" applyProtection="1">
      <protection locked="0"/>
    </xf>
    <xf numFmtId="0" fontId="0" fillId="0" borderId="0" xfId="0" applyAlignment="1">
      <alignment vertical="top"/>
    </xf>
    <xf numFmtId="0" fontId="13" fillId="0" borderId="2" xfId="0" applyFont="1" applyBorder="1" applyAlignment="1" applyProtection="1">
      <alignment horizontal="center" vertical="center"/>
      <protection locked="0"/>
    </xf>
    <xf numFmtId="0" fontId="0" fillId="0" borderId="30" xfId="0" applyBorder="1" applyAlignment="1">
      <alignment horizontal="center" vertical="center"/>
    </xf>
    <xf numFmtId="0" fontId="13" fillId="0" borderId="2" xfId="0" applyFont="1" applyBorder="1" applyAlignment="1" applyProtection="1">
      <alignment horizontal="center" vertical="top"/>
      <protection locked="0"/>
    </xf>
    <xf numFmtId="0" fontId="2" fillId="0" borderId="0" xfId="0" applyFont="1"/>
    <xf numFmtId="0" fontId="2" fillId="0" borderId="2" xfId="0" applyFont="1" applyBorder="1" applyAlignment="1" applyProtection="1">
      <alignment horizontal="center" vertical="center"/>
    </xf>
    <xf numFmtId="49" fontId="13" fillId="2" borderId="2"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xf>
    <xf numFmtId="0" fontId="2" fillId="2" borderId="2" xfId="0" applyFont="1" applyFill="1" applyBorder="1" applyAlignment="1" applyProtection="1">
      <alignment vertical="center"/>
    </xf>
    <xf numFmtId="0" fontId="2" fillId="0" borderId="2" xfId="0" applyFont="1" applyBorder="1" applyAlignment="1" applyProtection="1">
      <alignment horizontal="center" vertical="top"/>
    </xf>
    <xf numFmtId="0" fontId="2" fillId="0" borderId="7" xfId="0" applyFont="1" applyBorder="1" applyAlignment="1" applyProtection="1">
      <alignment horizontal="center" vertical="center"/>
    </xf>
    <xf numFmtId="0" fontId="13" fillId="2" borderId="2" xfId="0" applyFont="1" applyFill="1" applyBorder="1" applyAlignment="1" applyProtection="1">
      <alignment horizontal="center" vertical="center"/>
    </xf>
    <xf numFmtId="49" fontId="4" fillId="3" borderId="2" xfId="0" applyNumberFormat="1" applyFont="1" applyFill="1" applyBorder="1" applyAlignment="1" applyProtection="1">
      <alignment horizontal="left" vertical="top" wrapText="1"/>
      <protection locked="0"/>
    </xf>
    <xf numFmtId="0" fontId="7" fillId="0" borderId="2" xfId="0" applyFont="1" applyBorder="1" applyAlignment="1" applyProtection="1">
      <alignment horizontal="left" vertical="top"/>
      <protection locked="0"/>
    </xf>
    <xf numFmtId="0" fontId="2" fillId="2" borderId="2" xfId="0" applyFont="1" applyFill="1" applyBorder="1" applyAlignment="1" applyProtection="1">
      <alignment horizontal="center" vertical="top"/>
    </xf>
    <xf numFmtId="0" fontId="4" fillId="0" borderId="2" xfId="0" applyFont="1" applyBorder="1" applyAlignment="1" applyProtection="1">
      <alignment horizontal="left" vertical="top"/>
      <protection locked="0"/>
    </xf>
    <xf numFmtId="49" fontId="0" fillId="0" borderId="0" xfId="0" applyNumberFormat="1" applyAlignment="1">
      <alignment horizontal="center"/>
    </xf>
    <xf numFmtId="0" fontId="4" fillId="2" borderId="2" xfId="0" applyFont="1" applyFill="1" applyBorder="1" applyAlignment="1" applyProtection="1">
      <alignment vertical="center" wrapText="1"/>
    </xf>
    <xf numFmtId="0" fontId="6" fillId="2" borderId="2" xfId="0" applyFont="1" applyFill="1" applyBorder="1" applyAlignment="1" applyProtection="1">
      <alignment vertical="center" wrapText="1"/>
    </xf>
    <xf numFmtId="0" fontId="5" fillId="2" borderId="2" xfId="0" applyFont="1" applyFill="1" applyBorder="1" applyAlignment="1" applyProtection="1">
      <alignment horizontal="center" vertical="center" wrapText="1"/>
    </xf>
    <xf numFmtId="0" fontId="6" fillId="2" borderId="5" xfId="0" applyFont="1" applyFill="1" applyBorder="1" applyAlignment="1" applyProtection="1">
      <alignment horizontal="center" wrapText="1"/>
    </xf>
    <xf numFmtId="0" fontId="6" fillId="2" borderId="5"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25" fillId="2" borderId="13"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xf>
    <xf numFmtId="0" fontId="11" fillId="2" borderId="3" xfId="0" applyFont="1" applyFill="1" applyBorder="1" applyAlignment="1" applyProtection="1">
      <alignment horizontal="center" vertical="center"/>
    </xf>
    <xf numFmtId="49" fontId="4" fillId="6" borderId="2" xfId="0" applyNumberFormat="1" applyFont="1" applyFill="1" applyBorder="1" applyAlignment="1" applyProtection="1">
      <alignment vertical="center" wrapText="1"/>
    </xf>
    <xf numFmtId="0" fontId="0" fillId="6" borderId="2" xfId="0" applyFill="1" applyBorder="1" applyAlignment="1" applyProtection="1">
      <alignment vertical="center" wrapText="1"/>
    </xf>
    <xf numFmtId="0" fontId="2" fillId="2" borderId="3" xfId="0" applyFont="1" applyFill="1" applyBorder="1" applyAlignment="1" applyProtection="1">
      <alignment horizontal="center" vertical="center" wrapText="1"/>
    </xf>
    <xf numFmtId="49" fontId="13" fillId="2" borderId="3" xfId="0" applyNumberFormat="1" applyFont="1" applyFill="1" applyBorder="1" applyAlignment="1" applyProtection="1">
      <alignment horizontal="center" vertical="center" wrapText="1"/>
    </xf>
    <xf numFmtId="0" fontId="2" fillId="2" borderId="4" xfId="0" applyFont="1" applyFill="1" applyBorder="1" applyAlignment="1" applyProtection="1">
      <alignment horizontal="center" vertical="center"/>
    </xf>
    <xf numFmtId="49" fontId="4" fillId="4" borderId="2" xfId="0" applyNumberFormat="1" applyFont="1" applyFill="1" applyBorder="1" applyAlignment="1" applyProtection="1">
      <alignment vertical="center" wrapText="1"/>
    </xf>
    <xf numFmtId="0" fontId="0" fillId="4" borderId="2" xfId="0" applyFill="1" applyBorder="1" applyAlignment="1" applyProtection="1">
      <alignment vertical="center" wrapText="1"/>
    </xf>
    <xf numFmtId="0" fontId="4" fillId="4" borderId="2" xfId="0" applyFont="1" applyFill="1" applyBorder="1" applyAlignment="1" applyProtection="1">
      <alignment vertical="center" wrapText="1"/>
    </xf>
    <xf numFmtId="9" fontId="2" fillId="2" borderId="2" xfId="0" applyNumberFormat="1" applyFont="1" applyFill="1" applyBorder="1" applyAlignment="1" applyProtection="1">
      <alignment horizontal="center" vertical="center"/>
    </xf>
    <xf numFmtId="10" fontId="2" fillId="2" borderId="2" xfId="0" applyNumberFormat="1" applyFont="1" applyFill="1" applyBorder="1" applyAlignment="1" applyProtection="1">
      <alignment horizontal="center" vertical="center"/>
    </xf>
    <xf numFmtId="0" fontId="1" fillId="2" borderId="2" xfId="0" applyFont="1" applyFill="1" applyBorder="1" applyProtection="1"/>
    <xf numFmtId="1" fontId="2" fillId="2" borderId="2" xfId="0" applyNumberFormat="1" applyFont="1" applyFill="1" applyBorder="1" applyAlignment="1" applyProtection="1">
      <alignment horizontal="center" vertical="center"/>
    </xf>
    <xf numFmtId="0" fontId="13" fillId="2" borderId="2" xfId="0" applyFont="1" applyFill="1" applyBorder="1" applyAlignment="1" applyProtection="1">
      <alignment vertical="center"/>
    </xf>
    <xf numFmtId="0" fontId="4" fillId="2" borderId="19" xfId="0" applyFont="1" applyFill="1" applyBorder="1" applyAlignment="1" applyProtection="1">
      <alignment vertical="center" wrapText="1"/>
    </xf>
    <xf numFmtId="0" fontId="6" fillId="2" borderId="2" xfId="0" applyFont="1" applyFill="1" applyBorder="1" applyAlignment="1" applyProtection="1">
      <alignment vertical="top" wrapText="1"/>
    </xf>
    <xf numFmtId="0" fontId="6" fillId="2" borderId="2"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xf>
    <xf numFmtId="0" fontId="25" fillId="2" borderId="2"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xf>
    <xf numFmtId="0" fontId="24" fillId="2" borderId="2" xfId="0" applyFont="1" applyFill="1" applyBorder="1" applyAlignment="1" applyProtection="1">
      <alignment horizontal="center" vertical="top" wrapText="1"/>
    </xf>
    <xf numFmtId="0" fontId="13" fillId="0" borderId="2" xfId="0" applyFont="1" applyBorder="1" applyAlignment="1" applyProtection="1">
      <alignment horizontal="center" vertical="top"/>
    </xf>
    <xf numFmtId="0" fontId="2" fillId="2" borderId="3" xfId="0" applyFont="1" applyFill="1" applyBorder="1" applyAlignment="1" applyProtection="1">
      <alignment horizontal="center" vertical="top"/>
    </xf>
    <xf numFmtId="0" fontId="21"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49" fontId="4" fillId="4" borderId="19" xfId="0" applyNumberFormat="1" applyFont="1" applyFill="1" applyBorder="1" applyAlignment="1" applyProtection="1">
      <alignment vertical="center" wrapText="1"/>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21" fillId="2" borderId="3" xfId="0" applyFont="1" applyFill="1" applyBorder="1" applyAlignment="1" applyProtection="1">
      <alignment horizontal="center" vertical="center" wrapText="1"/>
    </xf>
    <xf numFmtId="0" fontId="13" fillId="2" borderId="3" xfId="0" applyFont="1" applyFill="1" applyBorder="1" applyAlignment="1" applyProtection="1">
      <alignment horizontal="center" vertical="center"/>
    </xf>
    <xf numFmtId="1" fontId="2" fillId="2" borderId="3" xfId="0" applyNumberFormat="1" applyFont="1" applyFill="1" applyBorder="1" applyAlignment="1" applyProtection="1">
      <alignment horizontal="center" vertical="center"/>
    </xf>
    <xf numFmtId="9" fontId="2" fillId="2" borderId="14" xfId="0" applyNumberFormat="1" applyFont="1" applyFill="1" applyBorder="1" applyAlignment="1" applyProtection="1">
      <alignment horizontal="center" vertical="center"/>
    </xf>
    <xf numFmtId="10" fontId="2" fillId="2" borderId="14" xfId="0" applyNumberFormat="1" applyFont="1" applyFill="1" applyBorder="1" applyAlignment="1" applyProtection="1">
      <alignment horizontal="center" vertical="center"/>
    </xf>
    <xf numFmtId="10" fontId="2" fillId="2" borderId="31" xfId="0" applyNumberFormat="1" applyFont="1" applyFill="1" applyBorder="1" applyAlignment="1" applyProtection="1">
      <alignment horizontal="center" vertical="center"/>
    </xf>
    <xf numFmtId="0" fontId="13" fillId="2" borderId="14" xfId="0" applyFont="1" applyFill="1" applyBorder="1" applyProtection="1"/>
    <xf numFmtId="0" fontId="2" fillId="0" borderId="2" xfId="0" applyFont="1" applyBorder="1" applyAlignment="1" applyProtection="1">
      <alignment horizontal="center" vertical="top"/>
      <protection locked="0"/>
    </xf>
    <xf numFmtId="0" fontId="2" fillId="0" borderId="7" xfId="0" applyFont="1" applyBorder="1" applyAlignment="1" applyProtection="1">
      <alignment horizontal="center" vertical="center"/>
      <protection locked="0"/>
    </xf>
    <xf numFmtId="0" fontId="14" fillId="0" borderId="0" xfId="0" applyFont="1" applyAlignment="1" applyProtection="1">
      <alignment horizontal="center" vertical="center"/>
    </xf>
    <xf numFmtId="0" fontId="0" fillId="0" borderId="0" xfId="0" applyProtection="1"/>
    <xf numFmtId="0" fontId="15" fillId="2" borderId="19" xfId="0" applyFont="1" applyFill="1" applyBorder="1" applyAlignment="1" applyProtection="1">
      <alignment horizontal="center" vertical="center" wrapText="1"/>
    </xf>
    <xf numFmtId="0" fontId="15" fillId="2" borderId="2" xfId="0" applyFont="1" applyFill="1" applyBorder="1" applyAlignment="1" applyProtection="1">
      <alignment horizontal="center" vertical="center" wrapText="1"/>
    </xf>
    <xf numFmtId="0" fontId="15" fillId="2" borderId="3" xfId="0" applyFont="1" applyFill="1" applyBorder="1" applyAlignment="1" applyProtection="1">
      <alignment horizontal="center" vertical="center" wrapText="1"/>
    </xf>
    <xf numFmtId="0" fontId="15" fillId="2" borderId="20"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6" fillId="0" borderId="0" xfId="0" applyFont="1" applyAlignment="1" applyProtection="1">
      <alignment wrapText="1"/>
    </xf>
    <xf numFmtId="0" fontId="15" fillId="6" borderId="19" xfId="0" applyFont="1" applyFill="1" applyBorder="1" applyAlignment="1" applyProtection="1">
      <alignment horizontal="center" vertical="center"/>
    </xf>
    <xf numFmtId="0" fontId="15" fillId="6" borderId="2" xfId="0" applyFont="1" applyFill="1" applyBorder="1" applyAlignment="1" applyProtection="1">
      <alignment horizontal="left" vertical="center" wrapText="1"/>
    </xf>
    <xf numFmtId="1" fontId="18" fillId="6" borderId="2" xfId="0" applyNumberFormat="1" applyFont="1" applyFill="1" applyBorder="1" applyAlignment="1" applyProtection="1">
      <alignment horizontal="center" vertical="center" wrapText="1"/>
    </xf>
    <xf numFmtId="10" fontId="26" fillId="6" borderId="20" xfId="0" applyNumberFormat="1" applyFont="1" applyFill="1" applyBorder="1" applyAlignment="1" applyProtection="1">
      <alignment horizontal="center" vertical="center" wrapText="1"/>
    </xf>
    <xf numFmtId="49" fontId="20" fillId="6" borderId="2" xfId="0" applyNumberFormat="1" applyFont="1" applyFill="1" applyBorder="1" applyAlignment="1" applyProtection="1">
      <alignment vertical="center" wrapText="1"/>
    </xf>
    <xf numFmtId="0" fontId="0" fillId="6" borderId="2" xfId="0" applyNumberFormat="1" applyFill="1" applyBorder="1" applyProtection="1"/>
    <xf numFmtId="0" fontId="0" fillId="6" borderId="2" xfId="0" applyFill="1" applyBorder="1" applyAlignment="1" applyProtection="1">
      <alignment horizontal="center"/>
    </xf>
    <xf numFmtId="9" fontId="20" fillId="5" borderId="20" xfId="0" applyNumberFormat="1" applyFont="1" applyFill="1" applyBorder="1" applyAlignment="1" applyProtection="1">
      <alignment horizontal="center" vertical="center"/>
    </xf>
    <xf numFmtId="0" fontId="16" fillId="0" borderId="0" xfId="0" applyFont="1" applyAlignment="1" applyProtection="1">
      <alignment vertical="center" wrapText="1"/>
    </xf>
    <xf numFmtId="49" fontId="16" fillId="6" borderId="19" xfId="0" applyNumberFormat="1" applyFont="1" applyFill="1" applyBorder="1" applyAlignment="1" applyProtection="1">
      <alignment horizontal="left" vertical="center" wrapText="1"/>
    </xf>
    <xf numFmtId="9" fontId="20" fillId="5" borderId="23" xfId="0" applyNumberFormat="1" applyFont="1" applyFill="1" applyBorder="1" applyAlignment="1" applyProtection="1">
      <alignment horizontal="center" vertical="center"/>
    </xf>
    <xf numFmtId="1" fontId="15" fillId="6" borderId="7" xfId="0" applyNumberFormat="1" applyFont="1" applyFill="1" applyBorder="1" applyAlignment="1" applyProtection="1">
      <alignment horizontal="center" vertical="center" wrapText="1"/>
    </xf>
    <xf numFmtId="10" fontId="26" fillId="6" borderId="23" xfId="0" applyNumberFormat="1" applyFont="1" applyFill="1" applyBorder="1" applyAlignment="1" applyProtection="1">
      <alignment horizontal="center" vertical="center"/>
    </xf>
    <xf numFmtId="49" fontId="15" fillId="6" borderId="7" xfId="0" applyNumberFormat="1" applyFont="1" applyFill="1" applyBorder="1" applyAlignment="1" applyProtection="1">
      <alignment horizontal="left" vertical="center" wrapText="1"/>
    </xf>
    <xf numFmtId="0" fontId="27" fillId="6" borderId="7" xfId="0" applyFont="1" applyFill="1" applyBorder="1" applyAlignment="1" applyProtection="1">
      <alignment horizontal="left" vertical="center" wrapText="1"/>
    </xf>
    <xf numFmtId="49" fontId="27" fillId="6" borderId="7" xfId="0" applyNumberFormat="1" applyFont="1" applyFill="1" applyBorder="1" applyAlignment="1" applyProtection="1">
      <alignment horizontal="left" vertical="center" wrapText="1"/>
    </xf>
    <xf numFmtId="0" fontId="0" fillId="6" borderId="7" xfId="0" applyFill="1" applyBorder="1" applyAlignment="1" applyProtection="1">
      <alignment horizontal="center"/>
    </xf>
    <xf numFmtId="3" fontId="15" fillId="6" borderId="38" xfId="0" applyNumberFormat="1" applyFont="1" applyFill="1" applyBorder="1" applyAlignment="1" applyProtection="1">
      <alignment horizontal="center" vertical="center"/>
    </xf>
    <xf numFmtId="10" fontId="15" fillId="6" borderId="29" xfId="2" applyNumberFormat="1" applyFont="1" applyFill="1" applyBorder="1" applyAlignment="1" applyProtection="1">
      <alignment horizontal="center" vertical="center"/>
    </xf>
    <xf numFmtId="0" fontId="2" fillId="0" borderId="0" xfId="0" applyFont="1" applyAlignment="1" applyProtection="1">
      <alignment horizontal="center"/>
    </xf>
    <xf numFmtId="0" fontId="2" fillId="2" borderId="0" xfId="0" applyFont="1" applyFill="1" applyAlignment="1" applyProtection="1">
      <alignment horizontal="center"/>
    </xf>
    <xf numFmtId="0" fontId="2" fillId="2" borderId="0" xfId="0" applyFont="1" applyFill="1" applyAlignment="1" applyProtection="1">
      <alignment horizontal="right"/>
    </xf>
    <xf numFmtId="0" fontId="2" fillId="0" borderId="0" xfId="0" applyFont="1" applyBorder="1" applyAlignment="1" applyProtection="1">
      <alignment horizontal="center"/>
    </xf>
    <xf numFmtId="0" fontId="2" fillId="2" borderId="3" xfId="0" applyFont="1" applyFill="1" applyBorder="1" applyAlignment="1" applyProtection="1">
      <alignment vertical="top" wrapText="1"/>
    </xf>
    <xf numFmtId="0" fontId="2" fillId="2" borderId="2" xfId="0" applyFont="1" applyFill="1" applyBorder="1" applyAlignment="1" applyProtection="1">
      <alignment vertical="top"/>
    </xf>
    <xf numFmtId="0" fontId="2" fillId="2" borderId="2" xfId="0" applyFont="1" applyFill="1" applyBorder="1" applyAlignment="1" applyProtection="1">
      <alignment horizontal="center" vertical="top" wrapText="1"/>
    </xf>
    <xf numFmtId="49" fontId="0" fillId="6" borderId="2" xfId="0" applyNumberFormat="1" applyFill="1" applyBorder="1" applyAlignment="1" applyProtection="1">
      <alignment horizontal="left" vertical="center"/>
    </xf>
    <xf numFmtId="164" fontId="2" fillId="6" borderId="2" xfId="0" applyNumberFormat="1" applyFont="1" applyFill="1" applyBorder="1" applyProtection="1"/>
    <xf numFmtId="49" fontId="0" fillId="5" borderId="2" xfId="0" applyNumberFormat="1" applyFill="1" applyBorder="1" applyAlignment="1" applyProtection="1">
      <alignment horizontal="left" vertical="center"/>
    </xf>
    <xf numFmtId="164" fontId="0" fillId="5" borderId="2" xfId="0" applyNumberFormat="1" applyFill="1" applyBorder="1" applyProtection="1"/>
    <xf numFmtId="49" fontId="0" fillId="0" borderId="2" xfId="0" applyNumberFormat="1" applyFill="1" applyBorder="1" applyProtection="1"/>
    <xf numFmtId="0" fontId="0" fillId="0" borderId="2" xfId="0" applyFill="1" applyBorder="1" applyProtection="1"/>
    <xf numFmtId="0" fontId="0" fillId="0" borderId="2" xfId="0" applyFill="1" applyBorder="1" applyAlignment="1" applyProtection="1">
      <alignment horizontal="center"/>
    </xf>
    <xf numFmtId="164" fontId="0" fillId="0" borderId="2" xfId="0" applyNumberFormat="1" applyFill="1" applyBorder="1" applyProtection="1"/>
    <xf numFmtId="0" fontId="30" fillId="2" borderId="33" xfId="0" applyFont="1" applyFill="1" applyBorder="1" applyProtection="1"/>
    <xf numFmtId="0" fontId="30" fillId="2" borderId="11" xfId="0" applyFont="1" applyFill="1" applyBorder="1" applyProtection="1"/>
    <xf numFmtId="0" fontId="0" fillId="5" borderId="0" xfId="0" applyFill="1" applyProtection="1"/>
    <xf numFmtId="0" fontId="32" fillId="5" borderId="0" xfId="0" applyFont="1" applyFill="1" applyProtection="1"/>
    <xf numFmtId="49" fontId="0" fillId="6" borderId="2" xfId="0" applyNumberFormat="1" applyFill="1" applyBorder="1" applyProtection="1">
      <protection locked="0"/>
    </xf>
    <xf numFmtId="0" fontId="0" fillId="6" borderId="2" xfId="0" applyFill="1" applyBorder="1" applyProtection="1">
      <protection locked="0"/>
    </xf>
    <xf numFmtId="0" fontId="0" fillId="6" borderId="2" xfId="0" applyFill="1" applyBorder="1" applyAlignment="1" applyProtection="1">
      <alignment horizontal="center" vertical="center"/>
      <protection locked="0"/>
    </xf>
    <xf numFmtId="0" fontId="0" fillId="6" borderId="2" xfId="0" applyFill="1" applyBorder="1" applyAlignment="1" applyProtection="1">
      <alignment horizontal="center"/>
      <protection locked="0"/>
    </xf>
    <xf numFmtId="164" fontId="0" fillId="6" borderId="2" xfId="0" applyNumberFormat="1" applyFill="1" applyBorder="1" applyAlignment="1" applyProtection="1">
      <alignment horizontal="right" vertical="center"/>
      <protection locked="0"/>
    </xf>
    <xf numFmtId="49" fontId="4" fillId="6" borderId="2" xfId="0" applyNumberFormat="1" applyFont="1" applyFill="1" applyBorder="1" applyProtection="1">
      <protection locked="0"/>
    </xf>
    <xf numFmtId="49" fontId="0" fillId="6" borderId="2" xfId="0" applyNumberFormat="1" applyFill="1" applyBorder="1" applyAlignment="1" applyProtection="1">
      <alignment wrapText="1"/>
      <protection locked="0"/>
    </xf>
    <xf numFmtId="49" fontId="2" fillId="5" borderId="2" xfId="0" applyNumberFormat="1" applyFont="1" applyFill="1" applyBorder="1" applyAlignment="1" applyProtection="1">
      <alignment horizontal="center" vertical="center"/>
    </xf>
    <xf numFmtId="49" fontId="2" fillId="5" borderId="2" xfId="0" applyNumberFormat="1" applyFont="1" applyFill="1" applyBorder="1" applyAlignment="1" applyProtection="1">
      <alignment vertical="center" wrapText="1"/>
    </xf>
    <xf numFmtId="49" fontId="0" fillId="5" borderId="2" xfId="0" applyNumberFormat="1" applyFill="1" applyBorder="1" applyProtection="1"/>
    <xf numFmtId="0" fontId="4" fillId="2" borderId="2" xfId="0" applyFont="1" applyFill="1" applyBorder="1" applyAlignment="1">
      <alignment vertical="center" wrapText="1"/>
    </xf>
    <xf numFmtId="0" fontId="6"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5" xfId="0" applyFont="1" applyFill="1" applyBorder="1" applyAlignment="1">
      <alignment horizontal="center" vertical="center" wrapText="1"/>
    </xf>
    <xf numFmtId="0" fontId="7" fillId="2" borderId="2" xfId="0" applyFont="1" applyFill="1" applyBorder="1" applyAlignment="1">
      <alignment horizontal="center" vertical="center"/>
    </xf>
    <xf numFmtId="0" fontId="25" fillId="2" borderId="1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2" fillId="2" borderId="2" xfId="0" applyFont="1" applyFill="1" applyBorder="1" applyAlignment="1">
      <alignment horizontal="center" vertical="center"/>
    </xf>
    <xf numFmtId="0" fontId="11" fillId="2" borderId="3" xfId="0" applyFont="1" applyFill="1" applyBorder="1" applyAlignment="1">
      <alignment horizontal="center" vertical="center"/>
    </xf>
    <xf numFmtId="49" fontId="13" fillId="4" borderId="2" xfId="0" applyNumberFormat="1" applyFont="1" applyFill="1" applyBorder="1" applyAlignment="1">
      <alignment vertical="center" wrapText="1"/>
    </xf>
    <xf numFmtId="49" fontId="4" fillId="4" borderId="2" xfId="0" applyNumberFormat="1" applyFont="1" applyFill="1" applyBorder="1" applyAlignment="1">
      <alignment vertical="center" wrapText="1"/>
    </xf>
    <xf numFmtId="0" fontId="4" fillId="4" borderId="2" xfId="0" applyFont="1" applyFill="1" applyBorder="1" applyAlignment="1">
      <alignment vertical="center" wrapText="1"/>
    </xf>
    <xf numFmtId="0" fontId="13" fillId="2" borderId="12" xfId="0" applyFont="1" applyFill="1" applyBorder="1" applyAlignment="1">
      <alignment horizontal="center" vertical="center"/>
    </xf>
    <xf numFmtId="0" fontId="13" fillId="2" borderId="7"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2" fillId="0" borderId="2" xfId="0" applyFont="1" applyBorder="1" applyAlignment="1">
      <alignment horizontal="center" vertical="center"/>
    </xf>
    <xf numFmtId="0" fontId="2" fillId="2" borderId="2" xfId="0" applyFont="1" applyFill="1" applyBorder="1" applyAlignment="1">
      <alignment horizontal="center" vertical="center"/>
    </xf>
    <xf numFmtId="0" fontId="2" fillId="2" borderId="11" xfId="0" applyFont="1" applyFill="1" applyBorder="1" applyAlignment="1">
      <alignment horizontal="center" vertical="center"/>
    </xf>
    <xf numFmtId="165" fontId="0" fillId="4" borderId="2" xfId="0" applyNumberFormat="1" applyFill="1" applyBorder="1" applyAlignment="1">
      <alignment vertical="center" wrapText="1"/>
    </xf>
    <xf numFmtId="0" fontId="13" fillId="0" borderId="2" xfId="0" applyFont="1" applyBorder="1" applyAlignment="1">
      <alignment horizontal="center" vertical="center"/>
    </xf>
    <xf numFmtId="0" fontId="7" fillId="0" borderId="2" xfId="0" applyFont="1" applyBorder="1" applyAlignment="1" applyProtection="1">
      <alignment horizontal="left" vertical="top" wrapText="1"/>
      <protection locked="0"/>
    </xf>
    <xf numFmtId="0" fontId="4" fillId="6" borderId="2" xfId="0" applyFont="1" applyFill="1" applyBorder="1" applyAlignment="1">
      <alignment vertical="center" wrapText="1"/>
    </xf>
    <xf numFmtId="0" fontId="13" fillId="2" borderId="2" xfId="0" applyFont="1" applyFill="1" applyBorder="1" applyAlignment="1">
      <alignment horizontal="center" vertical="center" wrapText="1"/>
    </xf>
    <xf numFmtId="0" fontId="13" fillId="2" borderId="1" xfId="0" applyFont="1" applyFill="1" applyBorder="1" applyAlignment="1">
      <alignment horizontal="center" vertical="center" wrapText="1"/>
    </xf>
    <xf numFmtId="49" fontId="4" fillId="2" borderId="2" xfId="0" applyNumberFormat="1" applyFont="1" applyFill="1" applyBorder="1" applyAlignment="1">
      <alignment vertical="center" wrapText="1"/>
    </xf>
    <xf numFmtId="0" fontId="33" fillId="2" borderId="0" xfId="0" applyFont="1" applyFill="1" applyAlignment="1">
      <alignment vertical="top" wrapText="1"/>
    </xf>
    <xf numFmtId="0" fontId="13" fillId="2" borderId="2" xfId="0" applyFont="1" applyFill="1" applyBorder="1" applyAlignment="1">
      <alignment horizontal="center" vertical="center"/>
    </xf>
    <xf numFmtId="0" fontId="34" fillId="2" borderId="12" xfId="0" applyFont="1" applyFill="1" applyBorder="1" applyAlignment="1">
      <alignment horizontal="center" vertical="center" wrapText="1"/>
    </xf>
    <xf numFmtId="0" fontId="34" fillId="2" borderId="11" xfId="0" applyFont="1" applyFill="1" applyBorder="1" applyAlignment="1">
      <alignment horizontal="right" vertical="center" wrapText="1"/>
    </xf>
    <xf numFmtId="0" fontId="7" fillId="2" borderId="2" xfId="0" applyFont="1" applyFill="1" applyBorder="1" applyAlignment="1">
      <alignment horizontal="center"/>
    </xf>
    <xf numFmtId="0" fontId="4" fillId="0" borderId="0" xfId="0" applyFont="1" applyAlignment="1" applyProtection="1">
      <alignment vertical="center"/>
    </xf>
    <xf numFmtId="0" fontId="0" fillId="0" borderId="0" xfId="0" applyAlignment="1" applyProtection="1">
      <alignment horizontal="center"/>
    </xf>
    <xf numFmtId="0" fontId="0" fillId="0" borderId="0" xfId="0" applyAlignment="1" applyProtection="1">
      <alignment horizontal="center" vertical="center"/>
    </xf>
    <xf numFmtId="0" fontId="0" fillId="0" borderId="0" xfId="0" applyAlignment="1" applyProtection="1">
      <alignment vertical="center"/>
    </xf>
    <xf numFmtId="0" fontId="4" fillId="4" borderId="2" xfId="0" quotePrefix="1" applyFont="1" applyFill="1" applyBorder="1" applyAlignment="1" applyProtection="1">
      <alignment vertical="center" wrapText="1"/>
    </xf>
    <xf numFmtId="0" fontId="4" fillId="4" borderId="5" xfId="0" applyFont="1" applyFill="1" applyBorder="1" applyAlignment="1" applyProtection="1">
      <alignment vertical="center" wrapText="1"/>
    </xf>
    <xf numFmtId="49" fontId="4" fillId="9" borderId="2" xfId="0" applyNumberFormat="1" applyFont="1" applyFill="1" applyBorder="1" applyAlignment="1" applyProtection="1">
      <alignment vertical="center" wrapText="1"/>
    </xf>
    <xf numFmtId="0" fontId="36" fillId="9" borderId="2" xfId="0" applyFont="1" applyFill="1" applyBorder="1" applyAlignment="1" applyProtection="1">
      <alignment vertical="center" wrapText="1"/>
    </xf>
    <xf numFmtId="49" fontId="13" fillId="9" borderId="2" xfId="0" applyNumberFormat="1" applyFont="1" applyFill="1" applyBorder="1" applyAlignment="1" applyProtection="1">
      <alignment vertical="center" wrapText="1"/>
    </xf>
    <xf numFmtId="0" fontId="35" fillId="9" borderId="2" xfId="0" applyFont="1" applyFill="1" applyBorder="1" applyAlignment="1" applyProtection="1">
      <alignment vertical="center" wrapText="1"/>
    </xf>
    <xf numFmtId="0" fontId="2" fillId="9" borderId="3" xfId="0" applyFont="1" applyFill="1" applyBorder="1" applyAlignment="1" applyProtection="1">
      <alignment horizontal="center" vertical="center" wrapText="1"/>
    </xf>
    <xf numFmtId="49" fontId="13" fillId="9" borderId="3" xfId="0" applyNumberFormat="1" applyFont="1" applyFill="1" applyBorder="1" applyAlignment="1" applyProtection="1">
      <alignment horizontal="center" vertical="center" wrapText="1"/>
    </xf>
    <xf numFmtId="0" fontId="2" fillId="9" borderId="4" xfId="0" applyFont="1" applyFill="1" applyBorder="1" applyAlignment="1" applyProtection="1">
      <alignment horizontal="center" vertical="center"/>
    </xf>
    <xf numFmtId="0" fontId="2" fillId="9" borderId="2" xfId="0" applyFont="1" applyFill="1" applyBorder="1" applyAlignment="1" applyProtection="1">
      <alignment horizontal="center" vertical="center"/>
    </xf>
    <xf numFmtId="0" fontId="5"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2" fillId="7" borderId="5" xfId="0" applyFont="1" applyFill="1" applyBorder="1" applyAlignment="1" applyProtection="1">
      <alignment horizontal="right" vertical="center"/>
    </xf>
    <xf numFmtId="0" fontId="2" fillId="7" borderId="4" xfId="0" applyFont="1" applyFill="1" applyBorder="1" applyAlignment="1" applyProtection="1">
      <alignment horizontal="right" vertical="center"/>
    </xf>
    <xf numFmtId="0" fontId="37" fillId="9" borderId="2" xfId="0" applyFont="1" applyFill="1" applyBorder="1" applyAlignment="1" applyProtection="1">
      <alignment vertical="center" wrapText="1"/>
    </xf>
    <xf numFmtId="0" fontId="2" fillId="7" borderId="2" xfId="0" applyFont="1" applyFill="1" applyBorder="1" applyAlignment="1" applyProtection="1">
      <alignment vertical="center"/>
    </xf>
    <xf numFmtId="49" fontId="2" fillId="7" borderId="2" xfId="0" applyNumberFormat="1" applyFont="1" applyFill="1" applyBorder="1" applyAlignment="1" applyProtection="1">
      <alignment horizontal="center" vertical="center"/>
    </xf>
    <xf numFmtId="0" fontId="2" fillId="2" borderId="5" xfId="0" applyFont="1" applyFill="1" applyBorder="1" applyAlignment="1" applyProtection="1">
      <alignment horizontal="right" vertical="center"/>
    </xf>
    <xf numFmtId="0" fontId="2" fillId="2" borderId="4" xfId="0" applyFont="1" applyFill="1" applyBorder="1" applyAlignment="1" applyProtection="1">
      <alignment horizontal="right" vertical="center"/>
    </xf>
    <xf numFmtId="0" fontId="2" fillId="2" borderId="5" xfId="0" applyFont="1" applyFill="1" applyBorder="1" applyAlignment="1" applyProtection="1">
      <alignment horizontal="right"/>
    </xf>
    <xf numFmtId="0" fontId="2" fillId="2" borderId="4" xfId="0" applyFont="1" applyFill="1" applyBorder="1" applyAlignment="1" applyProtection="1">
      <alignment horizontal="right"/>
    </xf>
    <xf numFmtId="49" fontId="2" fillId="5" borderId="6" xfId="0" applyNumberFormat="1" applyFont="1" applyFill="1" applyBorder="1" applyAlignment="1" applyProtection="1">
      <alignment horizontal="left" vertical="center"/>
    </xf>
    <xf numFmtId="49" fontId="4" fillId="6" borderId="2" xfId="0" applyNumberFormat="1" applyFont="1" applyFill="1" applyBorder="1" applyAlignment="1" applyProtection="1">
      <alignment horizontal="left" vertical="center" wrapText="1"/>
    </xf>
    <xf numFmtId="49" fontId="2" fillId="5" borderId="4" xfId="0" applyNumberFormat="1" applyFont="1" applyFill="1" applyBorder="1" applyAlignment="1" applyProtection="1">
      <alignment horizontal="left" vertical="center"/>
    </xf>
    <xf numFmtId="49" fontId="13" fillId="6" borderId="2" xfId="0" applyNumberFormat="1" applyFont="1" applyFill="1" applyBorder="1" applyAlignment="1" applyProtection="1">
      <alignment horizontal="left" vertical="center" wrapText="1"/>
    </xf>
    <xf numFmtId="0" fontId="0" fillId="3" borderId="2" xfId="0" applyFill="1" applyBorder="1" applyAlignment="1" applyProtection="1">
      <alignment wrapText="1"/>
      <protection locked="0"/>
    </xf>
    <xf numFmtId="8" fontId="0" fillId="3" borderId="2" xfId="3" applyNumberFormat="1" applyFont="1" applyFill="1" applyBorder="1" applyProtection="1">
      <protection locked="0"/>
    </xf>
    <xf numFmtId="0" fontId="2" fillId="7" borderId="5" xfId="0" applyFont="1" applyFill="1" applyBorder="1" applyAlignment="1" applyProtection="1">
      <alignment horizontal="right" vertical="center"/>
    </xf>
    <xf numFmtId="0" fontId="2" fillId="7" borderId="4" xfId="0" applyFont="1" applyFill="1" applyBorder="1" applyAlignment="1" applyProtection="1">
      <alignment horizontal="right" vertical="center"/>
    </xf>
    <xf numFmtId="0" fontId="2" fillId="7" borderId="5" xfId="0" applyFont="1" applyFill="1" applyBorder="1" applyAlignment="1" applyProtection="1">
      <alignment horizontal="right"/>
    </xf>
    <xf numFmtId="0" fontId="13" fillId="2" borderId="1" xfId="0" applyFont="1" applyFill="1" applyBorder="1" applyAlignment="1" applyProtection="1">
      <alignment vertical="top" wrapText="1"/>
    </xf>
    <xf numFmtId="0" fontId="36" fillId="9" borderId="5" xfId="0" applyFont="1" applyFill="1" applyBorder="1" applyAlignment="1" applyProtection="1">
      <alignment vertical="center" wrapText="1"/>
    </xf>
    <xf numFmtId="1" fontId="5" fillId="2" borderId="2" xfId="0" applyNumberFormat="1" applyFont="1" applyFill="1" applyBorder="1" applyAlignment="1" applyProtection="1">
      <alignment horizontal="center" vertical="center" wrapText="1"/>
    </xf>
    <xf numFmtId="1" fontId="7" fillId="2" borderId="2" xfId="0" applyNumberFormat="1" applyFont="1" applyFill="1" applyBorder="1" applyAlignment="1" applyProtection="1">
      <alignment horizontal="center" vertical="center"/>
    </xf>
    <xf numFmtId="1" fontId="2" fillId="9" borderId="2" xfId="0" applyNumberFormat="1" applyFont="1" applyFill="1" applyBorder="1" applyAlignment="1" applyProtection="1">
      <alignment horizontal="center" vertical="center"/>
    </xf>
    <xf numFmtId="1" fontId="2" fillId="7" borderId="2" xfId="0" applyNumberFormat="1" applyFont="1" applyFill="1" applyBorder="1" applyAlignment="1" applyProtection="1">
      <alignment horizontal="center" vertical="center"/>
    </xf>
    <xf numFmtId="1" fontId="0" fillId="0" borderId="0" xfId="0" applyNumberFormat="1" applyAlignment="1" applyProtection="1">
      <alignment horizontal="center"/>
    </xf>
    <xf numFmtId="0" fontId="4" fillId="0" borderId="2" xfId="0" applyFont="1" applyFill="1" applyBorder="1" applyAlignment="1" applyProtection="1">
      <alignment vertical="center" wrapText="1"/>
    </xf>
    <xf numFmtId="44" fontId="0" fillId="0" borderId="2" xfId="3" applyFont="1" applyFill="1" applyBorder="1" applyAlignment="1" applyProtection="1">
      <alignment horizontal="right" vertical="top" wrapText="1"/>
      <protection locked="0"/>
    </xf>
    <xf numFmtId="0" fontId="2" fillId="0" borderId="25" xfId="0" applyFont="1" applyBorder="1" applyAlignment="1" applyProtection="1">
      <alignment horizontal="center"/>
    </xf>
    <xf numFmtId="0" fontId="2" fillId="2" borderId="25" xfId="0" applyFont="1" applyFill="1" applyBorder="1" applyAlignment="1" applyProtection="1">
      <alignment horizontal="center"/>
    </xf>
    <xf numFmtId="0" fontId="2" fillId="2" borderId="0" xfId="0" applyFont="1" applyFill="1" applyBorder="1" applyAlignment="1" applyProtection="1">
      <alignment horizontal="right"/>
    </xf>
    <xf numFmtId="0" fontId="0" fillId="0" borderId="25" xfId="0" applyBorder="1" applyProtection="1"/>
    <xf numFmtId="0" fontId="0" fillId="0" borderId="0" xfId="0" applyBorder="1" applyProtection="1"/>
    <xf numFmtId="0" fontId="0" fillId="0" borderId="41" xfId="0" applyBorder="1" applyProtection="1"/>
    <xf numFmtId="0" fontId="0" fillId="0" borderId="42" xfId="0" applyBorder="1" applyProtection="1"/>
    <xf numFmtId="0" fontId="2" fillId="0" borderId="42" xfId="0" applyFont="1" applyBorder="1" applyAlignment="1" applyProtection="1">
      <alignment horizontal="center"/>
    </xf>
    <xf numFmtId="49" fontId="13" fillId="6" borderId="2" xfId="0" applyNumberFormat="1" applyFont="1" applyFill="1" applyBorder="1" applyAlignment="1" applyProtection="1">
      <alignment horizontal="right" vertical="center" wrapText="1"/>
    </xf>
    <xf numFmtId="0" fontId="0" fillId="0" borderId="30" xfId="0" applyBorder="1" applyAlignment="1" applyProtection="1">
      <alignment horizontal="center" vertical="center"/>
    </xf>
    <xf numFmtId="0" fontId="2"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2" fillId="0" borderId="42" xfId="0" applyFont="1" applyBorder="1" applyAlignment="1" applyProtection="1">
      <alignment horizontal="center" vertical="center"/>
    </xf>
    <xf numFmtId="0" fontId="2" fillId="2" borderId="11" xfId="0" applyFont="1" applyFill="1" applyBorder="1" applyAlignment="1" applyProtection="1">
      <alignment horizontal="center" vertical="center" wrapText="1"/>
    </xf>
    <xf numFmtId="49" fontId="13" fillId="9" borderId="19" xfId="0" applyNumberFormat="1" applyFont="1" applyFill="1" applyBorder="1" applyAlignment="1" applyProtection="1">
      <alignment vertical="center" wrapText="1"/>
    </xf>
    <xf numFmtId="49" fontId="13" fillId="9" borderId="3" xfId="0" applyNumberFormat="1" applyFont="1" applyFill="1" applyBorder="1" applyAlignment="1" applyProtection="1">
      <alignment vertical="top" wrapText="1"/>
    </xf>
    <xf numFmtId="0" fontId="28" fillId="9" borderId="2" xfId="0" applyFont="1" applyFill="1" applyBorder="1" applyAlignment="1" applyProtection="1">
      <alignment vertical="center" wrapText="1"/>
    </xf>
    <xf numFmtId="49" fontId="13" fillId="9" borderId="5" xfId="0" applyNumberFormat="1" applyFont="1" applyFill="1" applyBorder="1" applyAlignment="1" applyProtection="1">
      <alignment vertical="top" wrapText="1"/>
    </xf>
    <xf numFmtId="49" fontId="13" fillId="9" borderId="2" xfId="0" applyNumberFormat="1" applyFont="1" applyFill="1" applyBorder="1" applyAlignment="1" applyProtection="1">
      <alignment vertical="top" wrapText="1"/>
    </xf>
    <xf numFmtId="0" fontId="13" fillId="2" borderId="12" xfId="0" applyFont="1" applyFill="1" applyBorder="1" applyAlignment="1" applyProtection="1">
      <alignment vertical="center"/>
    </xf>
    <xf numFmtId="0" fontId="13" fillId="2" borderId="11" xfId="0" applyFont="1" applyFill="1" applyBorder="1" applyAlignment="1" applyProtection="1">
      <alignment horizontal="center" vertical="center" wrapText="1"/>
    </xf>
    <xf numFmtId="44" fontId="13" fillId="6" borderId="2" xfId="3" applyFont="1" applyFill="1" applyBorder="1" applyAlignment="1" applyProtection="1">
      <alignment horizontal="left" vertical="top" wrapText="1"/>
    </xf>
    <xf numFmtId="49" fontId="13" fillId="6" borderId="2" xfId="0" applyNumberFormat="1" applyFont="1" applyFill="1" applyBorder="1" applyAlignment="1" applyProtection="1">
      <alignment horizontal="center" vertical="top" wrapText="1"/>
    </xf>
    <xf numFmtId="0" fontId="13" fillId="0" borderId="2" xfId="0" applyFont="1" applyBorder="1" applyAlignment="1" applyProtection="1">
      <alignment horizontal="center" vertical="center"/>
    </xf>
    <xf numFmtId="0" fontId="2" fillId="7" borderId="5" xfId="0" applyFont="1" applyFill="1" applyBorder="1" applyAlignment="1" applyProtection="1">
      <alignment horizontal="left" vertical="center"/>
    </xf>
    <xf numFmtId="49" fontId="4" fillId="9" borderId="2" xfId="0" applyNumberFormat="1" applyFont="1" applyFill="1" applyBorder="1" applyAlignment="1" applyProtection="1">
      <alignment horizontal="left" vertical="top" wrapText="1"/>
      <protection locked="0"/>
    </xf>
    <xf numFmtId="49" fontId="13" fillId="9" borderId="5" xfId="0" applyNumberFormat="1" applyFont="1" applyFill="1" applyBorder="1" applyAlignment="1">
      <alignment vertical="top" wrapText="1"/>
    </xf>
    <xf numFmtId="0" fontId="0" fillId="6" borderId="7" xfId="0" applyNumberFormat="1" applyFill="1" applyBorder="1" applyProtection="1"/>
    <xf numFmtId="49" fontId="0" fillId="5" borderId="2" xfId="0" applyNumberFormat="1" applyFont="1" applyFill="1" applyBorder="1" applyAlignment="1" applyProtection="1">
      <alignment vertical="center" wrapText="1"/>
    </xf>
    <xf numFmtId="8" fontId="0" fillId="5" borderId="2" xfId="3" applyNumberFormat="1" applyFont="1" applyFill="1" applyBorder="1" applyProtection="1"/>
    <xf numFmtId="1" fontId="18" fillId="6" borderId="3" xfId="0" applyNumberFormat="1" applyFont="1" applyFill="1" applyBorder="1" applyAlignment="1" applyProtection="1">
      <alignment horizontal="center" vertical="center" wrapText="1"/>
    </xf>
    <xf numFmtId="1" fontId="16" fillId="6" borderId="7" xfId="0" applyNumberFormat="1" applyFont="1" applyFill="1" applyBorder="1" applyAlignment="1" applyProtection="1">
      <alignment horizontal="center" vertical="center" wrapText="1"/>
    </xf>
    <xf numFmtId="1" fontId="15" fillId="6" borderId="8" xfId="0" applyNumberFormat="1" applyFont="1" applyFill="1" applyBorder="1" applyAlignment="1" applyProtection="1">
      <alignment horizontal="center" vertical="center" wrapText="1"/>
    </xf>
    <xf numFmtId="1" fontId="15" fillId="6" borderId="39" xfId="0" applyNumberFormat="1" applyFont="1" applyFill="1" applyBorder="1" applyAlignment="1" applyProtection="1">
      <alignment horizontal="center" vertical="center"/>
    </xf>
    <xf numFmtId="0" fontId="5"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13" fillId="6" borderId="2" xfId="0" applyFont="1" applyFill="1" applyBorder="1" applyAlignment="1">
      <alignment vertical="center" wrapText="1"/>
    </xf>
    <xf numFmtId="0" fontId="36" fillId="6" borderId="2" xfId="0" applyFont="1" applyFill="1" applyBorder="1" applyAlignment="1">
      <alignment vertical="center" wrapText="1"/>
    </xf>
    <xf numFmtId="44" fontId="13" fillId="6" borderId="2" xfId="3" applyNumberFormat="1" applyFont="1" applyFill="1" applyBorder="1" applyAlignment="1" applyProtection="1">
      <alignment horizontal="left" vertical="top" wrapText="1"/>
    </xf>
    <xf numFmtId="44" fontId="0" fillId="0" borderId="43" xfId="0" applyNumberFormat="1" applyBorder="1" applyProtection="1"/>
    <xf numFmtId="44" fontId="2" fillId="0" borderId="44" xfId="0" applyNumberFormat="1" applyFont="1" applyBorder="1" applyAlignment="1" applyProtection="1">
      <alignment horizontal="center"/>
    </xf>
    <xf numFmtId="44" fontId="0" fillId="0" borderId="44" xfId="0" applyNumberFormat="1" applyBorder="1" applyProtection="1"/>
    <xf numFmtId="44" fontId="2" fillId="0" borderId="45" xfId="0" applyNumberFormat="1" applyFont="1" applyBorder="1" applyAlignment="1" applyProtection="1">
      <alignment horizontal="center"/>
    </xf>
    <xf numFmtId="44" fontId="13" fillId="2" borderId="11" xfId="0" applyNumberFormat="1" applyFont="1" applyFill="1" applyBorder="1" applyAlignment="1" applyProtection="1">
      <alignment horizontal="center" vertical="center" wrapText="1"/>
    </xf>
    <xf numFmtId="44" fontId="0" fillId="0" borderId="0" xfId="0" applyNumberFormat="1" applyProtection="1"/>
    <xf numFmtId="49" fontId="13" fillId="4" borderId="2" xfId="0" applyNumberFormat="1" applyFont="1" applyFill="1" applyBorder="1" applyAlignment="1" applyProtection="1">
      <alignment vertical="center" wrapText="1"/>
    </xf>
    <xf numFmtId="0" fontId="13" fillId="6" borderId="2" xfId="0" applyFont="1" applyFill="1" applyBorder="1" applyAlignment="1" applyProtection="1">
      <alignment vertical="center" wrapText="1"/>
    </xf>
    <xf numFmtId="49" fontId="35" fillId="5" borderId="2" xfId="0" applyNumberFormat="1" applyFont="1" applyFill="1" applyBorder="1" applyAlignment="1" applyProtection="1">
      <alignment vertical="center" wrapText="1"/>
    </xf>
    <xf numFmtId="1" fontId="0" fillId="0" borderId="2" xfId="3" applyNumberFormat="1" applyFont="1" applyBorder="1" applyAlignment="1" applyProtection="1">
      <alignment horizontal="center" vertical="top" wrapText="1"/>
    </xf>
    <xf numFmtId="44" fontId="0" fillId="0" borderId="2" xfId="3" applyNumberFormat="1" applyFont="1" applyBorder="1" applyAlignment="1" applyProtection="1">
      <alignment horizontal="right" vertical="top" wrapText="1"/>
    </xf>
    <xf numFmtId="1" fontId="0" fillId="10" borderId="2" xfId="3" applyNumberFormat="1" applyFont="1" applyFill="1" applyBorder="1" applyAlignment="1" applyProtection="1">
      <alignment horizontal="center" vertical="top" wrapText="1"/>
    </xf>
    <xf numFmtId="44" fontId="0" fillId="10" borderId="2" xfId="3" applyNumberFormat="1" applyFont="1" applyFill="1" applyBorder="1" applyAlignment="1" applyProtection="1">
      <alignment horizontal="right" vertical="top" wrapText="1"/>
    </xf>
    <xf numFmtId="44" fontId="13" fillId="6" borderId="2" xfId="3" applyFont="1" applyFill="1" applyBorder="1" applyAlignment="1" applyProtection="1">
      <alignment horizontal="right" vertical="top" wrapText="1"/>
    </xf>
    <xf numFmtId="1" fontId="0" fillId="0" borderId="7" xfId="3" applyNumberFormat="1" applyFont="1" applyBorder="1" applyAlignment="1" applyProtection="1">
      <alignment horizontal="left" vertical="top" wrapText="1"/>
    </xf>
    <xf numFmtId="49" fontId="13" fillId="0" borderId="2" xfId="0" applyNumberFormat="1" applyFont="1" applyFill="1" applyBorder="1" applyAlignment="1" applyProtection="1">
      <alignment vertical="top" wrapText="1"/>
    </xf>
    <xf numFmtId="1" fontId="0" fillId="0" borderId="7" xfId="3" applyNumberFormat="1" applyFont="1" applyFill="1" applyBorder="1" applyAlignment="1" applyProtection="1">
      <alignment vertical="top" wrapText="1"/>
    </xf>
    <xf numFmtId="49" fontId="13" fillId="0" borderId="2" xfId="0" applyNumberFormat="1" applyFont="1" applyFill="1" applyBorder="1" applyAlignment="1" applyProtection="1">
      <alignment vertical="top"/>
    </xf>
    <xf numFmtId="0" fontId="0" fillId="0" borderId="2" xfId="0" applyFill="1" applyBorder="1" applyAlignment="1" applyProtection="1">
      <alignment vertical="top" wrapText="1"/>
    </xf>
    <xf numFmtId="0" fontId="0" fillId="0" borderId="7" xfId="0" applyFill="1" applyBorder="1" applyAlignment="1" applyProtection="1">
      <alignment vertical="top" wrapText="1"/>
    </xf>
    <xf numFmtId="0" fontId="30" fillId="2" borderId="8" xfId="0" applyFont="1" applyFill="1" applyBorder="1" applyProtection="1"/>
    <xf numFmtId="0" fontId="0" fillId="2" borderId="13" xfId="0" applyFill="1" applyBorder="1" applyProtection="1"/>
    <xf numFmtId="0" fontId="0" fillId="2" borderId="13" xfId="0" applyFill="1" applyBorder="1" applyAlignment="1" applyProtection="1">
      <alignment horizontal="center" vertical="center"/>
    </xf>
    <xf numFmtId="44" fontId="2" fillId="2" borderId="8" xfId="0" applyNumberFormat="1" applyFont="1" applyFill="1" applyBorder="1" applyProtection="1"/>
    <xf numFmtId="44" fontId="2" fillId="2" borderId="6" xfId="0" applyNumberFormat="1" applyFont="1" applyFill="1" applyBorder="1" applyProtection="1"/>
    <xf numFmtId="0" fontId="0" fillId="2" borderId="0" xfId="0" applyFill="1" applyBorder="1" applyProtection="1"/>
    <xf numFmtId="0" fontId="0" fillId="2" borderId="0" xfId="0" applyFill="1" applyBorder="1" applyAlignment="1" applyProtection="1">
      <alignment horizontal="center" vertical="center"/>
    </xf>
    <xf numFmtId="44" fontId="2" fillId="2" borderId="33" xfId="0" applyNumberFormat="1" applyFont="1" applyFill="1" applyBorder="1" applyProtection="1"/>
    <xf numFmtId="44" fontId="2" fillId="2" borderId="9" xfId="0" applyNumberFormat="1" applyFont="1" applyFill="1" applyBorder="1" applyProtection="1"/>
    <xf numFmtId="0" fontId="0" fillId="2" borderId="1" xfId="0" applyFill="1" applyBorder="1" applyProtection="1"/>
    <xf numFmtId="0" fontId="0" fillId="2" borderId="1" xfId="0" applyFill="1" applyBorder="1" applyAlignment="1" applyProtection="1">
      <alignment horizontal="center" vertical="center"/>
    </xf>
    <xf numFmtId="44" fontId="2" fillId="2" borderId="11" xfId="0" applyNumberFormat="1" applyFont="1" applyFill="1" applyBorder="1" applyProtection="1"/>
    <xf numFmtId="44" fontId="2" fillId="2" borderId="34" xfId="0" applyNumberFormat="1" applyFont="1" applyFill="1" applyBorder="1" applyProtection="1"/>
    <xf numFmtId="0" fontId="31" fillId="5" borderId="0" xfId="0" applyFont="1" applyFill="1" applyAlignment="1" applyProtection="1">
      <alignment horizontal="left" vertical="top" wrapText="1"/>
    </xf>
    <xf numFmtId="0" fontId="0" fillId="5" borderId="0" xfId="0" applyFill="1" applyAlignment="1" applyProtection="1">
      <alignment horizontal="left"/>
    </xf>
    <xf numFmtId="0" fontId="0" fillId="0" borderId="2" xfId="0" applyFill="1" applyBorder="1" applyAlignment="1" applyProtection="1">
      <alignment horizontal="right" vertical="top" wrapText="1"/>
      <protection locked="0"/>
    </xf>
    <xf numFmtId="8" fontId="0" fillId="3" borderId="2" xfId="3" applyNumberFormat="1" applyFont="1" applyFill="1" applyBorder="1" applyProtection="1"/>
    <xf numFmtId="49" fontId="4" fillId="9" borderId="2" xfId="0" applyNumberFormat="1" applyFont="1" applyFill="1" applyBorder="1" applyAlignment="1" applyProtection="1">
      <alignment horizontal="left" vertical="top" wrapText="1"/>
    </xf>
    <xf numFmtId="49" fontId="2" fillId="5" borderId="2" xfId="0" applyNumberFormat="1" applyFont="1" applyFill="1" applyBorder="1" applyProtection="1"/>
    <xf numFmtId="49" fontId="0" fillId="5" borderId="2" xfId="0" applyNumberFormat="1" applyFill="1" applyBorder="1" applyProtection="1">
      <protection locked="0"/>
    </xf>
    <xf numFmtId="0" fontId="4" fillId="2" borderId="6" xfId="0" applyFont="1" applyFill="1" applyBorder="1" applyAlignment="1" applyProtection="1">
      <alignment horizontal="center"/>
    </xf>
    <xf numFmtId="0" fontId="4" fillId="2" borderId="9" xfId="0" applyFont="1" applyFill="1" applyBorder="1" applyAlignment="1" applyProtection="1">
      <alignment horizontal="center"/>
    </xf>
    <xf numFmtId="0" fontId="6" fillId="2" borderId="7"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8" fillId="2" borderId="8"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9" fillId="2" borderId="7"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1" fontId="10" fillId="2" borderId="7" xfId="0" applyNumberFormat="1" applyFont="1" applyFill="1" applyBorder="1" applyAlignment="1" applyProtection="1">
      <alignment horizontal="center" vertical="center" wrapText="1"/>
    </xf>
    <xf numFmtId="1" fontId="10" fillId="2" borderId="10" xfId="0" applyNumberFormat="1" applyFont="1" applyFill="1" applyBorder="1" applyAlignment="1" applyProtection="1">
      <alignment horizontal="center" vertical="center" wrapText="1"/>
    </xf>
    <xf numFmtId="1" fontId="10" fillId="2" borderId="12" xfId="0" applyNumberFormat="1" applyFont="1" applyFill="1" applyBorder="1" applyAlignment="1" applyProtection="1">
      <alignment horizontal="center" vertical="center" wrapText="1"/>
    </xf>
    <xf numFmtId="0" fontId="2" fillId="9" borderId="3" xfId="0" applyFont="1" applyFill="1" applyBorder="1" applyAlignment="1" applyProtection="1">
      <alignment vertical="top" wrapText="1"/>
    </xf>
    <xf numFmtId="0" fontId="2" fillId="9" borderId="5" xfId="0" applyFont="1" applyFill="1" applyBorder="1" applyAlignment="1" applyProtection="1">
      <alignment vertical="top" wrapText="1"/>
    </xf>
    <xf numFmtId="0" fontId="2" fillId="9" borderId="4" xfId="0" applyFont="1" applyFill="1" applyBorder="1" applyAlignment="1" applyProtection="1">
      <alignment vertical="top" wrapText="1"/>
    </xf>
    <xf numFmtId="0" fontId="10" fillId="2" borderId="7"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6" fillId="2" borderId="1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49" fontId="4" fillId="7" borderId="5" xfId="0" applyNumberFormat="1" applyFont="1" applyFill="1" applyBorder="1" applyAlignment="1" applyProtection="1">
      <alignment vertical="center" wrapText="1"/>
    </xf>
    <xf numFmtId="49" fontId="4" fillId="7" borderId="4" xfId="0" applyNumberFormat="1" applyFont="1" applyFill="1" applyBorder="1" applyAlignment="1" applyProtection="1">
      <alignment vertical="center" wrapText="1"/>
    </xf>
    <xf numFmtId="0" fontId="2" fillId="7" borderId="5" xfId="0" applyFont="1" applyFill="1" applyBorder="1" applyAlignment="1" applyProtection="1">
      <alignment horizontal="right" vertical="center"/>
    </xf>
    <xf numFmtId="0" fontId="2" fillId="7" borderId="4" xfId="0" applyFont="1" applyFill="1" applyBorder="1" applyAlignment="1" applyProtection="1">
      <alignment horizontal="right" vertical="center"/>
    </xf>
    <xf numFmtId="0" fontId="2" fillId="7" borderId="5" xfId="0" applyFont="1" applyFill="1" applyBorder="1" applyAlignment="1" applyProtection="1">
      <alignment horizontal="right"/>
    </xf>
    <xf numFmtId="0" fontId="2" fillId="7" borderId="4" xfId="0" applyFont="1" applyFill="1" applyBorder="1" applyAlignment="1" applyProtection="1">
      <alignment horizontal="right"/>
    </xf>
    <xf numFmtId="0" fontId="4" fillId="2" borderId="6" xfId="0" applyFont="1" applyFill="1" applyBorder="1" applyAlignment="1">
      <alignment horizontal="center"/>
    </xf>
    <xf numFmtId="0" fontId="4" fillId="2" borderId="9" xfId="0" applyFont="1" applyFill="1" applyBorder="1" applyAlignment="1">
      <alignment horizontal="center"/>
    </xf>
    <xf numFmtId="0" fontId="6" fillId="2" borderId="7"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2" xfId="0" applyFont="1" applyFill="1" applyBorder="1" applyAlignment="1">
      <alignment horizontal="center" vertical="center"/>
    </xf>
    <xf numFmtId="0" fontId="8" fillId="2" borderId="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3" fillId="4" borderId="3" xfId="0" applyNumberFormat="1" applyFont="1" applyFill="1" applyBorder="1" applyAlignment="1">
      <alignment vertical="center" wrapText="1"/>
    </xf>
    <xf numFmtId="49" fontId="13" fillId="4" borderId="5" xfId="0" applyNumberFormat="1" applyFont="1" applyFill="1" applyBorder="1" applyAlignment="1">
      <alignment vertical="center" wrapText="1"/>
    </xf>
    <xf numFmtId="49" fontId="13" fillId="4" borderId="4" xfId="0" applyNumberFormat="1" applyFont="1" applyFill="1" applyBorder="1" applyAlignment="1">
      <alignment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2" fillId="8" borderId="21" xfId="0" applyFont="1" applyFill="1" applyBorder="1" applyAlignment="1" applyProtection="1">
      <alignment horizontal="right" vertical="center"/>
    </xf>
    <xf numFmtId="0" fontId="2" fillId="8" borderId="5" xfId="0" applyFont="1" applyFill="1" applyBorder="1" applyAlignment="1" applyProtection="1">
      <alignment horizontal="right" vertical="center"/>
    </xf>
    <xf numFmtId="0" fontId="2" fillId="8" borderId="4" xfId="0" applyFont="1" applyFill="1" applyBorder="1" applyAlignment="1" applyProtection="1">
      <alignment horizontal="right" vertical="center"/>
    </xf>
    <xf numFmtId="0" fontId="2" fillId="8" borderId="26" xfId="0" applyFont="1" applyFill="1" applyBorder="1" applyAlignment="1" applyProtection="1">
      <alignment horizontal="right"/>
    </xf>
    <xf numFmtId="0" fontId="2" fillId="8" borderId="27" xfId="0" applyFont="1" applyFill="1" applyBorder="1" applyAlignment="1" applyProtection="1">
      <alignment horizontal="right"/>
    </xf>
    <xf numFmtId="0" fontId="2" fillId="8" borderId="15" xfId="0" applyFont="1" applyFill="1" applyBorder="1" applyAlignment="1" applyProtection="1">
      <alignment horizontal="right"/>
    </xf>
    <xf numFmtId="0" fontId="3" fillId="2" borderId="16" xfId="0" applyFont="1" applyFill="1" applyBorder="1" applyAlignment="1" applyProtection="1">
      <alignment horizontal="center" vertical="center"/>
    </xf>
    <xf numFmtId="0" fontId="3" fillId="2" borderId="17" xfId="0" applyFont="1" applyFill="1" applyBorder="1" applyAlignment="1" applyProtection="1">
      <alignment horizontal="center" vertical="center"/>
    </xf>
    <xf numFmtId="0" fontId="3" fillId="2" borderId="32" xfId="0" applyFont="1" applyFill="1" applyBorder="1" applyAlignment="1" applyProtection="1">
      <alignment horizontal="center" vertical="center"/>
    </xf>
    <xf numFmtId="0" fontId="4" fillId="2" borderId="21" xfId="0" applyFont="1" applyFill="1" applyBorder="1" applyAlignment="1" applyProtection="1">
      <alignment horizontal="center"/>
    </xf>
    <xf numFmtId="0" fontId="4" fillId="2" borderId="22" xfId="0" applyFont="1" applyFill="1" applyBorder="1" applyAlignment="1" applyProtection="1">
      <alignment horizontal="center"/>
    </xf>
    <xf numFmtId="0" fontId="4" fillId="2" borderId="24" xfId="0" applyFont="1" applyFill="1" applyBorder="1" applyAlignment="1" applyProtection="1">
      <alignment horizontal="center"/>
    </xf>
    <xf numFmtId="0" fontId="8"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5" fillId="2" borderId="28" xfId="0" applyFont="1" applyFill="1" applyBorder="1" applyAlignment="1" applyProtection="1">
      <alignment horizontal="right" vertical="center" wrapText="1"/>
    </xf>
    <xf numFmtId="0" fontId="15" fillId="2" borderId="39" xfId="0" applyFont="1" applyFill="1" applyBorder="1" applyAlignment="1" applyProtection="1">
      <alignment horizontal="right" vertical="center" wrapText="1"/>
    </xf>
    <xf numFmtId="0" fontId="14" fillId="2" borderId="16" xfId="0" applyFont="1" applyFill="1" applyBorder="1" applyAlignment="1" applyProtection="1">
      <alignment horizontal="center" vertical="center"/>
    </xf>
    <xf numFmtId="0" fontId="14" fillId="2" borderId="17" xfId="0" applyFont="1" applyFill="1" applyBorder="1" applyAlignment="1" applyProtection="1">
      <alignment horizontal="center" vertical="center"/>
    </xf>
    <xf numFmtId="0" fontId="14" fillId="2" borderId="18" xfId="0" applyFont="1" applyFill="1" applyBorder="1" applyAlignment="1" applyProtection="1">
      <alignment horizontal="center" vertical="center"/>
    </xf>
    <xf numFmtId="0" fontId="32" fillId="5" borderId="0" xfId="0" applyFont="1" applyFill="1" applyAlignment="1" applyProtection="1">
      <alignment vertical="top" wrapText="1"/>
    </xf>
    <xf numFmtId="0" fontId="0" fillId="0" borderId="35" xfId="0" applyBorder="1" applyAlignment="1" applyProtection="1">
      <alignment horizontal="left" vertical="top" wrapText="1"/>
    </xf>
    <xf numFmtId="0" fontId="0" fillId="0" borderId="36" xfId="0" applyBorder="1" applyAlignment="1" applyProtection="1">
      <alignment horizontal="left" vertical="top" wrapText="1"/>
    </xf>
    <xf numFmtId="0" fontId="0" fillId="0" borderId="37" xfId="0" applyBorder="1" applyAlignment="1" applyProtection="1">
      <alignment horizontal="left" vertical="top" wrapText="1"/>
    </xf>
    <xf numFmtId="49" fontId="2" fillId="6" borderId="3" xfId="0" applyNumberFormat="1" applyFont="1" applyFill="1" applyBorder="1" applyProtection="1"/>
    <xf numFmtId="49" fontId="2" fillId="6" borderId="5" xfId="0" applyNumberFormat="1" applyFont="1" applyFill="1" applyBorder="1" applyProtection="1"/>
    <xf numFmtId="49" fontId="2" fillId="6" borderId="4" xfId="0" applyNumberFormat="1" applyFont="1" applyFill="1" applyBorder="1" applyProtection="1"/>
    <xf numFmtId="0" fontId="32" fillId="5" borderId="0" xfId="0" applyFont="1" applyFill="1" applyAlignment="1" applyProtection="1">
      <alignment vertical="top"/>
    </xf>
    <xf numFmtId="0" fontId="29" fillId="2" borderId="0" xfId="0" applyFont="1" applyFill="1" applyAlignment="1" applyProtection="1">
      <alignment horizontal="center"/>
    </xf>
    <xf numFmtId="0" fontId="2" fillId="0" borderId="3" xfId="0" applyFont="1" applyBorder="1" applyAlignment="1" applyProtection="1">
      <alignment horizontal="center"/>
      <protection locked="0"/>
    </xf>
    <xf numFmtId="0" fontId="2" fillId="0" borderId="5"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31" fillId="5" borderId="0" xfId="0" applyFont="1" applyFill="1" applyAlignment="1" applyProtection="1">
      <alignment vertical="top" wrapText="1"/>
    </xf>
    <xf numFmtId="0" fontId="32" fillId="5" borderId="0" xfId="0" applyFont="1" applyFill="1" applyAlignment="1" applyProtection="1">
      <alignment horizontal="left" vertical="top"/>
    </xf>
    <xf numFmtId="0" fontId="32" fillId="5" borderId="0" xfId="0" applyFont="1" applyFill="1" applyAlignment="1" applyProtection="1">
      <alignment horizontal="left" vertical="top" wrapText="1"/>
    </xf>
    <xf numFmtId="0" fontId="0" fillId="5" borderId="13" xfId="0" applyFill="1" applyBorder="1" applyAlignment="1" applyProtection="1">
      <alignment horizontal="left"/>
    </xf>
    <xf numFmtId="0" fontId="0" fillId="5" borderId="0" xfId="0" applyFill="1" applyAlignment="1" applyProtection="1">
      <alignment horizontal="left"/>
    </xf>
    <xf numFmtId="0" fontId="32" fillId="5" borderId="0" xfId="0" applyFont="1" applyFill="1" applyAlignment="1" applyProtection="1">
      <alignment horizontal="left"/>
    </xf>
    <xf numFmtId="0" fontId="29" fillId="2" borderId="40" xfId="0" applyFont="1" applyFill="1" applyBorder="1" applyAlignment="1" applyProtection="1">
      <alignment horizontal="center"/>
    </xf>
    <xf numFmtId="0" fontId="29" fillId="2" borderId="30" xfId="0" applyFont="1" applyFill="1" applyBorder="1" applyAlignment="1" applyProtection="1">
      <alignment horizontal="center"/>
    </xf>
    <xf numFmtId="0" fontId="2" fillId="0" borderId="3" xfId="0" applyFont="1" applyBorder="1" applyAlignment="1" applyProtection="1">
      <alignment horizontal="center" wrapText="1"/>
      <protection locked="0"/>
    </xf>
    <xf numFmtId="0" fontId="2" fillId="0" borderId="4" xfId="0" applyFont="1" applyBorder="1" applyAlignment="1" applyProtection="1">
      <alignment horizontal="center" wrapText="1"/>
      <protection locked="0"/>
    </xf>
    <xf numFmtId="0" fontId="31" fillId="5" borderId="0" xfId="0" applyFont="1" applyFill="1" applyAlignment="1" applyProtection="1">
      <alignment horizontal="left" vertical="top" wrapText="1"/>
    </xf>
  </cellXfs>
  <cellStyles count="4">
    <cellStyle name="Prozent" xfId="2" builtinId="5"/>
    <cellStyle name="Standard" xfId="0" builtinId="0"/>
    <cellStyle name="Standard 2" xfId="1" xr:uid="{00000000-0005-0000-0000-000002000000}"/>
    <cellStyle name="Währung" xfId="3" builtinId="4"/>
  </cellStyles>
  <dxfs count="510">
    <dxf>
      <font>
        <b val="0"/>
        <i val="0"/>
        <strike val="0"/>
        <condense val="0"/>
        <extend val="0"/>
        <outline val="0"/>
        <shadow val="0"/>
        <u val="none"/>
        <vertAlign val="baseline"/>
        <sz val="11"/>
        <color theme="1"/>
        <name val="Calibri"/>
        <family val="2"/>
        <scheme val="minor"/>
      </font>
      <numFmt numFmtId="12" formatCode="#,##0.00\ &quot;€&quot;;[Red]\-#,##0.00\ &quot;€&quot;"/>
      <fill>
        <patternFill patternType="solid">
          <fgColor indexed="64"/>
          <bgColor theme="0" tint="-4.9989318521683403E-2"/>
        </patternFill>
      </fill>
      <alignmen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border>
        <left style="thin">
          <color indexed="64"/>
        </left>
      </border>
      <protection locked="1" hidden="0"/>
    </dxf>
    <dxf>
      <font>
        <b/>
        <i val="0"/>
        <strike val="0"/>
        <condense val="0"/>
        <extend val="0"/>
        <outline val="0"/>
        <shadow val="0"/>
        <u val="none"/>
        <vertAlign val="baseline"/>
        <sz val="11"/>
        <color theme="1"/>
        <name val="Calibri"/>
        <family val="2"/>
        <scheme val="minor"/>
      </font>
      <numFmt numFmtId="30" formatCode="@"/>
      <fill>
        <patternFill patternType="solid">
          <fgColor indexed="64"/>
          <bgColor theme="0" tint="-4.9989318521683403E-2"/>
        </patternFill>
      </fill>
      <alignment horizontal="left" vertical="center" textRotation="0" wrapText="0" indent="0" justifyLastLine="0" shrinkToFit="0" readingOrder="0"/>
      <border diagonalUp="0" diagonalDown="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color auto="1"/>
        <name val="Calibri"/>
        <family val="2"/>
        <scheme val="minor"/>
      </font>
      <protection locked="1" hidden="0"/>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drawing3.xml.rels><?xml version="1.0" encoding="UTF-8" standalone="yes"?>
<Relationships xmlns="http://schemas.openxmlformats.org/package/2006/relationships"><Relationship Id="rId1" Type="http://schemas.openxmlformats.org/officeDocument/2006/relationships/image" Target="../media/image2.tif"/></Relationships>
</file>

<file path=xl/drawings/_rels/drawing4.xml.rels><?xml version="1.0" encoding="UTF-8" standalone="yes"?>
<Relationships xmlns="http://schemas.openxmlformats.org/package/2006/relationships"><Relationship Id="rId1" Type="http://schemas.openxmlformats.org/officeDocument/2006/relationships/image" Target="../media/image2.tif"/></Relationships>
</file>

<file path=xl/drawings/_rels/drawing5.xml.rels><?xml version="1.0" encoding="UTF-8" standalone="yes"?>
<Relationships xmlns="http://schemas.openxmlformats.org/package/2006/relationships"><Relationship Id="rId1" Type="http://schemas.openxmlformats.org/officeDocument/2006/relationships/image" Target="../media/image2.tif"/></Relationships>
</file>

<file path=xl/drawings/_rels/drawing6.xml.rels><?xml version="1.0" encoding="UTF-8" standalone="yes"?>
<Relationships xmlns="http://schemas.openxmlformats.org/package/2006/relationships"><Relationship Id="rId1" Type="http://schemas.openxmlformats.org/officeDocument/2006/relationships/image" Target="../media/image2.tif"/></Relationships>
</file>

<file path=xl/drawings/_rels/drawing7.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19050</xdr:rowOff>
        </xdr:from>
        <xdr:to>
          <xdr:col>10</xdr:col>
          <xdr:colOff>247650</xdr:colOff>
          <xdr:row>45</xdr:row>
          <xdr:rowOff>171450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10</xdr:col>
      <xdr:colOff>647700</xdr:colOff>
      <xdr:row>1</xdr:row>
      <xdr:rowOff>66675</xdr:rowOff>
    </xdr:from>
    <xdr:to>
      <xdr:col>12</xdr:col>
      <xdr:colOff>399890</xdr:colOff>
      <xdr:row>3</xdr:row>
      <xdr:rowOff>123770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67700" y="257175"/>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2695575</xdr:colOff>
      <xdr:row>2</xdr:row>
      <xdr:rowOff>95250</xdr:rowOff>
    </xdr:from>
    <xdr:to>
      <xdr:col>12</xdr:col>
      <xdr:colOff>3974940</xdr:colOff>
      <xdr:row>2</xdr:row>
      <xdr:rowOff>533345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278350" y="476250"/>
          <a:ext cx="1276190" cy="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1371600</xdr:colOff>
      <xdr:row>2</xdr:row>
      <xdr:rowOff>171450</xdr:rowOff>
    </xdr:from>
    <xdr:to>
      <xdr:col>12</xdr:col>
      <xdr:colOff>2647790</xdr:colOff>
      <xdr:row>2</xdr:row>
      <xdr:rowOff>609545</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45175" y="552450"/>
          <a:ext cx="1276190" cy="4380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209550</xdr:colOff>
      <xdr:row>0</xdr:row>
      <xdr:rowOff>133350</xdr:rowOff>
    </xdr:from>
    <xdr:to>
      <xdr:col>8</xdr:col>
      <xdr:colOff>495140</xdr:colOff>
      <xdr:row>1</xdr:row>
      <xdr:rowOff>342845</xdr:rowOff>
    </xdr:to>
    <xdr:pic>
      <xdr:nvPicPr>
        <xdr:cNvPr id="3" name="Grafik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34300" y="133350"/>
          <a:ext cx="1276190" cy="4380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152400</xdr:colOff>
      <xdr:row>0</xdr:row>
      <xdr:rowOff>171450</xdr:rowOff>
    </xdr:from>
    <xdr:to>
      <xdr:col>8</xdr:col>
      <xdr:colOff>666590</xdr:colOff>
      <xdr:row>3</xdr:row>
      <xdr:rowOff>38045</xdr:rowOff>
    </xdr:to>
    <xdr:pic>
      <xdr:nvPicPr>
        <xdr:cNvPr id="2" name="Grafik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487400" y="171450"/>
          <a:ext cx="1276190" cy="4380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292100</xdr:colOff>
      <xdr:row>3</xdr:row>
      <xdr:rowOff>63500</xdr:rowOff>
    </xdr:from>
    <xdr:to>
      <xdr:col>5</xdr:col>
      <xdr:colOff>1574640</xdr:colOff>
      <xdr:row>5</xdr:row>
      <xdr:rowOff>123770</xdr:rowOff>
    </xdr:to>
    <xdr:pic>
      <xdr:nvPicPr>
        <xdr:cNvPr id="3" name="Grafik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07950" y="606425"/>
          <a:ext cx="1279365" cy="42539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2009775</xdr:colOff>
      <xdr:row>3</xdr:row>
      <xdr:rowOff>57150</xdr:rowOff>
    </xdr:from>
    <xdr:to>
      <xdr:col>1</xdr:col>
      <xdr:colOff>3289140</xdr:colOff>
      <xdr:row>5</xdr:row>
      <xdr:rowOff>114245</xdr:rowOff>
    </xdr:to>
    <xdr:pic>
      <xdr:nvPicPr>
        <xdr:cNvPr id="2" name="Grafik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BE3D1C-F1BB-4B7E-9499-A250EE70812B}" name="Tabelle1" displayName="Tabelle1" ref="A7:D30" totalsRowShown="0" headerRowDxfId="7" headerRowBorderDxfId="6" tableBorderDxfId="5" totalsRowBorderDxfId="4">
  <tableColumns count="4">
    <tableColumn id="1" xr3:uid="{3F2098D9-131E-4C5D-9135-A10DD86B68E4}" name="Position_x000a_im LV" dataDxfId="3"/>
    <tableColumn id="2" xr3:uid="{F1855407-2D3E-40D7-B262-0B7A32400B8D}" name="Bezeichung" dataDxfId="2"/>
    <tableColumn id="3" xr3:uid="{7F8F84D2-CB5F-4FE1-AC8E-1850C755B165}" name="Hersteller, Typ, Modell" dataDxfId="1"/>
    <tableColumn id="4" xr3:uid="{98C30ED7-C95D-407D-BFC4-7EAB0C752BE3}" name="Einzelpreis pro Stück/Einheit netto" dataDxfId="0" dataCellStyle="Währung"/>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table" Target="../tables/table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14"/>
  <sheetViews>
    <sheetView zoomScaleNormal="100" workbookViewId="0">
      <selection activeCell="L28" sqref="L28"/>
    </sheetView>
  </sheetViews>
  <sheetFormatPr baseColWidth="10" defaultColWidth="11.42578125" defaultRowHeight="15" x14ac:dyDescent="0.25"/>
  <sheetData>
    <row r="14" spans="11:11" x14ac:dyDescent="0.25">
      <c r="K14" s="9"/>
    </row>
  </sheetData>
  <sheetProtection algorithmName="SHA-512" hashValue="IVAHPjj96rk3MtCy45Op2ppxYjlQxdBAehYr+8ZMSCPUpogftuDdJtH6RpbUH2t+2221eGjnKgpbnFpJy2M/Cw==" saltValue="mGDtyc0Em2kkLqP+aKlP/A==" spinCount="100000" sheet="1" selectLockedCells="1" selectUnlockedCells="1"/>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Word.Document.12" shapeId="16385" r:id="rId4">
          <objectPr defaultSize="0" r:id="rId5">
            <anchor moveWithCells="1">
              <from>
                <xdr:col>1</xdr:col>
                <xdr:colOff>0</xdr:colOff>
                <xdr:row>1</xdr:row>
                <xdr:rowOff>19050</xdr:rowOff>
              </from>
              <to>
                <xdr:col>10</xdr:col>
                <xdr:colOff>247650</xdr:colOff>
                <xdr:row>45</xdr:row>
                <xdr:rowOff>171450</xdr:rowOff>
              </to>
            </anchor>
          </objectPr>
        </oleObject>
      </mc:Choice>
      <mc:Fallback>
        <oleObject progId="Word.Document.12"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M275"/>
  <sheetViews>
    <sheetView tabSelected="1" zoomScale="90" zoomScaleNormal="90" workbookViewId="0">
      <pane ySplit="6" topLeftCell="A7" activePane="bottomLeft" state="frozen"/>
      <selection activeCell="B75" sqref="B75"/>
      <selection pane="bottomLeft" activeCell="E8" sqref="E8"/>
    </sheetView>
  </sheetViews>
  <sheetFormatPr baseColWidth="10" defaultColWidth="11.42578125" defaultRowHeight="15" x14ac:dyDescent="0.25"/>
  <cols>
    <col min="1" max="1" width="9.5703125" style="3" customWidth="1"/>
    <col min="2" max="2" width="93.140625" style="4" customWidth="1"/>
    <col min="3" max="3" width="15.5703125" style="160" customWidth="1"/>
    <col min="4" max="4" width="12.5703125" style="161" customWidth="1"/>
    <col min="5" max="5" width="10" style="162" customWidth="1"/>
    <col min="6" max="6" width="11.28515625" style="100" bestFit="1" customWidth="1"/>
    <col min="7" max="7" width="9.7109375" style="163" customWidth="1"/>
    <col min="8" max="8" width="11.42578125" style="163"/>
    <col min="9" max="9" width="12.28515625" style="163" customWidth="1"/>
    <col min="10" max="10" width="10.140625" style="200" customWidth="1"/>
    <col min="11" max="11" width="10.140625" style="161" customWidth="1"/>
    <col min="12" max="12" width="12.85546875" style="161" customWidth="1"/>
    <col min="13" max="13" width="94.5703125" customWidth="1"/>
  </cols>
  <sheetData>
    <row r="1" spans="1:13" x14ac:dyDescent="0.25">
      <c r="A1" s="292" t="s">
        <v>0</v>
      </c>
      <c r="B1" s="292"/>
      <c r="C1" s="292"/>
      <c r="D1" s="292"/>
      <c r="E1" s="292"/>
      <c r="F1" s="292"/>
      <c r="G1" s="292"/>
      <c r="H1" s="292"/>
      <c r="I1" s="292"/>
      <c r="J1" s="292"/>
      <c r="K1" s="292"/>
      <c r="L1" s="292"/>
      <c r="M1" s="292"/>
    </row>
    <row r="2" spans="1:13" x14ac:dyDescent="0.25">
      <c r="A2" s="27" t="s">
        <v>1</v>
      </c>
      <c r="B2" s="28" t="s">
        <v>2</v>
      </c>
      <c r="C2" s="28"/>
      <c r="D2" s="293" t="s">
        <v>3</v>
      </c>
      <c r="E2" s="293"/>
      <c r="F2" s="293"/>
      <c r="G2" s="293"/>
      <c r="H2" s="293"/>
      <c r="I2" s="293"/>
      <c r="J2" s="196"/>
      <c r="K2" s="174"/>
      <c r="L2" s="174"/>
      <c r="M2" s="174"/>
    </row>
    <row r="3" spans="1:13" ht="51.75" x14ac:dyDescent="0.25">
      <c r="A3" s="294"/>
      <c r="B3" s="295"/>
      <c r="C3" s="30" t="s">
        <v>4</v>
      </c>
      <c r="D3" s="296" t="s">
        <v>5</v>
      </c>
      <c r="E3" s="297"/>
      <c r="F3" s="31"/>
      <c r="G3" s="298" t="s">
        <v>6</v>
      </c>
      <c r="H3" s="299"/>
      <c r="I3" s="299"/>
      <c r="J3" s="197"/>
      <c r="K3" s="175"/>
      <c r="L3" s="175"/>
      <c r="M3" s="174"/>
    </row>
    <row r="4" spans="1:13" ht="27" customHeight="1" x14ac:dyDescent="0.25">
      <c r="A4" s="282" t="s">
        <v>1</v>
      </c>
      <c r="B4" s="284" t="s">
        <v>42</v>
      </c>
      <c r="C4" s="284" t="s">
        <v>7</v>
      </c>
      <c r="D4" s="287" t="s">
        <v>8</v>
      </c>
      <c r="E4" s="289" t="s">
        <v>9</v>
      </c>
      <c r="F4" s="311" t="s">
        <v>10</v>
      </c>
      <c r="G4" s="300" t="s">
        <v>11</v>
      </c>
      <c r="H4" s="300" t="s">
        <v>12</v>
      </c>
      <c r="I4" s="300" t="s">
        <v>13</v>
      </c>
      <c r="J4" s="302" t="s">
        <v>14</v>
      </c>
      <c r="K4" s="308" t="s">
        <v>15</v>
      </c>
      <c r="L4" s="308" t="s">
        <v>44</v>
      </c>
      <c r="M4" s="298" t="s">
        <v>43</v>
      </c>
    </row>
    <row r="5" spans="1:13" ht="15" customHeight="1" x14ac:dyDescent="0.25">
      <c r="A5" s="283"/>
      <c r="B5" s="285"/>
      <c r="C5" s="285"/>
      <c r="D5" s="288"/>
      <c r="E5" s="290"/>
      <c r="F5" s="312"/>
      <c r="G5" s="301"/>
      <c r="H5" s="301"/>
      <c r="I5" s="301"/>
      <c r="J5" s="303"/>
      <c r="K5" s="309"/>
      <c r="L5" s="309"/>
      <c r="M5" s="298"/>
    </row>
    <row r="6" spans="1:13" ht="22.5" x14ac:dyDescent="0.25">
      <c r="A6" s="283"/>
      <c r="B6" s="286"/>
      <c r="C6" s="286"/>
      <c r="D6" s="33" t="s">
        <v>16</v>
      </c>
      <c r="E6" s="291"/>
      <c r="F6" s="34" t="s">
        <v>17</v>
      </c>
      <c r="G6" s="35">
        <v>1</v>
      </c>
      <c r="H6" s="36">
        <v>0.5</v>
      </c>
      <c r="I6" s="36">
        <v>0</v>
      </c>
      <c r="J6" s="304"/>
      <c r="K6" s="310"/>
      <c r="L6" s="310"/>
      <c r="M6" s="298"/>
    </row>
    <row r="7" spans="1:13" x14ac:dyDescent="0.25">
      <c r="A7" s="191" t="s">
        <v>18</v>
      </c>
      <c r="B7" s="227" t="s">
        <v>247</v>
      </c>
      <c r="C7" s="191"/>
      <c r="D7" s="191"/>
      <c r="E7" s="191"/>
      <c r="F7" s="191"/>
      <c r="G7" s="191"/>
      <c r="H7" s="191"/>
      <c r="I7" s="192"/>
      <c r="J7" s="199"/>
      <c r="K7" s="180"/>
      <c r="L7" s="192"/>
      <c r="M7" s="179"/>
    </row>
    <row r="8" spans="1:13" ht="45" x14ac:dyDescent="0.25">
      <c r="A8" s="37" t="s">
        <v>19</v>
      </c>
      <c r="B8" s="38" t="s">
        <v>927</v>
      </c>
      <c r="C8" s="39"/>
      <c r="D8" s="40" t="s">
        <v>20</v>
      </c>
      <c r="E8" s="11"/>
      <c r="F8" s="41"/>
      <c r="G8" s="41"/>
      <c r="H8" s="41"/>
      <c r="I8" s="41"/>
      <c r="J8" s="48" t="str">
        <f t="shared" ref="J8" si="0">IF(AND(F8&gt;0,F8&lt;6),$G$6*F8,"")</f>
        <v/>
      </c>
      <c r="K8" s="17" t="str">
        <f>IF(E8="JA","OK",IF(E8="NEIN","Ausschluss",""))</f>
        <v/>
      </c>
      <c r="L8" s="17"/>
      <c r="M8" s="22"/>
    </row>
    <row r="9" spans="1:13" x14ac:dyDescent="0.25">
      <c r="A9" s="37" t="s">
        <v>246</v>
      </c>
      <c r="B9" s="38" t="s">
        <v>241</v>
      </c>
      <c r="C9" s="39"/>
      <c r="D9" s="40"/>
      <c r="E9" s="17"/>
      <c r="F9" s="41"/>
      <c r="G9" s="41"/>
      <c r="H9" s="41"/>
      <c r="I9" s="41"/>
      <c r="J9" s="48" t="str">
        <f t="shared" ref="J9:J15" si="1">IF(AND(F9&gt;0,F9&lt;6),$G$6*F9,"")</f>
        <v/>
      </c>
      <c r="K9" s="17" t="str">
        <f t="shared" ref="K9:K15" si="2">IF(E9="JA","OK",IF(E9="NEIN","Ausschluss",""))</f>
        <v/>
      </c>
      <c r="L9" s="17" t="s">
        <v>20</v>
      </c>
      <c r="M9" s="22"/>
    </row>
    <row r="10" spans="1:13" x14ac:dyDescent="0.25">
      <c r="A10" s="37" t="s">
        <v>248</v>
      </c>
      <c r="B10" s="38" t="s">
        <v>240</v>
      </c>
      <c r="C10" s="39"/>
      <c r="D10" s="40"/>
      <c r="E10" s="17"/>
      <c r="F10" s="41"/>
      <c r="G10" s="41"/>
      <c r="H10" s="41"/>
      <c r="I10" s="41"/>
      <c r="J10" s="48" t="str">
        <f t="shared" si="1"/>
        <v/>
      </c>
      <c r="K10" s="17" t="str">
        <f t="shared" si="2"/>
        <v/>
      </c>
      <c r="L10" s="17" t="s">
        <v>20</v>
      </c>
      <c r="M10" s="22"/>
    </row>
    <row r="11" spans="1:13" x14ac:dyDescent="0.25">
      <c r="A11" s="37" t="s">
        <v>249</v>
      </c>
      <c r="B11" s="38" t="s">
        <v>242</v>
      </c>
      <c r="C11" s="39"/>
      <c r="D11" s="40"/>
      <c r="E11" s="17"/>
      <c r="F11" s="41"/>
      <c r="G11" s="41"/>
      <c r="H11" s="41"/>
      <c r="I11" s="41"/>
      <c r="J11" s="48" t="str">
        <f t="shared" si="1"/>
        <v/>
      </c>
      <c r="K11" s="17" t="str">
        <f t="shared" si="2"/>
        <v/>
      </c>
      <c r="L11" s="17" t="s">
        <v>20</v>
      </c>
      <c r="M11" s="22"/>
    </row>
    <row r="12" spans="1:13" x14ac:dyDescent="0.25">
      <c r="A12" s="37" t="s">
        <v>250</v>
      </c>
      <c r="B12" s="38" t="s">
        <v>243</v>
      </c>
      <c r="C12" s="39"/>
      <c r="D12" s="40" t="s">
        <v>20</v>
      </c>
      <c r="E12" s="11"/>
      <c r="F12" s="41"/>
      <c r="G12" s="41"/>
      <c r="H12" s="41"/>
      <c r="I12" s="41"/>
      <c r="J12" s="48" t="str">
        <f t="shared" si="1"/>
        <v/>
      </c>
      <c r="K12" s="17" t="str">
        <f t="shared" si="2"/>
        <v/>
      </c>
      <c r="L12" s="17"/>
      <c r="M12" s="22"/>
    </row>
    <row r="13" spans="1:13" x14ac:dyDescent="0.25">
      <c r="A13" s="37" t="s">
        <v>431</v>
      </c>
      <c r="B13" s="38" t="s">
        <v>244</v>
      </c>
      <c r="C13" s="39"/>
      <c r="D13" s="40"/>
      <c r="E13" s="226"/>
      <c r="F13" s="41"/>
      <c r="G13" s="41"/>
      <c r="H13" s="41"/>
      <c r="I13" s="41"/>
      <c r="J13" s="48" t="str">
        <f t="shared" si="1"/>
        <v/>
      </c>
      <c r="K13" s="17" t="str">
        <f t="shared" si="2"/>
        <v/>
      </c>
      <c r="L13" s="17" t="s">
        <v>20</v>
      </c>
      <c r="M13" s="22"/>
    </row>
    <row r="14" spans="1:13" x14ac:dyDescent="0.25">
      <c r="A14" s="37" t="s">
        <v>432</v>
      </c>
      <c r="B14" s="38" t="s">
        <v>245</v>
      </c>
      <c r="C14" s="39"/>
      <c r="D14" s="40" t="s">
        <v>20</v>
      </c>
      <c r="E14" s="11"/>
      <c r="F14" s="41"/>
      <c r="G14" s="41"/>
      <c r="H14" s="41"/>
      <c r="I14" s="41"/>
      <c r="J14" s="48" t="str">
        <f t="shared" si="1"/>
        <v/>
      </c>
      <c r="K14" s="17" t="str">
        <f t="shared" si="2"/>
        <v/>
      </c>
      <c r="L14" s="17" t="s">
        <v>20</v>
      </c>
      <c r="M14" s="22"/>
    </row>
    <row r="15" spans="1:13" x14ac:dyDescent="0.25">
      <c r="A15" s="37" t="s">
        <v>433</v>
      </c>
      <c r="B15" s="38" t="s">
        <v>251</v>
      </c>
      <c r="C15" s="39"/>
      <c r="D15" s="40" t="s">
        <v>20</v>
      </c>
      <c r="E15" s="11"/>
      <c r="F15" s="41"/>
      <c r="G15" s="41"/>
      <c r="H15" s="41"/>
      <c r="I15" s="41"/>
      <c r="J15" s="48" t="str">
        <f t="shared" si="1"/>
        <v/>
      </c>
      <c r="K15" s="17" t="str">
        <f t="shared" si="2"/>
        <v/>
      </c>
      <c r="L15" s="17"/>
      <c r="M15" s="22"/>
    </row>
    <row r="16" spans="1:13" x14ac:dyDescent="0.25">
      <c r="A16" s="168" t="s">
        <v>21</v>
      </c>
      <c r="B16" s="305" t="s">
        <v>638</v>
      </c>
      <c r="C16" s="306"/>
      <c r="D16" s="306"/>
      <c r="E16" s="306"/>
      <c r="F16" s="306"/>
      <c r="G16" s="306"/>
      <c r="H16" s="306"/>
      <c r="I16" s="306"/>
      <c r="J16" s="306"/>
      <c r="K16" s="306"/>
      <c r="L16" s="306"/>
      <c r="M16" s="307"/>
    </row>
    <row r="17" spans="1:13" x14ac:dyDescent="0.25">
      <c r="A17" s="166" t="s">
        <v>22</v>
      </c>
      <c r="B17" s="169" t="s">
        <v>253</v>
      </c>
      <c r="C17" s="170"/>
      <c r="D17" s="171"/>
      <c r="E17" s="171"/>
      <c r="F17" s="172"/>
      <c r="G17" s="172"/>
      <c r="H17" s="172"/>
      <c r="I17" s="172"/>
      <c r="J17" s="198" t="str">
        <f t="shared" ref="J17" si="3">IF(AND(F17&gt;0,F17&lt;6),$G$6*F17,"")</f>
        <v/>
      </c>
      <c r="K17" s="173" t="str">
        <f>IF(E17="JA","OK",IF(E17="NEIN","Ausschluss",""))</f>
        <v/>
      </c>
      <c r="L17" s="173"/>
      <c r="M17" s="228"/>
    </row>
    <row r="18" spans="1:13" x14ac:dyDescent="0.25">
      <c r="A18" s="42" t="s">
        <v>23</v>
      </c>
      <c r="B18" s="43" t="s">
        <v>476</v>
      </c>
      <c r="C18" s="39"/>
      <c r="D18" s="40" t="s">
        <v>20</v>
      </c>
      <c r="E18" s="11"/>
      <c r="F18" s="41"/>
      <c r="G18" s="41"/>
      <c r="H18" s="41"/>
      <c r="I18" s="41"/>
      <c r="J18" s="48" t="str">
        <f t="shared" ref="J18:J19" si="4">IF(AND(F18&gt;0,F18&lt;6),$G$6*F18,"")</f>
        <v/>
      </c>
      <c r="K18" s="17" t="str">
        <f t="shared" ref="K18:K21" si="5">IF(E18="JA","OK",IF(E18="NEIN","Ausschluss",""))</f>
        <v/>
      </c>
      <c r="L18" s="17"/>
      <c r="M18" s="22"/>
    </row>
    <row r="19" spans="1:13" x14ac:dyDescent="0.25">
      <c r="A19" s="42" t="s">
        <v>24</v>
      </c>
      <c r="B19" s="43" t="s">
        <v>477</v>
      </c>
      <c r="C19" s="39"/>
      <c r="D19" s="40" t="s">
        <v>20</v>
      </c>
      <c r="E19" s="11"/>
      <c r="F19" s="41"/>
      <c r="G19" s="41"/>
      <c r="H19" s="41"/>
      <c r="I19" s="41"/>
      <c r="J19" s="48" t="str">
        <f t="shared" si="4"/>
        <v/>
      </c>
      <c r="K19" s="17" t="str">
        <f t="shared" si="5"/>
        <v/>
      </c>
      <c r="L19" s="17"/>
      <c r="M19" s="22"/>
    </row>
    <row r="20" spans="1:13" x14ac:dyDescent="0.25">
      <c r="A20" s="42" t="s">
        <v>125</v>
      </c>
      <c r="B20" s="43" t="s">
        <v>478</v>
      </c>
      <c r="C20" s="39"/>
      <c r="D20" s="40" t="s">
        <v>20</v>
      </c>
      <c r="E20" s="11"/>
      <c r="F20" s="41"/>
      <c r="G20" s="41"/>
      <c r="H20" s="41"/>
      <c r="I20" s="41"/>
      <c r="J20" s="48" t="str">
        <f t="shared" ref="J20" si="6">IF(AND(F20&gt;0,F20&lt;6),$G$6*F20,"")</f>
        <v/>
      </c>
      <c r="K20" s="17" t="str">
        <f t="shared" si="5"/>
        <v/>
      </c>
      <c r="L20" s="17"/>
      <c r="M20" s="22"/>
    </row>
    <row r="21" spans="1:13" ht="30" x14ac:dyDescent="0.25">
      <c r="A21" s="42" t="s">
        <v>25</v>
      </c>
      <c r="B21" s="44" t="s">
        <v>254</v>
      </c>
      <c r="C21" s="39"/>
      <c r="D21" s="40" t="s">
        <v>20</v>
      </c>
      <c r="E21" s="11"/>
      <c r="F21" s="41"/>
      <c r="G21" s="41"/>
      <c r="H21" s="41"/>
      <c r="I21" s="41"/>
      <c r="J21" s="48" t="str">
        <f t="shared" ref="J21" si="7">IF(AND(F21&gt;0,F21&lt;6),$G$6*F21,"")</f>
        <v/>
      </c>
      <c r="K21" s="17" t="str">
        <f t="shared" si="5"/>
        <v/>
      </c>
      <c r="L21" s="17"/>
      <c r="M21" s="22"/>
    </row>
    <row r="22" spans="1:13" ht="30" x14ac:dyDescent="0.25">
      <c r="A22" s="42" t="s">
        <v>26</v>
      </c>
      <c r="B22" s="44" t="s">
        <v>716</v>
      </c>
      <c r="C22" s="39" t="s">
        <v>20</v>
      </c>
      <c r="D22" s="40"/>
      <c r="E22" s="226"/>
      <c r="F22" s="41">
        <v>2</v>
      </c>
      <c r="G22" s="6"/>
      <c r="H22" s="15"/>
      <c r="I22" s="6"/>
      <c r="J22" s="48">
        <f>IF(AND(F22&gt;0,F22&lt;16),$G$6*F22,"")</f>
        <v>2</v>
      </c>
      <c r="K22" s="17" t="str">
        <f t="shared" ref="K22:K26" si="8">IF(ISERROR(F22*(IF(AND(LOWER(G22)="x",ISBLANK(H22),ISBLANK(I22)),$G$6,IF(AND(LOWER(H22)="x",ISBLANK(G22),ISBLANK(I22)),$H$6,IF(AND(LOWER(I22)="x",ISBLANK(H22),ISBLANK(G22)),$I$6,"x"))))),"",F22*(IF(AND(LOWER(G22)="x",ISBLANK(H22),ISBLANK(I22)),$G$6,IF(AND(LOWER(H22)="x",ISBLANK(G22),ISBLANK(I22)),$H$6,IF(AND(LOWER(I22)="x",ISBLANK(H22),ISBLANK(G22)),$I$6,"x")))))</f>
        <v/>
      </c>
      <c r="L22" s="17"/>
      <c r="M22" s="22"/>
    </row>
    <row r="23" spans="1:13" ht="30" x14ac:dyDescent="0.25">
      <c r="A23" s="42" t="s">
        <v>40</v>
      </c>
      <c r="B23" s="43" t="s">
        <v>798</v>
      </c>
      <c r="C23" s="39" t="s">
        <v>20</v>
      </c>
      <c r="D23" s="40"/>
      <c r="E23" s="11"/>
      <c r="F23" s="41">
        <v>2</v>
      </c>
      <c r="G23" s="6"/>
      <c r="H23" s="15"/>
      <c r="I23" s="6"/>
      <c r="J23" s="48">
        <f t="shared" ref="J23" si="9">IF(AND(F23&gt;0,F23&lt;6),$G$6*F23,"")</f>
        <v>2</v>
      </c>
      <c r="K23" s="17" t="str">
        <f t="shared" si="8"/>
        <v/>
      </c>
      <c r="L23" s="17"/>
      <c r="M23" s="22"/>
    </row>
    <row r="24" spans="1:13" x14ac:dyDescent="0.25">
      <c r="A24" s="42" t="s">
        <v>41</v>
      </c>
      <c r="B24" s="44" t="s">
        <v>799</v>
      </c>
      <c r="C24" s="39" t="s">
        <v>20</v>
      </c>
      <c r="D24" s="40"/>
      <c r="E24" s="11"/>
      <c r="F24" s="41">
        <v>2</v>
      </c>
      <c r="G24" s="6"/>
      <c r="H24" s="15"/>
      <c r="I24" s="6"/>
      <c r="J24" s="48">
        <f t="shared" ref="J24:J26" si="10">IF(AND(F24&gt;0,F24&lt;6),$G$6*F24,"")</f>
        <v>2</v>
      </c>
      <c r="K24" s="17" t="str">
        <f t="shared" si="8"/>
        <v/>
      </c>
      <c r="L24" s="17"/>
      <c r="M24" s="22"/>
    </row>
    <row r="25" spans="1:13" ht="30" x14ac:dyDescent="0.25">
      <c r="A25" s="42" t="s">
        <v>479</v>
      </c>
      <c r="B25" s="43" t="s">
        <v>800</v>
      </c>
      <c r="C25" s="39" t="s">
        <v>20</v>
      </c>
      <c r="D25" s="40"/>
      <c r="E25" s="11"/>
      <c r="F25" s="41">
        <v>2</v>
      </c>
      <c r="G25" s="6"/>
      <c r="H25" s="15"/>
      <c r="I25" s="6"/>
      <c r="J25" s="48">
        <f t="shared" si="10"/>
        <v>2</v>
      </c>
      <c r="K25" s="17" t="str">
        <f t="shared" si="8"/>
        <v/>
      </c>
      <c r="L25" s="17"/>
      <c r="M25" s="22"/>
    </row>
    <row r="26" spans="1:13" ht="45" x14ac:dyDescent="0.25">
      <c r="A26" s="42" t="s">
        <v>46</v>
      </c>
      <c r="B26" s="43" t="s">
        <v>801</v>
      </c>
      <c r="C26" s="39" t="s">
        <v>20</v>
      </c>
      <c r="D26" s="40"/>
      <c r="E26" s="11"/>
      <c r="F26" s="41">
        <v>2</v>
      </c>
      <c r="G26" s="6"/>
      <c r="H26" s="15"/>
      <c r="I26" s="6"/>
      <c r="J26" s="48">
        <f t="shared" si="10"/>
        <v>2</v>
      </c>
      <c r="K26" s="17" t="str">
        <f t="shared" si="8"/>
        <v/>
      </c>
      <c r="L26" s="17"/>
      <c r="M26" s="22"/>
    </row>
    <row r="27" spans="1:13" ht="30" x14ac:dyDescent="0.25">
      <c r="A27" s="42" t="s">
        <v>100</v>
      </c>
      <c r="B27" s="44" t="s">
        <v>255</v>
      </c>
      <c r="C27" s="39" t="s">
        <v>20</v>
      </c>
      <c r="D27" s="40"/>
      <c r="E27" s="226"/>
      <c r="F27" s="41">
        <v>2</v>
      </c>
      <c r="G27" s="6"/>
      <c r="H27" s="15"/>
      <c r="I27" s="6"/>
      <c r="J27" s="48">
        <f>IF(AND(F27&gt;0,F27&lt;16),$G$6*F27,"")</f>
        <v>2</v>
      </c>
      <c r="K27" s="17" t="str">
        <f t="shared" ref="K27:K28" si="11">IF(ISERROR(F27*(IF(AND(LOWER(G27)="x",ISBLANK(H27),ISBLANK(I27)),$G$6,IF(AND(LOWER(H27)="x",ISBLANK(G27),ISBLANK(I27)),$H$6,IF(AND(LOWER(I27)="x",ISBLANK(H27),ISBLANK(G27)),$I$6,"x"))))),"",F27*(IF(AND(LOWER(G27)="x",ISBLANK(H27),ISBLANK(I27)),$G$6,IF(AND(LOWER(H27)="x",ISBLANK(G27),ISBLANK(I27)),$H$6,IF(AND(LOWER(I27)="x",ISBLANK(H27),ISBLANK(G27)),$I$6,"x")))))</f>
        <v/>
      </c>
      <c r="L27" s="17"/>
      <c r="M27" s="22"/>
    </row>
    <row r="28" spans="1:13" ht="30" x14ac:dyDescent="0.25">
      <c r="A28" s="42" t="s">
        <v>864</v>
      </c>
      <c r="B28" s="44" t="s">
        <v>802</v>
      </c>
      <c r="C28" s="39" t="s">
        <v>20</v>
      </c>
      <c r="D28" s="40"/>
      <c r="E28" s="226"/>
      <c r="F28" s="41">
        <v>2</v>
      </c>
      <c r="G28" s="6"/>
      <c r="H28" s="15"/>
      <c r="I28" s="6"/>
      <c r="J28" s="48">
        <f t="shared" ref="J28:J85" si="12">IF(AND(F28&gt;0,F28&lt;16),$G$6*F28,"")</f>
        <v>2</v>
      </c>
      <c r="K28" s="17" t="str">
        <f t="shared" si="11"/>
        <v/>
      </c>
      <c r="L28" s="17"/>
      <c r="M28" s="22"/>
    </row>
    <row r="29" spans="1:13" s="14" customFormat="1" x14ac:dyDescent="0.25">
      <c r="A29" s="166" t="s">
        <v>865</v>
      </c>
      <c r="B29" s="167" t="s">
        <v>256</v>
      </c>
      <c r="C29" s="170"/>
      <c r="D29" s="171"/>
      <c r="E29" s="171"/>
      <c r="F29" s="172"/>
      <c r="G29" s="172"/>
      <c r="H29" s="172"/>
      <c r="I29" s="172"/>
      <c r="J29" s="198"/>
      <c r="K29" s="173" t="str">
        <f t="shared" ref="K29" si="13">IF(E29="JA","OK",IF(E29="NEIN","Ausschluss",""))</f>
        <v/>
      </c>
      <c r="L29" s="173"/>
      <c r="M29" s="228"/>
    </row>
    <row r="30" spans="1:13" s="14" customFormat="1" x14ac:dyDescent="0.25">
      <c r="A30" s="42" t="s">
        <v>101</v>
      </c>
      <c r="B30" s="44" t="s">
        <v>718</v>
      </c>
      <c r="C30" s="39"/>
      <c r="D30" s="40" t="s">
        <v>20</v>
      </c>
      <c r="E30" s="11"/>
      <c r="F30" s="41"/>
      <c r="G30" s="41"/>
      <c r="H30" s="41"/>
      <c r="I30" s="41"/>
      <c r="J30" s="48" t="str">
        <f t="shared" ref="J30:J32" si="14">IF(AND(F30&gt;0,F30&lt;16),$G$6*F30,"")</f>
        <v/>
      </c>
      <c r="K30" s="17" t="str">
        <f t="shared" ref="K30:K32" si="15">IF(E30="JA","OK",IF(E30="NEIN","Ausschluss",""))</f>
        <v/>
      </c>
      <c r="L30" s="17"/>
      <c r="M30" s="150"/>
    </row>
    <row r="31" spans="1:13" s="14" customFormat="1" ht="45" x14ac:dyDescent="0.25">
      <c r="A31" s="42" t="s">
        <v>102</v>
      </c>
      <c r="B31" s="44" t="s">
        <v>257</v>
      </c>
      <c r="C31" s="39"/>
      <c r="D31" s="40" t="s">
        <v>20</v>
      </c>
      <c r="E31" s="11"/>
      <c r="F31" s="41"/>
      <c r="G31" s="41"/>
      <c r="H31" s="41"/>
      <c r="I31" s="41"/>
      <c r="J31" s="48" t="str">
        <f t="shared" si="14"/>
        <v/>
      </c>
      <c r="K31" s="17" t="str">
        <f t="shared" si="15"/>
        <v/>
      </c>
      <c r="L31" s="17"/>
      <c r="M31" s="150"/>
    </row>
    <row r="32" spans="1:13" s="14" customFormat="1" ht="30.6" customHeight="1" x14ac:dyDescent="0.25">
      <c r="A32" s="42" t="s">
        <v>252</v>
      </c>
      <c r="B32" s="44" t="s">
        <v>258</v>
      </c>
      <c r="C32" s="39"/>
      <c r="D32" s="40" t="s">
        <v>20</v>
      </c>
      <c r="E32" s="11"/>
      <c r="F32" s="41"/>
      <c r="G32" s="41"/>
      <c r="H32" s="41"/>
      <c r="I32" s="41"/>
      <c r="J32" s="48" t="str">
        <f t="shared" si="14"/>
        <v/>
      </c>
      <c r="K32" s="17" t="str">
        <f t="shared" si="15"/>
        <v/>
      </c>
      <c r="L32" s="17"/>
      <c r="M32" s="150"/>
    </row>
    <row r="33" spans="1:13" s="14" customFormat="1" ht="30" x14ac:dyDescent="0.25">
      <c r="A33" s="42" t="s">
        <v>103</v>
      </c>
      <c r="B33" s="44" t="s">
        <v>259</v>
      </c>
      <c r="C33" s="39" t="s">
        <v>20</v>
      </c>
      <c r="D33" s="40"/>
      <c r="E33" s="226"/>
      <c r="F33" s="41">
        <v>2</v>
      </c>
      <c r="G33" s="6"/>
      <c r="H33" s="15"/>
      <c r="I33" s="6"/>
      <c r="J33" s="48">
        <f t="shared" si="12"/>
        <v>2</v>
      </c>
      <c r="K33" s="17" t="str">
        <f t="shared" ref="K33:K36" si="16">IF(ISERROR(F33*(IF(AND(LOWER(G33)="x",ISBLANK(H33),ISBLANK(I33)),$G$6,IF(AND(LOWER(H33)="x",ISBLANK(G33),ISBLANK(I33)),$H$6,IF(AND(LOWER(I33)="x",ISBLANK(H33),ISBLANK(G33)),$I$6,"x"))))),"",F33*(IF(AND(LOWER(G33)="x",ISBLANK(H33),ISBLANK(I33)),$G$6,IF(AND(LOWER(H33)="x",ISBLANK(G33),ISBLANK(I33)),$H$6,IF(AND(LOWER(I33)="x",ISBLANK(H33),ISBLANK(G33)),$I$6,"x")))))</f>
        <v/>
      </c>
      <c r="L33" s="17"/>
      <c r="M33" s="150"/>
    </row>
    <row r="34" spans="1:13" s="14" customFormat="1" ht="30" x14ac:dyDescent="0.25">
      <c r="A34" s="42" t="s">
        <v>104</v>
      </c>
      <c r="B34" s="44" t="s">
        <v>260</v>
      </c>
      <c r="C34" s="39" t="s">
        <v>20</v>
      </c>
      <c r="D34" s="40"/>
      <c r="E34" s="226"/>
      <c r="F34" s="41">
        <v>2</v>
      </c>
      <c r="G34" s="6"/>
      <c r="H34" s="15"/>
      <c r="I34" s="6"/>
      <c r="J34" s="48">
        <f t="shared" si="12"/>
        <v>2</v>
      </c>
      <c r="K34" s="17" t="str">
        <f t="shared" si="16"/>
        <v/>
      </c>
      <c r="L34" s="17"/>
      <c r="M34" s="150"/>
    </row>
    <row r="35" spans="1:13" s="14" customFormat="1" x14ac:dyDescent="0.25">
      <c r="A35" s="42" t="s">
        <v>105</v>
      </c>
      <c r="B35" s="44" t="s">
        <v>261</v>
      </c>
      <c r="C35" s="39" t="s">
        <v>20</v>
      </c>
      <c r="D35" s="40"/>
      <c r="E35" s="226"/>
      <c r="F35" s="41">
        <v>2</v>
      </c>
      <c r="G35" s="6"/>
      <c r="H35" s="15"/>
      <c r="I35" s="6"/>
      <c r="J35" s="48">
        <f t="shared" si="12"/>
        <v>2</v>
      </c>
      <c r="K35" s="17" t="str">
        <f t="shared" si="16"/>
        <v/>
      </c>
      <c r="L35" s="17"/>
      <c r="M35" s="150"/>
    </row>
    <row r="36" spans="1:13" s="14" customFormat="1" x14ac:dyDescent="0.25">
      <c r="A36" s="168" t="s">
        <v>106</v>
      </c>
      <c r="B36" s="167" t="s">
        <v>262</v>
      </c>
      <c r="C36" s="170"/>
      <c r="D36" s="171"/>
      <c r="E36" s="171"/>
      <c r="F36" s="172"/>
      <c r="G36" s="172"/>
      <c r="H36" s="172"/>
      <c r="I36" s="172"/>
      <c r="J36" s="198"/>
      <c r="K36" s="173" t="str">
        <f t="shared" si="16"/>
        <v/>
      </c>
      <c r="L36" s="173"/>
      <c r="M36" s="279"/>
    </row>
    <row r="37" spans="1:13" s="14" customFormat="1" ht="30" x14ac:dyDescent="0.25">
      <c r="A37" s="42" t="s">
        <v>121</v>
      </c>
      <c r="B37" s="44" t="s">
        <v>263</v>
      </c>
      <c r="C37" s="39"/>
      <c r="D37" s="40" t="s">
        <v>20</v>
      </c>
      <c r="E37" s="11"/>
      <c r="F37" s="41"/>
      <c r="G37" s="41"/>
      <c r="H37" s="41"/>
      <c r="I37" s="41"/>
      <c r="J37" s="48" t="str">
        <f t="shared" si="12"/>
        <v/>
      </c>
      <c r="K37" s="17" t="str">
        <f t="shared" ref="K37:K46" si="17">IF(E37="JA","OK",IF(E37="NEIN","Ausschluss",""))</f>
        <v/>
      </c>
      <c r="L37" s="17"/>
      <c r="M37" s="150"/>
    </row>
    <row r="38" spans="1:13" s="14" customFormat="1" ht="30" x14ac:dyDescent="0.25">
      <c r="A38" s="42" t="s">
        <v>126</v>
      </c>
      <c r="B38" s="44" t="s">
        <v>264</v>
      </c>
      <c r="C38" s="39"/>
      <c r="D38" s="40" t="s">
        <v>20</v>
      </c>
      <c r="E38" s="11"/>
      <c r="F38" s="41"/>
      <c r="G38" s="41"/>
      <c r="H38" s="41"/>
      <c r="I38" s="41"/>
      <c r="J38" s="48" t="str">
        <f t="shared" si="12"/>
        <v/>
      </c>
      <c r="K38" s="17" t="str">
        <f t="shared" si="17"/>
        <v/>
      </c>
      <c r="L38" s="17"/>
      <c r="M38" s="150"/>
    </row>
    <row r="39" spans="1:13" s="14" customFormat="1" ht="30" x14ac:dyDescent="0.25">
      <c r="A39" s="42" t="s">
        <v>180</v>
      </c>
      <c r="B39" s="44" t="s">
        <v>265</v>
      </c>
      <c r="C39" s="39"/>
      <c r="D39" s="40" t="s">
        <v>20</v>
      </c>
      <c r="E39" s="11"/>
      <c r="F39" s="41"/>
      <c r="G39" s="41"/>
      <c r="H39" s="41"/>
      <c r="I39" s="41"/>
      <c r="J39" s="48" t="str">
        <f t="shared" si="12"/>
        <v/>
      </c>
      <c r="K39" s="17" t="str">
        <f t="shared" si="17"/>
        <v/>
      </c>
      <c r="L39" s="17"/>
      <c r="M39" s="150"/>
    </row>
    <row r="40" spans="1:13" s="14" customFormat="1" ht="30" x14ac:dyDescent="0.25">
      <c r="A40" s="42" t="s">
        <v>181</v>
      </c>
      <c r="B40" s="44" t="s">
        <v>266</v>
      </c>
      <c r="C40" s="39"/>
      <c r="D40" s="40" t="s">
        <v>20</v>
      </c>
      <c r="E40" s="11"/>
      <c r="F40" s="41"/>
      <c r="G40" s="41"/>
      <c r="H40" s="41"/>
      <c r="I40" s="41"/>
      <c r="J40" s="48" t="str">
        <f t="shared" si="12"/>
        <v/>
      </c>
      <c r="K40" s="17" t="str">
        <f t="shared" si="17"/>
        <v/>
      </c>
      <c r="L40" s="17"/>
      <c r="M40" s="150"/>
    </row>
    <row r="41" spans="1:13" s="14" customFormat="1" ht="30" x14ac:dyDescent="0.25">
      <c r="A41" s="42" t="s">
        <v>182</v>
      </c>
      <c r="B41" s="44" t="s">
        <v>267</v>
      </c>
      <c r="C41" s="39"/>
      <c r="D41" s="40" t="s">
        <v>20</v>
      </c>
      <c r="E41" s="11"/>
      <c r="F41" s="41"/>
      <c r="G41" s="41"/>
      <c r="H41" s="41"/>
      <c r="I41" s="41"/>
      <c r="J41" s="48" t="str">
        <f t="shared" si="12"/>
        <v/>
      </c>
      <c r="K41" s="17" t="str">
        <f t="shared" si="17"/>
        <v/>
      </c>
      <c r="L41" s="17"/>
      <c r="M41" s="150"/>
    </row>
    <row r="42" spans="1:13" s="14" customFormat="1" x14ac:dyDescent="0.25">
      <c r="A42" s="42" t="s">
        <v>183</v>
      </c>
      <c r="B42" s="44" t="s">
        <v>268</v>
      </c>
      <c r="C42" s="39"/>
      <c r="D42" s="40" t="s">
        <v>20</v>
      </c>
      <c r="E42" s="11"/>
      <c r="F42" s="41"/>
      <c r="G42" s="41"/>
      <c r="H42" s="41"/>
      <c r="I42" s="41"/>
      <c r="J42" s="48" t="str">
        <f t="shared" si="12"/>
        <v/>
      </c>
      <c r="K42" s="17" t="str">
        <f t="shared" si="17"/>
        <v/>
      </c>
      <c r="L42" s="17"/>
      <c r="M42" s="150"/>
    </row>
    <row r="43" spans="1:13" s="14" customFormat="1" x14ac:dyDescent="0.25">
      <c r="A43" s="42" t="s">
        <v>184</v>
      </c>
      <c r="B43" s="44" t="s">
        <v>269</v>
      </c>
      <c r="C43" s="39" t="s">
        <v>20</v>
      </c>
      <c r="D43" s="40"/>
      <c r="E43" s="11"/>
      <c r="F43" s="41">
        <v>2</v>
      </c>
      <c r="G43" s="6"/>
      <c r="H43" s="15"/>
      <c r="I43" s="6"/>
      <c r="J43" s="48">
        <f t="shared" ref="J43" si="18">IF(AND(F43&gt;0,F43&lt;16),$G$6*F43,"")</f>
        <v>2</v>
      </c>
      <c r="K43" s="17" t="str">
        <f t="shared" ref="K43" si="19">IF(ISERROR(F43*(IF(AND(LOWER(G43)="x",ISBLANK(H43),ISBLANK(I43)),$G$6,IF(AND(LOWER(H43)="x",ISBLANK(G43),ISBLANK(I43)),$H$6,IF(AND(LOWER(I43)="x",ISBLANK(H43),ISBLANK(G43)),$I$6,"x"))))),"",F43*(IF(AND(LOWER(G43)="x",ISBLANK(H43),ISBLANK(I43)),$G$6,IF(AND(LOWER(H43)="x",ISBLANK(G43),ISBLANK(I43)),$H$6,IF(AND(LOWER(I43)="x",ISBLANK(H43),ISBLANK(G43)),$I$6,"x")))))</f>
        <v/>
      </c>
      <c r="L43" s="17"/>
      <c r="M43" s="150"/>
    </row>
    <row r="44" spans="1:13" s="14" customFormat="1" x14ac:dyDescent="0.25">
      <c r="A44" s="42" t="s">
        <v>185</v>
      </c>
      <c r="B44" s="44" t="s">
        <v>270</v>
      </c>
      <c r="C44" s="39"/>
      <c r="D44" s="40" t="s">
        <v>20</v>
      </c>
      <c r="E44" s="11"/>
      <c r="F44" s="41"/>
      <c r="G44" s="41"/>
      <c r="H44" s="41"/>
      <c r="I44" s="41"/>
      <c r="J44" s="48" t="str">
        <f t="shared" si="12"/>
        <v/>
      </c>
      <c r="K44" s="17" t="str">
        <f t="shared" si="17"/>
        <v/>
      </c>
      <c r="L44" s="17"/>
      <c r="M44" s="150"/>
    </row>
    <row r="45" spans="1:13" s="14" customFormat="1" x14ac:dyDescent="0.25">
      <c r="A45" s="42" t="s">
        <v>189</v>
      </c>
      <c r="B45" s="44" t="s">
        <v>271</v>
      </c>
      <c r="C45" s="39"/>
      <c r="D45" s="40" t="s">
        <v>20</v>
      </c>
      <c r="E45" s="11"/>
      <c r="F45" s="41"/>
      <c r="G45" s="41"/>
      <c r="H45" s="41"/>
      <c r="I45" s="41"/>
      <c r="J45" s="48" t="str">
        <f t="shared" si="12"/>
        <v/>
      </c>
      <c r="K45" s="17" t="str">
        <f t="shared" si="17"/>
        <v/>
      </c>
      <c r="L45" s="17"/>
      <c r="M45" s="150"/>
    </row>
    <row r="46" spans="1:13" s="14" customFormat="1" x14ac:dyDescent="0.25">
      <c r="A46" s="42" t="s">
        <v>190</v>
      </c>
      <c r="B46" s="44" t="s">
        <v>272</v>
      </c>
      <c r="C46" s="39"/>
      <c r="D46" s="40" t="s">
        <v>20</v>
      </c>
      <c r="E46" s="11"/>
      <c r="F46" s="41"/>
      <c r="G46" s="41"/>
      <c r="H46" s="41"/>
      <c r="I46" s="41"/>
      <c r="J46" s="48" t="str">
        <f t="shared" si="12"/>
        <v/>
      </c>
      <c r="K46" s="17" t="str">
        <f t="shared" si="17"/>
        <v/>
      </c>
      <c r="L46" s="17"/>
      <c r="M46" s="150"/>
    </row>
    <row r="47" spans="1:13" s="14" customFormat="1" x14ac:dyDescent="0.25">
      <c r="A47" s="42" t="s">
        <v>191</v>
      </c>
      <c r="B47" s="44" t="s">
        <v>803</v>
      </c>
      <c r="C47" s="39" t="s">
        <v>20</v>
      </c>
      <c r="D47" s="40"/>
      <c r="E47" s="226"/>
      <c r="F47" s="41">
        <v>5</v>
      </c>
      <c r="G47" s="6"/>
      <c r="H47" s="15"/>
      <c r="I47" s="6"/>
      <c r="J47" s="48">
        <f t="shared" si="12"/>
        <v>5</v>
      </c>
      <c r="K47" s="17" t="str">
        <f t="shared" ref="K47:K54" si="20">IF(ISERROR(F47*(IF(AND(LOWER(G47)="x",ISBLANK(H47),ISBLANK(I47)),$G$6,IF(AND(LOWER(H47)="x",ISBLANK(G47),ISBLANK(I47)),$H$6,IF(AND(LOWER(I47)="x",ISBLANK(H47),ISBLANK(G47)),$I$6,"x"))))),"",F47*(IF(AND(LOWER(G47)="x",ISBLANK(H47),ISBLANK(I47)),$G$6,IF(AND(LOWER(H47)="x",ISBLANK(G47),ISBLANK(I47)),$H$6,IF(AND(LOWER(I47)="x",ISBLANK(H47),ISBLANK(G47)),$I$6,"x")))))</f>
        <v/>
      </c>
      <c r="L47" s="17"/>
      <c r="M47" s="150"/>
    </row>
    <row r="48" spans="1:13" s="14" customFormat="1" x14ac:dyDescent="0.25">
      <c r="A48" s="42" t="s">
        <v>192</v>
      </c>
      <c r="B48" s="44" t="s">
        <v>273</v>
      </c>
      <c r="C48" s="39"/>
      <c r="D48" s="40"/>
      <c r="E48" s="226"/>
      <c r="F48" s="41"/>
      <c r="G48" s="41"/>
      <c r="H48" s="41"/>
      <c r="I48" s="41"/>
      <c r="J48" s="48" t="str">
        <f t="shared" si="12"/>
        <v/>
      </c>
      <c r="K48" s="17" t="str">
        <f t="shared" si="20"/>
        <v/>
      </c>
      <c r="L48" s="17"/>
      <c r="M48" s="150"/>
    </row>
    <row r="49" spans="1:13" s="14" customFormat="1" x14ac:dyDescent="0.25">
      <c r="A49" s="42" t="s">
        <v>193</v>
      </c>
      <c r="B49" s="44" t="s">
        <v>428</v>
      </c>
      <c r="C49" s="39" t="s">
        <v>20</v>
      </c>
      <c r="D49" s="40"/>
      <c r="E49" s="226"/>
      <c r="F49" s="41">
        <v>5</v>
      </c>
      <c r="G49" s="6"/>
      <c r="H49" s="15"/>
      <c r="I49" s="6"/>
      <c r="J49" s="48">
        <f t="shared" si="12"/>
        <v>5</v>
      </c>
      <c r="K49" s="17" t="str">
        <f t="shared" si="20"/>
        <v/>
      </c>
      <c r="L49" s="17"/>
      <c r="M49" s="150"/>
    </row>
    <row r="50" spans="1:13" s="14" customFormat="1" x14ac:dyDescent="0.25">
      <c r="A50" s="42" t="s">
        <v>198</v>
      </c>
      <c r="B50" s="44" t="s">
        <v>274</v>
      </c>
      <c r="C50" s="39" t="s">
        <v>20</v>
      </c>
      <c r="D50" s="40"/>
      <c r="E50" s="226"/>
      <c r="F50" s="41">
        <v>5</v>
      </c>
      <c r="G50" s="6"/>
      <c r="H50" s="15"/>
      <c r="I50" s="6"/>
      <c r="J50" s="48">
        <f t="shared" si="12"/>
        <v>5</v>
      </c>
      <c r="K50" s="17" t="str">
        <f t="shared" si="20"/>
        <v/>
      </c>
      <c r="L50" s="17"/>
      <c r="M50" s="150"/>
    </row>
    <row r="51" spans="1:13" s="14" customFormat="1" x14ac:dyDescent="0.25">
      <c r="A51" s="42" t="s">
        <v>199</v>
      </c>
      <c r="B51" s="44" t="s">
        <v>275</v>
      </c>
      <c r="C51" s="39" t="s">
        <v>20</v>
      </c>
      <c r="D51" s="40"/>
      <c r="E51" s="226"/>
      <c r="F51" s="41">
        <v>5</v>
      </c>
      <c r="G51" s="6"/>
      <c r="H51" s="15"/>
      <c r="I51" s="6"/>
      <c r="J51" s="48">
        <f t="shared" si="12"/>
        <v>5</v>
      </c>
      <c r="K51" s="17" t="str">
        <f t="shared" si="20"/>
        <v/>
      </c>
      <c r="L51" s="17"/>
      <c r="M51" s="150"/>
    </row>
    <row r="52" spans="1:13" s="14" customFormat="1" x14ac:dyDescent="0.25">
      <c r="A52" s="168" t="s">
        <v>200</v>
      </c>
      <c r="B52" s="167" t="s">
        <v>276</v>
      </c>
      <c r="C52" s="170"/>
      <c r="D52" s="171"/>
      <c r="E52" s="171"/>
      <c r="F52" s="172"/>
      <c r="G52" s="172"/>
      <c r="H52" s="172"/>
      <c r="I52" s="172"/>
      <c r="J52" s="198" t="str">
        <f t="shared" si="12"/>
        <v/>
      </c>
      <c r="K52" s="173" t="str">
        <f t="shared" si="20"/>
        <v/>
      </c>
      <c r="L52" s="173"/>
      <c r="M52" s="228"/>
    </row>
    <row r="53" spans="1:13" s="14" customFormat="1" ht="30" x14ac:dyDescent="0.25">
      <c r="A53" s="42" t="s">
        <v>665</v>
      </c>
      <c r="B53" s="44" t="s">
        <v>277</v>
      </c>
      <c r="C53" s="39"/>
      <c r="D53" s="40" t="s">
        <v>20</v>
      </c>
      <c r="E53" s="11"/>
      <c r="F53" s="41"/>
      <c r="G53" s="41"/>
      <c r="H53" s="41"/>
      <c r="I53" s="41"/>
      <c r="J53" s="48" t="str">
        <f t="shared" si="12"/>
        <v/>
      </c>
      <c r="K53" s="17" t="str">
        <f t="shared" ref="K53" si="21">IF(E53="JA","OK",IF(E53="NEIN","Ausschluss",""))</f>
        <v/>
      </c>
      <c r="L53" s="17"/>
      <c r="M53" s="150"/>
    </row>
    <row r="54" spans="1:13" s="14" customFormat="1" x14ac:dyDescent="0.25">
      <c r="A54" s="42" t="s">
        <v>666</v>
      </c>
      <c r="B54" s="44" t="s">
        <v>278</v>
      </c>
      <c r="C54" s="39" t="s">
        <v>20</v>
      </c>
      <c r="D54" s="40"/>
      <c r="E54" s="226"/>
      <c r="F54" s="41">
        <v>5</v>
      </c>
      <c r="G54" s="6"/>
      <c r="H54" s="15"/>
      <c r="I54" s="6"/>
      <c r="J54" s="48">
        <f t="shared" si="12"/>
        <v>5</v>
      </c>
      <c r="K54" s="17" t="str">
        <f t="shared" si="20"/>
        <v/>
      </c>
      <c r="L54" s="17"/>
      <c r="M54" s="150"/>
    </row>
    <row r="55" spans="1:13" s="14" customFormat="1" x14ac:dyDescent="0.25">
      <c r="A55" s="42" t="s">
        <v>201</v>
      </c>
      <c r="B55" s="44" t="s">
        <v>279</v>
      </c>
      <c r="C55" s="39" t="s">
        <v>20</v>
      </c>
      <c r="D55" s="40"/>
      <c r="E55" s="226"/>
      <c r="F55" s="41">
        <v>5</v>
      </c>
      <c r="G55" s="6"/>
      <c r="H55" s="15"/>
      <c r="I55" s="6"/>
      <c r="J55" s="48">
        <f t="shared" si="12"/>
        <v>5</v>
      </c>
      <c r="K55" s="17" t="str">
        <f t="shared" ref="K55:K105" si="22">IF(ISERROR(F55*(IF(AND(LOWER(G55)="x",ISBLANK(H55),ISBLANK(I55)),$G$6,IF(AND(LOWER(H55)="x",ISBLANK(G55),ISBLANK(I55)),$H$6,IF(AND(LOWER(I55)="x",ISBLANK(H55),ISBLANK(G55)),$I$6,"x"))))),"",F55*(IF(AND(LOWER(G55)="x",ISBLANK(H55),ISBLANK(I55)),$G$6,IF(AND(LOWER(H55)="x",ISBLANK(G55),ISBLANK(I55)),$H$6,IF(AND(LOWER(I55)="x",ISBLANK(H55),ISBLANK(G55)),$I$6,"x")))))</f>
        <v/>
      </c>
      <c r="L55" s="17"/>
      <c r="M55" s="150"/>
    </row>
    <row r="56" spans="1:13" s="14" customFormat="1" x14ac:dyDescent="0.25">
      <c r="A56" s="42" t="s">
        <v>202</v>
      </c>
      <c r="B56" s="44" t="s">
        <v>804</v>
      </c>
      <c r="C56" s="39" t="s">
        <v>20</v>
      </c>
      <c r="D56" s="40"/>
      <c r="E56" s="226"/>
      <c r="F56" s="41">
        <v>5</v>
      </c>
      <c r="G56" s="6"/>
      <c r="H56" s="15"/>
      <c r="I56" s="6"/>
      <c r="J56" s="48">
        <f t="shared" si="12"/>
        <v>5</v>
      </c>
      <c r="K56" s="17" t="str">
        <f t="shared" si="22"/>
        <v/>
      </c>
      <c r="L56" s="17"/>
      <c r="M56" s="150"/>
    </row>
    <row r="57" spans="1:13" s="14" customFormat="1" x14ac:dyDescent="0.25">
      <c r="A57" s="42" t="s">
        <v>203</v>
      </c>
      <c r="B57" s="44" t="s">
        <v>280</v>
      </c>
      <c r="C57" s="39" t="s">
        <v>20</v>
      </c>
      <c r="D57" s="40"/>
      <c r="E57" s="226"/>
      <c r="F57" s="41">
        <v>5</v>
      </c>
      <c r="G57" s="6"/>
      <c r="H57" s="15"/>
      <c r="I57" s="6"/>
      <c r="J57" s="48">
        <f t="shared" si="12"/>
        <v>5</v>
      </c>
      <c r="K57" s="17" t="str">
        <f t="shared" si="22"/>
        <v/>
      </c>
      <c r="L57" s="17"/>
      <c r="M57" s="150"/>
    </row>
    <row r="58" spans="1:13" s="14" customFormat="1" x14ac:dyDescent="0.25">
      <c r="A58" s="42" t="s">
        <v>204</v>
      </c>
      <c r="B58" s="44" t="s">
        <v>281</v>
      </c>
      <c r="C58" s="39" t="s">
        <v>20</v>
      </c>
      <c r="D58" s="40"/>
      <c r="E58" s="226"/>
      <c r="F58" s="41">
        <v>5</v>
      </c>
      <c r="G58" s="6"/>
      <c r="H58" s="15"/>
      <c r="I58" s="6"/>
      <c r="J58" s="48">
        <f t="shared" si="12"/>
        <v>5</v>
      </c>
      <c r="K58" s="17" t="str">
        <f t="shared" si="22"/>
        <v/>
      </c>
      <c r="L58" s="17"/>
      <c r="M58" s="150"/>
    </row>
    <row r="59" spans="1:13" s="14" customFormat="1" x14ac:dyDescent="0.25">
      <c r="A59" s="42" t="s">
        <v>205</v>
      </c>
      <c r="B59" s="44" t="s">
        <v>282</v>
      </c>
      <c r="C59" s="39" t="s">
        <v>20</v>
      </c>
      <c r="D59" s="40"/>
      <c r="E59" s="226"/>
      <c r="F59" s="41">
        <v>5</v>
      </c>
      <c r="G59" s="6"/>
      <c r="H59" s="15"/>
      <c r="I59" s="6"/>
      <c r="J59" s="48">
        <f t="shared" si="12"/>
        <v>5</v>
      </c>
      <c r="K59" s="17" t="str">
        <f t="shared" si="22"/>
        <v/>
      </c>
      <c r="L59" s="17"/>
      <c r="M59" s="150"/>
    </row>
    <row r="60" spans="1:13" s="14" customFormat="1" x14ac:dyDescent="0.25">
      <c r="A60" s="42" t="s">
        <v>206</v>
      </c>
      <c r="B60" s="44" t="s">
        <v>283</v>
      </c>
      <c r="C60" s="39" t="s">
        <v>20</v>
      </c>
      <c r="D60" s="40"/>
      <c r="E60" s="226"/>
      <c r="F60" s="41">
        <v>5</v>
      </c>
      <c r="G60" s="6"/>
      <c r="H60" s="15"/>
      <c r="I60" s="6"/>
      <c r="J60" s="48">
        <f t="shared" si="12"/>
        <v>5</v>
      </c>
      <c r="K60" s="17" t="str">
        <f t="shared" si="22"/>
        <v/>
      </c>
      <c r="L60" s="17"/>
      <c r="M60" s="150"/>
    </row>
    <row r="61" spans="1:13" s="14" customFormat="1" x14ac:dyDescent="0.25">
      <c r="A61" s="42" t="s">
        <v>207</v>
      </c>
      <c r="B61" s="44" t="s">
        <v>284</v>
      </c>
      <c r="C61" s="39" t="s">
        <v>20</v>
      </c>
      <c r="D61" s="40"/>
      <c r="E61" s="226"/>
      <c r="F61" s="41">
        <v>5</v>
      </c>
      <c r="G61" s="6"/>
      <c r="H61" s="15"/>
      <c r="I61" s="6"/>
      <c r="J61" s="48">
        <f t="shared" si="12"/>
        <v>5</v>
      </c>
      <c r="K61" s="17" t="str">
        <f t="shared" si="22"/>
        <v/>
      </c>
      <c r="L61" s="17"/>
      <c r="M61" s="150"/>
    </row>
    <row r="62" spans="1:13" s="14" customFormat="1" x14ac:dyDescent="0.25">
      <c r="A62" s="168" t="s">
        <v>208</v>
      </c>
      <c r="B62" s="167" t="s">
        <v>285</v>
      </c>
      <c r="C62" s="170"/>
      <c r="D62" s="171"/>
      <c r="E62" s="171"/>
      <c r="F62" s="172"/>
      <c r="G62" s="172"/>
      <c r="H62" s="172"/>
      <c r="I62" s="172"/>
      <c r="J62" s="198" t="str">
        <f t="shared" si="12"/>
        <v/>
      </c>
      <c r="K62" s="173" t="str">
        <f t="shared" si="22"/>
        <v/>
      </c>
      <c r="L62" s="173"/>
      <c r="M62" s="228"/>
    </row>
    <row r="63" spans="1:13" s="14" customFormat="1" x14ac:dyDescent="0.25">
      <c r="A63" s="42" t="s">
        <v>209</v>
      </c>
      <c r="B63" s="44" t="s">
        <v>805</v>
      </c>
      <c r="C63" s="39"/>
      <c r="D63" s="40" t="s">
        <v>20</v>
      </c>
      <c r="E63" s="11"/>
      <c r="F63" s="41"/>
      <c r="G63" s="41"/>
      <c r="H63" s="41"/>
      <c r="I63" s="41"/>
      <c r="J63" s="48" t="str">
        <f t="shared" si="12"/>
        <v/>
      </c>
      <c r="K63" s="17" t="str">
        <f t="shared" ref="K63:K69" si="23">IF(E63="JA","OK",IF(E63="NEIN","Ausschluss",""))</f>
        <v/>
      </c>
      <c r="L63" s="17"/>
      <c r="M63" s="150"/>
    </row>
    <row r="64" spans="1:13" s="14" customFormat="1" x14ac:dyDescent="0.25">
      <c r="A64" s="42" t="s">
        <v>210</v>
      </c>
      <c r="B64" s="44" t="s">
        <v>286</v>
      </c>
      <c r="C64" s="39"/>
      <c r="D64" s="40" t="s">
        <v>20</v>
      </c>
      <c r="E64" s="11"/>
      <c r="F64" s="41"/>
      <c r="G64" s="41"/>
      <c r="H64" s="41"/>
      <c r="I64" s="41"/>
      <c r="J64" s="48" t="str">
        <f t="shared" si="12"/>
        <v/>
      </c>
      <c r="K64" s="17" t="str">
        <f t="shared" si="23"/>
        <v/>
      </c>
      <c r="L64" s="17"/>
      <c r="M64" s="150"/>
    </row>
    <row r="65" spans="1:13" s="14" customFormat="1" x14ac:dyDescent="0.25">
      <c r="A65" s="42" t="s">
        <v>211</v>
      </c>
      <c r="B65" s="44" t="s">
        <v>287</v>
      </c>
      <c r="C65" s="39"/>
      <c r="D65" s="40" t="s">
        <v>20</v>
      </c>
      <c r="E65" s="11"/>
      <c r="F65" s="41"/>
      <c r="G65" s="41"/>
      <c r="H65" s="41"/>
      <c r="I65" s="41"/>
      <c r="J65" s="48" t="str">
        <f t="shared" si="12"/>
        <v/>
      </c>
      <c r="K65" s="17" t="str">
        <f t="shared" si="23"/>
        <v/>
      </c>
      <c r="L65" s="17"/>
      <c r="M65" s="150"/>
    </row>
    <row r="66" spans="1:13" s="14" customFormat="1" x14ac:dyDescent="0.25">
      <c r="A66" s="42" t="s">
        <v>866</v>
      </c>
      <c r="B66" s="44" t="s">
        <v>288</v>
      </c>
      <c r="C66" s="39"/>
      <c r="D66" s="40" t="s">
        <v>20</v>
      </c>
      <c r="E66" s="11"/>
      <c r="F66" s="41"/>
      <c r="G66" s="41"/>
      <c r="H66" s="41"/>
      <c r="I66" s="41"/>
      <c r="J66" s="48" t="str">
        <f t="shared" si="12"/>
        <v/>
      </c>
      <c r="K66" s="17" t="str">
        <f t="shared" si="23"/>
        <v/>
      </c>
      <c r="L66" s="17"/>
      <c r="M66" s="150"/>
    </row>
    <row r="67" spans="1:13" s="14" customFormat="1" x14ac:dyDescent="0.25">
      <c r="A67" s="42" t="s">
        <v>212</v>
      </c>
      <c r="B67" s="44" t="s">
        <v>289</v>
      </c>
      <c r="C67" s="39"/>
      <c r="D67" s="40" t="s">
        <v>20</v>
      </c>
      <c r="E67" s="11"/>
      <c r="F67" s="41"/>
      <c r="G67" s="41"/>
      <c r="H67" s="41"/>
      <c r="I67" s="41"/>
      <c r="J67" s="48" t="str">
        <f t="shared" si="12"/>
        <v/>
      </c>
      <c r="K67" s="17" t="str">
        <f t="shared" si="23"/>
        <v/>
      </c>
      <c r="L67" s="17"/>
      <c r="M67" s="150"/>
    </row>
    <row r="68" spans="1:13" s="14" customFormat="1" x14ac:dyDescent="0.25">
      <c r="A68" s="42" t="s">
        <v>213</v>
      </c>
      <c r="B68" s="44" t="s">
        <v>290</v>
      </c>
      <c r="C68" s="39"/>
      <c r="D68" s="40" t="s">
        <v>20</v>
      </c>
      <c r="E68" s="11"/>
      <c r="F68" s="41"/>
      <c r="G68" s="41"/>
      <c r="H68" s="41"/>
      <c r="I68" s="41"/>
      <c r="J68" s="48" t="str">
        <f t="shared" si="12"/>
        <v/>
      </c>
      <c r="K68" s="17" t="str">
        <f t="shared" si="23"/>
        <v/>
      </c>
      <c r="L68" s="17"/>
      <c r="M68" s="150"/>
    </row>
    <row r="69" spans="1:13" s="14" customFormat="1" x14ac:dyDescent="0.25">
      <c r="A69" s="42" t="s">
        <v>214</v>
      </c>
      <c r="B69" s="44" t="s">
        <v>291</v>
      </c>
      <c r="C69" s="39"/>
      <c r="D69" s="40" t="s">
        <v>20</v>
      </c>
      <c r="E69" s="11"/>
      <c r="F69" s="41"/>
      <c r="G69" s="41"/>
      <c r="H69" s="41"/>
      <c r="I69" s="41"/>
      <c r="J69" s="48" t="str">
        <f t="shared" si="12"/>
        <v/>
      </c>
      <c r="K69" s="17" t="str">
        <f t="shared" si="23"/>
        <v/>
      </c>
      <c r="L69" s="17"/>
      <c r="M69" s="150"/>
    </row>
    <row r="70" spans="1:13" s="14" customFormat="1" x14ac:dyDescent="0.25">
      <c r="A70" s="42" t="s">
        <v>215</v>
      </c>
      <c r="B70" s="44" t="s">
        <v>429</v>
      </c>
      <c r="C70" s="39" t="s">
        <v>20</v>
      </c>
      <c r="D70" s="40"/>
      <c r="E70" s="226"/>
      <c r="F70" s="41">
        <v>5</v>
      </c>
      <c r="G70" s="6"/>
      <c r="H70" s="15"/>
      <c r="I70" s="6"/>
      <c r="J70" s="48">
        <f t="shared" si="12"/>
        <v>5</v>
      </c>
      <c r="K70" s="17" t="str">
        <f t="shared" si="22"/>
        <v/>
      </c>
      <c r="L70" s="17"/>
      <c r="M70" s="150"/>
    </row>
    <row r="71" spans="1:13" s="14" customFormat="1" x14ac:dyDescent="0.25">
      <c r="A71" s="42" t="s">
        <v>216</v>
      </c>
      <c r="B71" s="44" t="s">
        <v>292</v>
      </c>
      <c r="C71" s="39" t="s">
        <v>20</v>
      </c>
      <c r="D71" s="40"/>
      <c r="E71" s="226"/>
      <c r="F71" s="41">
        <v>5</v>
      </c>
      <c r="G71" s="6"/>
      <c r="H71" s="15"/>
      <c r="I71" s="6"/>
      <c r="J71" s="48">
        <f t="shared" si="12"/>
        <v>5</v>
      </c>
      <c r="K71" s="17" t="str">
        <f t="shared" si="22"/>
        <v/>
      </c>
      <c r="L71" s="17"/>
      <c r="M71" s="150"/>
    </row>
    <row r="72" spans="1:13" s="14" customFormat="1" x14ac:dyDescent="0.25">
      <c r="A72" s="42" t="s">
        <v>217</v>
      </c>
      <c r="B72" s="44" t="s">
        <v>293</v>
      </c>
      <c r="C72" s="39" t="s">
        <v>20</v>
      </c>
      <c r="D72" s="40"/>
      <c r="E72" s="226"/>
      <c r="F72" s="41">
        <v>5</v>
      </c>
      <c r="G72" s="6"/>
      <c r="H72" s="15"/>
      <c r="I72" s="6"/>
      <c r="J72" s="48">
        <f t="shared" si="12"/>
        <v>5</v>
      </c>
      <c r="K72" s="17" t="str">
        <f t="shared" si="22"/>
        <v/>
      </c>
      <c r="L72" s="17"/>
      <c r="M72" s="150"/>
    </row>
    <row r="73" spans="1:13" s="14" customFormat="1" x14ac:dyDescent="0.25">
      <c r="A73" s="42" t="s">
        <v>218</v>
      </c>
      <c r="B73" s="44" t="s">
        <v>294</v>
      </c>
      <c r="C73" s="39" t="s">
        <v>20</v>
      </c>
      <c r="D73" s="40"/>
      <c r="E73" s="226"/>
      <c r="F73" s="41">
        <v>5</v>
      </c>
      <c r="G73" s="6"/>
      <c r="H73" s="15"/>
      <c r="I73" s="6"/>
      <c r="J73" s="48">
        <f t="shared" si="12"/>
        <v>5</v>
      </c>
      <c r="K73" s="17" t="str">
        <f t="shared" si="22"/>
        <v/>
      </c>
      <c r="L73" s="17"/>
      <c r="M73" s="150"/>
    </row>
    <row r="74" spans="1:13" s="14" customFormat="1" x14ac:dyDescent="0.25">
      <c r="A74" s="42" t="s">
        <v>219</v>
      </c>
      <c r="B74" s="44" t="s">
        <v>634</v>
      </c>
      <c r="C74" s="39"/>
      <c r="D74" s="40"/>
      <c r="E74" s="226"/>
      <c r="F74" s="41"/>
      <c r="G74" s="41"/>
      <c r="H74" s="41"/>
      <c r="I74" s="41"/>
      <c r="J74" s="48" t="str">
        <f t="shared" si="12"/>
        <v/>
      </c>
      <c r="K74" s="17" t="str">
        <f t="shared" si="22"/>
        <v/>
      </c>
      <c r="L74" s="17" t="s">
        <v>20</v>
      </c>
      <c r="M74" s="150"/>
    </row>
    <row r="75" spans="1:13" s="14" customFormat="1" x14ac:dyDescent="0.25">
      <c r="A75" s="42" t="s">
        <v>220</v>
      </c>
      <c r="B75" s="44" t="s">
        <v>635</v>
      </c>
      <c r="C75" s="39"/>
      <c r="D75" s="40"/>
      <c r="E75" s="226"/>
      <c r="F75" s="41"/>
      <c r="G75" s="41"/>
      <c r="H75" s="41"/>
      <c r="I75" s="41"/>
      <c r="J75" s="48" t="str">
        <f t="shared" si="12"/>
        <v/>
      </c>
      <c r="K75" s="17" t="str">
        <f t="shared" si="22"/>
        <v/>
      </c>
      <c r="L75" s="17" t="s">
        <v>20</v>
      </c>
      <c r="M75" s="150"/>
    </row>
    <row r="76" spans="1:13" s="14" customFormat="1" x14ac:dyDescent="0.25">
      <c r="A76" s="168" t="s">
        <v>221</v>
      </c>
      <c r="B76" s="167" t="s">
        <v>295</v>
      </c>
      <c r="C76" s="170"/>
      <c r="D76" s="171"/>
      <c r="E76" s="171"/>
      <c r="F76" s="172"/>
      <c r="G76" s="172"/>
      <c r="H76" s="172"/>
      <c r="I76" s="172"/>
      <c r="J76" s="198" t="str">
        <f t="shared" si="12"/>
        <v/>
      </c>
      <c r="K76" s="173" t="str">
        <f t="shared" si="22"/>
        <v/>
      </c>
      <c r="L76" s="173"/>
      <c r="M76" s="228"/>
    </row>
    <row r="77" spans="1:13" s="14" customFormat="1" ht="30" x14ac:dyDescent="0.25">
      <c r="A77" s="42" t="s">
        <v>222</v>
      </c>
      <c r="B77" s="44" t="s">
        <v>296</v>
      </c>
      <c r="C77" s="39"/>
      <c r="D77" s="40" t="s">
        <v>20</v>
      </c>
      <c r="E77" s="11"/>
      <c r="F77" s="41"/>
      <c r="G77" s="41"/>
      <c r="H77" s="41"/>
      <c r="I77" s="41"/>
      <c r="J77" s="48" t="str">
        <f t="shared" si="12"/>
        <v/>
      </c>
      <c r="K77" s="17" t="str">
        <f t="shared" ref="K77:K79" si="24">IF(E77="JA","OK",IF(E77="NEIN","Ausschluss",""))</f>
        <v/>
      </c>
      <c r="L77" s="17"/>
      <c r="M77" s="150"/>
    </row>
    <row r="78" spans="1:13" s="14" customFormat="1" ht="45" x14ac:dyDescent="0.25">
      <c r="A78" s="42" t="s">
        <v>223</v>
      </c>
      <c r="B78" s="44" t="s">
        <v>297</v>
      </c>
      <c r="C78" s="39"/>
      <c r="D78" s="40" t="s">
        <v>20</v>
      </c>
      <c r="E78" s="11"/>
      <c r="F78" s="41"/>
      <c r="G78" s="41"/>
      <c r="H78" s="41"/>
      <c r="I78" s="41"/>
      <c r="J78" s="48" t="str">
        <f t="shared" si="12"/>
        <v/>
      </c>
      <c r="K78" s="17" t="str">
        <f t="shared" si="24"/>
        <v/>
      </c>
      <c r="L78" s="17"/>
      <c r="M78" s="150"/>
    </row>
    <row r="79" spans="1:13" s="14" customFormat="1" ht="30" x14ac:dyDescent="0.25">
      <c r="A79" s="42" t="s">
        <v>224</v>
      </c>
      <c r="B79" s="44" t="s">
        <v>298</v>
      </c>
      <c r="C79" s="39"/>
      <c r="D79" s="40" t="s">
        <v>20</v>
      </c>
      <c r="E79" s="11"/>
      <c r="F79" s="41"/>
      <c r="G79" s="41"/>
      <c r="H79" s="41"/>
      <c r="I79" s="41"/>
      <c r="J79" s="48" t="str">
        <f t="shared" si="12"/>
        <v/>
      </c>
      <c r="K79" s="17" t="str">
        <f t="shared" si="24"/>
        <v/>
      </c>
      <c r="L79" s="17"/>
      <c r="M79" s="150"/>
    </row>
    <row r="80" spans="1:13" s="14" customFormat="1" ht="30" x14ac:dyDescent="0.25">
      <c r="A80" s="42" t="s">
        <v>225</v>
      </c>
      <c r="B80" s="44" t="s">
        <v>299</v>
      </c>
      <c r="C80" s="39"/>
      <c r="D80" s="40" t="s">
        <v>20</v>
      </c>
      <c r="E80" s="11"/>
      <c r="F80" s="41"/>
      <c r="G80" s="41"/>
      <c r="H80" s="41"/>
      <c r="I80" s="41"/>
      <c r="J80" s="48" t="str">
        <f t="shared" si="12"/>
        <v/>
      </c>
      <c r="K80" s="17" t="str">
        <f t="shared" ref="K80:K81" si="25">IF(E80="JA","OK",IF(E80="NEIN","Ausschluss",""))</f>
        <v/>
      </c>
      <c r="L80" s="17"/>
      <c r="M80" s="150"/>
    </row>
    <row r="81" spans="1:13" s="14" customFormat="1" ht="30" x14ac:dyDescent="0.25">
      <c r="A81" s="42" t="s">
        <v>226</v>
      </c>
      <c r="B81" s="44" t="s">
        <v>300</v>
      </c>
      <c r="C81" s="39"/>
      <c r="D81" s="40" t="s">
        <v>20</v>
      </c>
      <c r="E81" s="11"/>
      <c r="F81" s="41"/>
      <c r="G81" s="41"/>
      <c r="H81" s="41"/>
      <c r="I81" s="41"/>
      <c r="J81" s="48" t="str">
        <f t="shared" si="12"/>
        <v/>
      </c>
      <c r="K81" s="17" t="str">
        <f t="shared" si="25"/>
        <v/>
      </c>
      <c r="L81" s="17"/>
      <c r="M81" s="150"/>
    </row>
    <row r="82" spans="1:13" s="14" customFormat="1" x14ac:dyDescent="0.25">
      <c r="A82" s="42" t="s">
        <v>227</v>
      </c>
      <c r="B82" s="44" t="s">
        <v>301</v>
      </c>
      <c r="C82" s="39"/>
      <c r="D82" s="40"/>
      <c r="E82" s="226"/>
      <c r="F82" s="41"/>
      <c r="G82" s="41"/>
      <c r="H82" s="41"/>
      <c r="I82" s="41"/>
      <c r="J82" s="41"/>
      <c r="K82" s="17" t="str">
        <f t="shared" si="22"/>
        <v/>
      </c>
      <c r="L82" s="17"/>
      <c r="M82" s="150"/>
    </row>
    <row r="83" spans="1:13" s="14" customFormat="1" x14ac:dyDescent="0.25">
      <c r="A83" s="42" t="s">
        <v>228</v>
      </c>
      <c r="B83" s="44" t="s">
        <v>436</v>
      </c>
      <c r="C83" s="39" t="s">
        <v>20</v>
      </c>
      <c r="D83" s="40"/>
      <c r="E83" s="226"/>
      <c r="F83" s="41">
        <v>2</v>
      </c>
      <c r="G83" s="6"/>
      <c r="H83" s="15"/>
      <c r="I83" s="6"/>
      <c r="J83" s="48">
        <f t="shared" si="12"/>
        <v>2</v>
      </c>
      <c r="K83" s="17" t="str">
        <f t="shared" si="22"/>
        <v/>
      </c>
      <c r="L83" s="17"/>
      <c r="M83" s="150"/>
    </row>
    <row r="84" spans="1:13" s="14" customFormat="1" x14ac:dyDescent="0.25">
      <c r="A84" s="42" t="s">
        <v>229</v>
      </c>
      <c r="B84" s="44" t="s">
        <v>437</v>
      </c>
      <c r="C84" s="39" t="s">
        <v>20</v>
      </c>
      <c r="D84" s="40"/>
      <c r="E84" s="226"/>
      <c r="F84" s="41">
        <v>2</v>
      </c>
      <c r="G84" s="6"/>
      <c r="H84" s="15"/>
      <c r="I84" s="6"/>
      <c r="J84" s="48">
        <f t="shared" si="12"/>
        <v>2</v>
      </c>
      <c r="K84" s="17" t="str">
        <f t="shared" si="22"/>
        <v/>
      </c>
      <c r="L84" s="17"/>
      <c r="M84" s="150"/>
    </row>
    <row r="85" spans="1:13" s="14" customFormat="1" x14ac:dyDescent="0.25">
      <c r="A85" s="42" t="s">
        <v>667</v>
      </c>
      <c r="B85" s="44" t="s">
        <v>438</v>
      </c>
      <c r="C85" s="39" t="s">
        <v>20</v>
      </c>
      <c r="D85" s="40"/>
      <c r="E85" s="226"/>
      <c r="F85" s="41">
        <v>2</v>
      </c>
      <c r="G85" s="6"/>
      <c r="H85" s="15"/>
      <c r="I85" s="6"/>
      <c r="J85" s="48">
        <f t="shared" si="12"/>
        <v>2</v>
      </c>
      <c r="K85" s="17" t="str">
        <f t="shared" si="22"/>
        <v/>
      </c>
      <c r="L85" s="17"/>
      <c r="M85" s="150"/>
    </row>
    <row r="86" spans="1:13" s="14" customFormat="1" x14ac:dyDescent="0.25">
      <c r="A86" s="42" t="s">
        <v>230</v>
      </c>
      <c r="B86" s="44" t="s">
        <v>439</v>
      </c>
      <c r="C86" s="39" t="s">
        <v>20</v>
      </c>
      <c r="D86" s="40"/>
      <c r="E86" s="226"/>
      <c r="F86" s="41">
        <v>2</v>
      </c>
      <c r="G86" s="6"/>
      <c r="H86" s="15"/>
      <c r="I86" s="6"/>
      <c r="J86" s="48">
        <f t="shared" ref="J86:J130" si="26">IF(AND(F86&gt;0,F86&lt;16),$G$6*F86,"")</f>
        <v>2</v>
      </c>
      <c r="K86" s="17" t="str">
        <f t="shared" si="22"/>
        <v/>
      </c>
      <c r="L86" s="17"/>
      <c r="M86" s="150"/>
    </row>
    <row r="87" spans="1:13" s="14" customFormat="1" x14ac:dyDescent="0.25">
      <c r="A87" s="42" t="s">
        <v>231</v>
      </c>
      <c r="B87" s="44" t="s">
        <v>440</v>
      </c>
      <c r="C87" s="39" t="s">
        <v>20</v>
      </c>
      <c r="D87" s="40"/>
      <c r="E87" s="226"/>
      <c r="F87" s="41">
        <v>2</v>
      </c>
      <c r="G87" s="6"/>
      <c r="H87" s="15"/>
      <c r="I87" s="6"/>
      <c r="J87" s="48">
        <f t="shared" si="26"/>
        <v>2</v>
      </c>
      <c r="K87" s="17" t="str">
        <f t="shared" si="22"/>
        <v/>
      </c>
      <c r="L87" s="17"/>
      <c r="M87" s="150"/>
    </row>
    <row r="88" spans="1:13" s="14" customFormat="1" x14ac:dyDescent="0.25">
      <c r="A88" s="42" t="s">
        <v>232</v>
      </c>
      <c r="B88" s="44" t="s">
        <v>302</v>
      </c>
      <c r="C88" s="39" t="s">
        <v>20</v>
      </c>
      <c r="D88" s="40"/>
      <c r="E88" s="226"/>
      <c r="F88" s="41">
        <v>2</v>
      </c>
      <c r="G88" s="6"/>
      <c r="H88" s="15"/>
      <c r="I88" s="6"/>
      <c r="J88" s="48">
        <f t="shared" si="26"/>
        <v>2</v>
      </c>
      <c r="K88" s="17" t="str">
        <f t="shared" si="22"/>
        <v/>
      </c>
      <c r="L88" s="17"/>
      <c r="M88" s="150"/>
    </row>
    <row r="89" spans="1:13" s="14" customFormat="1" x14ac:dyDescent="0.25">
      <c r="A89" s="42" t="s">
        <v>233</v>
      </c>
      <c r="B89" s="44" t="s">
        <v>303</v>
      </c>
      <c r="C89" s="39" t="s">
        <v>20</v>
      </c>
      <c r="D89" s="40"/>
      <c r="E89" s="226"/>
      <c r="F89" s="41">
        <v>2</v>
      </c>
      <c r="G89" s="6"/>
      <c r="H89" s="15"/>
      <c r="I89" s="6"/>
      <c r="J89" s="48">
        <f t="shared" si="26"/>
        <v>2</v>
      </c>
      <c r="K89" s="17" t="str">
        <f t="shared" si="22"/>
        <v/>
      </c>
      <c r="L89" s="17"/>
      <c r="M89" s="150"/>
    </row>
    <row r="90" spans="1:13" s="14" customFormat="1" x14ac:dyDescent="0.25">
      <c r="A90" s="42" t="s">
        <v>234</v>
      </c>
      <c r="B90" s="44" t="s">
        <v>304</v>
      </c>
      <c r="C90" s="39" t="s">
        <v>20</v>
      </c>
      <c r="D90" s="40"/>
      <c r="E90" s="226"/>
      <c r="F90" s="41">
        <v>2</v>
      </c>
      <c r="G90" s="6"/>
      <c r="H90" s="15"/>
      <c r="I90" s="6"/>
      <c r="J90" s="48">
        <f t="shared" si="26"/>
        <v>2</v>
      </c>
      <c r="K90" s="17" t="str">
        <f t="shared" si="22"/>
        <v/>
      </c>
      <c r="L90" s="17"/>
      <c r="M90" s="150"/>
    </row>
    <row r="91" spans="1:13" s="14" customFormat="1" x14ac:dyDescent="0.25">
      <c r="A91" s="42" t="s">
        <v>235</v>
      </c>
      <c r="B91" s="44" t="s">
        <v>430</v>
      </c>
      <c r="C91" s="39" t="s">
        <v>20</v>
      </c>
      <c r="D91" s="40"/>
      <c r="E91" s="226"/>
      <c r="F91" s="41">
        <v>2</v>
      </c>
      <c r="G91" s="6"/>
      <c r="H91" s="15"/>
      <c r="I91" s="6"/>
      <c r="J91" s="48">
        <f t="shared" si="26"/>
        <v>2</v>
      </c>
      <c r="K91" s="17" t="str">
        <f t="shared" si="22"/>
        <v/>
      </c>
      <c r="L91" s="17"/>
      <c r="M91" s="150"/>
    </row>
    <row r="92" spans="1:13" s="14" customFormat="1" x14ac:dyDescent="0.25">
      <c r="A92" s="168" t="s">
        <v>236</v>
      </c>
      <c r="B92" s="167" t="s">
        <v>305</v>
      </c>
      <c r="C92" s="170"/>
      <c r="D92" s="171"/>
      <c r="E92" s="171"/>
      <c r="F92" s="172"/>
      <c r="G92" s="172"/>
      <c r="H92" s="172"/>
      <c r="I92" s="172"/>
      <c r="J92" s="198"/>
      <c r="K92" s="173"/>
      <c r="L92" s="173"/>
      <c r="M92" s="228"/>
    </row>
    <row r="93" spans="1:13" s="14" customFormat="1" x14ac:dyDescent="0.25">
      <c r="A93" s="168" t="s">
        <v>237</v>
      </c>
      <c r="B93" s="167" t="s">
        <v>306</v>
      </c>
      <c r="C93" s="170"/>
      <c r="D93" s="171"/>
      <c r="E93" s="171"/>
      <c r="F93" s="172"/>
      <c r="G93" s="172"/>
      <c r="H93" s="172"/>
      <c r="I93" s="172"/>
      <c r="J93" s="198" t="str">
        <f t="shared" si="26"/>
        <v/>
      </c>
      <c r="K93" s="173" t="str">
        <f t="shared" si="22"/>
        <v/>
      </c>
      <c r="L93" s="173"/>
      <c r="M93" s="228"/>
    </row>
    <row r="94" spans="1:13" s="14" customFormat="1" ht="45" x14ac:dyDescent="0.25">
      <c r="A94" s="42" t="s">
        <v>238</v>
      </c>
      <c r="B94" s="44" t="s">
        <v>307</v>
      </c>
      <c r="C94" s="39"/>
      <c r="D94" s="40" t="s">
        <v>20</v>
      </c>
      <c r="E94" s="11"/>
      <c r="F94" s="41"/>
      <c r="G94" s="41"/>
      <c r="H94" s="41"/>
      <c r="I94" s="41"/>
      <c r="J94" s="48" t="str">
        <f t="shared" si="26"/>
        <v/>
      </c>
      <c r="K94" s="17" t="str">
        <f t="shared" ref="K94:K98" si="27">IF(E94="JA","OK",IF(E94="NEIN","Ausschluss",""))</f>
        <v/>
      </c>
      <c r="L94" s="17"/>
      <c r="M94" s="150"/>
    </row>
    <row r="95" spans="1:13" s="14" customFormat="1" x14ac:dyDescent="0.25">
      <c r="A95" s="42" t="s">
        <v>239</v>
      </c>
      <c r="B95" s="44" t="s">
        <v>308</v>
      </c>
      <c r="C95" s="39"/>
      <c r="D95" s="40" t="s">
        <v>20</v>
      </c>
      <c r="E95" s="11"/>
      <c r="F95" s="41"/>
      <c r="G95" s="41"/>
      <c r="H95" s="41"/>
      <c r="I95" s="41"/>
      <c r="J95" s="48" t="str">
        <f t="shared" si="26"/>
        <v/>
      </c>
      <c r="K95" s="17" t="str">
        <f t="shared" si="27"/>
        <v/>
      </c>
      <c r="L95" s="17"/>
      <c r="M95" s="150"/>
    </row>
    <row r="96" spans="1:13" s="14" customFormat="1" ht="30" x14ac:dyDescent="0.25">
      <c r="A96" s="42" t="s">
        <v>668</v>
      </c>
      <c r="B96" s="44" t="s">
        <v>309</v>
      </c>
      <c r="C96" s="39"/>
      <c r="D96" s="40" t="s">
        <v>20</v>
      </c>
      <c r="E96" s="11"/>
      <c r="F96" s="41"/>
      <c r="G96" s="41"/>
      <c r="H96" s="41"/>
      <c r="I96" s="41"/>
      <c r="J96" s="48" t="str">
        <f t="shared" si="26"/>
        <v/>
      </c>
      <c r="K96" s="17" t="str">
        <f t="shared" si="27"/>
        <v/>
      </c>
      <c r="L96" s="17"/>
      <c r="M96" s="150"/>
    </row>
    <row r="97" spans="1:13" s="14" customFormat="1" ht="30" x14ac:dyDescent="0.25">
      <c r="A97" s="42" t="s">
        <v>669</v>
      </c>
      <c r="B97" s="44" t="s">
        <v>318</v>
      </c>
      <c r="C97" s="39" t="s">
        <v>20</v>
      </c>
      <c r="D97" s="40"/>
      <c r="E97" s="226"/>
      <c r="F97" s="41">
        <v>2</v>
      </c>
      <c r="G97" s="6"/>
      <c r="H97" s="15"/>
      <c r="I97" s="6"/>
      <c r="J97" s="48">
        <f>IF(AND(F97&gt;0,F97&lt;16),$G$6*F97,"")</f>
        <v>2</v>
      </c>
      <c r="K97" s="17" t="str">
        <f>IF(ISERROR(F97*(IF(AND(LOWER(G97)="x",ISBLANK(H97),ISBLANK(I97)),$G$6,IF(AND(LOWER(H97)="x",ISBLANK(G97),ISBLANK(I97)),$H$6,IF(AND(LOWER(I97)="x",ISBLANK(H97),ISBLANK(G97)),$I$6,"x"))))),"",F97*(IF(AND(LOWER(G97)="x",ISBLANK(H97),ISBLANK(I97)),$G$6,IF(AND(LOWER(H97)="x",ISBLANK(G97),ISBLANK(I97)),$H$6,IF(AND(LOWER(I97)="x",ISBLANK(H97),ISBLANK(G97)),$I$6,"x")))))</f>
        <v/>
      </c>
      <c r="L97" s="17"/>
      <c r="M97" s="150"/>
    </row>
    <row r="98" spans="1:13" s="14" customFormat="1" ht="30" x14ac:dyDescent="0.25">
      <c r="A98" s="42" t="s">
        <v>867</v>
      </c>
      <c r="B98" s="44" t="s">
        <v>310</v>
      </c>
      <c r="C98" s="39"/>
      <c r="D98" s="40" t="s">
        <v>20</v>
      </c>
      <c r="E98" s="11"/>
      <c r="F98" s="41"/>
      <c r="G98" s="41"/>
      <c r="H98" s="41"/>
      <c r="I98" s="41"/>
      <c r="J98" s="48" t="str">
        <f t="shared" si="26"/>
        <v/>
      </c>
      <c r="K98" s="17" t="str">
        <f t="shared" si="27"/>
        <v/>
      </c>
      <c r="L98" s="17"/>
      <c r="M98" s="150"/>
    </row>
    <row r="99" spans="1:13" s="14" customFormat="1" x14ac:dyDescent="0.25">
      <c r="A99" s="42" t="s">
        <v>670</v>
      </c>
      <c r="B99" s="44" t="s">
        <v>311</v>
      </c>
      <c r="C99" s="39" t="s">
        <v>20</v>
      </c>
      <c r="D99" s="40"/>
      <c r="E99" s="226"/>
      <c r="F99" s="41">
        <v>2</v>
      </c>
      <c r="G99" s="6"/>
      <c r="H99" s="15"/>
      <c r="I99" s="6"/>
      <c r="J99" s="48">
        <f t="shared" si="26"/>
        <v>2</v>
      </c>
      <c r="K99" s="17" t="str">
        <f t="shared" si="22"/>
        <v/>
      </c>
      <c r="L99" s="17"/>
      <c r="M99" s="150"/>
    </row>
    <row r="100" spans="1:13" s="14" customFormat="1" x14ac:dyDescent="0.25">
      <c r="A100" s="42" t="s">
        <v>671</v>
      </c>
      <c r="B100" s="44" t="s">
        <v>312</v>
      </c>
      <c r="C100" s="39" t="s">
        <v>20</v>
      </c>
      <c r="D100" s="40"/>
      <c r="E100" s="226"/>
      <c r="F100" s="41">
        <v>2</v>
      </c>
      <c r="G100" s="6"/>
      <c r="H100" s="15"/>
      <c r="I100" s="6"/>
      <c r="J100" s="48">
        <f t="shared" si="26"/>
        <v>2</v>
      </c>
      <c r="K100" s="17" t="str">
        <f t="shared" si="22"/>
        <v/>
      </c>
      <c r="L100" s="17"/>
      <c r="M100" s="150"/>
    </row>
    <row r="101" spans="1:13" s="14" customFormat="1" x14ac:dyDescent="0.25">
      <c r="A101" s="42" t="s">
        <v>672</v>
      </c>
      <c r="B101" s="44" t="s">
        <v>313</v>
      </c>
      <c r="C101" s="39" t="s">
        <v>20</v>
      </c>
      <c r="D101" s="40"/>
      <c r="E101" s="226"/>
      <c r="F101" s="41">
        <v>2</v>
      </c>
      <c r="G101" s="6"/>
      <c r="H101" s="15"/>
      <c r="I101" s="6"/>
      <c r="J101" s="48">
        <f t="shared" si="26"/>
        <v>2</v>
      </c>
      <c r="K101" s="17" t="str">
        <f t="shared" si="22"/>
        <v/>
      </c>
      <c r="L101" s="17"/>
      <c r="M101" s="150"/>
    </row>
    <row r="102" spans="1:13" s="14" customFormat="1" x14ac:dyDescent="0.25">
      <c r="A102" s="42" t="s">
        <v>673</v>
      </c>
      <c r="B102" s="44" t="s">
        <v>314</v>
      </c>
      <c r="C102" s="39" t="s">
        <v>20</v>
      </c>
      <c r="D102" s="40"/>
      <c r="E102" s="226"/>
      <c r="F102" s="41">
        <v>2</v>
      </c>
      <c r="G102" s="6"/>
      <c r="H102" s="15"/>
      <c r="I102" s="6"/>
      <c r="J102" s="48">
        <f t="shared" si="26"/>
        <v>2</v>
      </c>
      <c r="K102" s="17" t="str">
        <f t="shared" si="22"/>
        <v/>
      </c>
      <c r="L102" s="17"/>
      <c r="M102" s="150"/>
    </row>
    <row r="103" spans="1:13" s="14" customFormat="1" x14ac:dyDescent="0.25">
      <c r="A103" s="42" t="s">
        <v>480</v>
      </c>
      <c r="B103" s="44" t="s">
        <v>315</v>
      </c>
      <c r="C103" s="39"/>
      <c r="D103" s="40" t="s">
        <v>20</v>
      </c>
      <c r="E103" s="11"/>
      <c r="F103" s="41"/>
      <c r="G103" s="41"/>
      <c r="H103" s="41"/>
      <c r="I103" s="41"/>
      <c r="J103" s="48" t="str">
        <f t="shared" si="26"/>
        <v/>
      </c>
      <c r="K103" s="17" t="str">
        <f t="shared" ref="K103:K104" si="28">IF(E103="JA","OK",IF(E103="NEIN","Ausschluss",""))</f>
        <v/>
      </c>
      <c r="L103" s="17"/>
      <c r="M103" s="150"/>
    </row>
    <row r="104" spans="1:13" s="14" customFormat="1" ht="30" x14ac:dyDescent="0.25">
      <c r="A104" s="42" t="s">
        <v>674</v>
      </c>
      <c r="B104" s="44" t="s">
        <v>316</v>
      </c>
      <c r="C104" s="39"/>
      <c r="D104" s="40" t="s">
        <v>20</v>
      </c>
      <c r="E104" s="11"/>
      <c r="F104" s="41"/>
      <c r="G104" s="41"/>
      <c r="H104" s="41"/>
      <c r="I104" s="41"/>
      <c r="J104" s="48" t="str">
        <f t="shared" si="26"/>
        <v/>
      </c>
      <c r="K104" s="17" t="str">
        <f t="shared" si="28"/>
        <v/>
      </c>
      <c r="L104" s="17"/>
      <c r="M104" s="150"/>
    </row>
    <row r="105" spans="1:13" s="14" customFormat="1" ht="30" x14ac:dyDescent="0.25">
      <c r="A105" s="42" t="s">
        <v>675</v>
      </c>
      <c r="B105" s="44" t="s">
        <v>317</v>
      </c>
      <c r="C105" s="39" t="s">
        <v>20</v>
      </c>
      <c r="D105" s="40"/>
      <c r="E105" s="226"/>
      <c r="F105" s="41">
        <v>5</v>
      </c>
      <c r="G105" s="6"/>
      <c r="H105" s="15"/>
      <c r="I105" s="6"/>
      <c r="J105" s="48">
        <f t="shared" si="26"/>
        <v>5</v>
      </c>
      <c r="K105" s="17" t="str">
        <f t="shared" si="22"/>
        <v/>
      </c>
      <c r="L105" s="17"/>
      <c r="M105" s="150"/>
    </row>
    <row r="106" spans="1:13" s="14" customFormat="1" x14ac:dyDescent="0.25">
      <c r="A106" s="42" t="s">
        <v>481</v>
      </c>
      <c r="B106" s="44" t="s">
        <v>319</v>
      </c>
      <c r="C106" s="39" t="s">
        <v>20</v>
      </c>
      <c r="D106" s="40"/>
      <c r="E106" s="226"/>
      <c r="F106" s="41">
        <v>2</v>
      </c>
      <c r="G106" s="6"/>
      <c r="H106" s="15"/>
      <c r="I106" s="6"/>
      <c r="J106" s="48">
        <f>IF(AND(F106&gt;0,F106&lt;16),$G$6*F106,"")</f>
        <v>2</v>
      </c>
      <c r="K106" s="17" t="str">
        <f>IF(ISERROR(F106*(IF(AND(LOWER(G106)="x",ISBLANK(H106),ISBLANK(I106)),$G$6,IF(AND(LOWER(H106)="x",ISBLANK(G106),ISBLANK(I106)),$H$6,IF(AND(LOWER(I106)="x",ISBLANK(H106),ISBLANK(G106)),$I$6,"x"))))),"",F106*(IF(AND(LOWER(G106)="x",ISBLANK(H106),ISBLANK(I106)),$G$6,IF(AND(LOWER(H106)="x",ISBLANK(G106),ISBLANK(I106)),$H$6,IF(AND(LOWER(I106)="x",ISBLANK(H106),ISBLANK(G106)),$I$6,"x")))))</f>
        <v/>
      </c>
      <c r="L106" s="17"/>
      <c r="M106" s="150"/>
    </row>
    <row r="107" spans="1:13" s="14" customFormat="1" x14ac:dyDescent="0.25">
      <c r="A107" s="42" t="s">
        <v>482</v>
      </c>
      <c r="B107" s="44" t="s">
        <v>858</v>
      </c>
      <c r="C107" s="39"/>
      <c r="D107" s="40" t="s">
        <v>20</v>
      </c>
      <c r="E107" s="11"/>
      <c r="F107" s="41"/>
      <c r="G107" s="41"/>
      <c r="H107" s="41"/>
      <c r="I107" s="41"/>
      <c r="J107" s="48" t="str">
        <f>IF(AND(F107&gt;0,F107&lt;16),$G$6*F107,"")</f>
        <v/>
      </c>
      <c r="K107" s="17" t="str">
        <f>IF(E107="JA","OK",IF(E107="NEIN","Ausschluss",""))</f>
        <v/>
      </c>
      <c r="L107" s="17"/>
      <c r="M107" s="150"/>
    </row>
    <row r="108" spans="1:13" s="14" customFormat="1" x14ac:dyDescent="0.25">
      <c r="A108" s="168" t="s">
        <v>483</v>
      </c>
      <c r="B108" s="167" t="s">
        <v>320</v>
      </c>
      <c r="C108" s="170"/>
      <c r="D108" s="171"/>
      <c r="E108" s="171"/>
      <c r="F108" s="172"/>
      <c r="G108" s="172"/>
      <c r="H108" s="172"/>
      <c r="I108" s="172"/>
      <c r="J108" s="198"/>
      <c r="K108" s="173" t="str">
        <f t="shared" ref="K108:K151" si="29">IF(ISERROR(F108*(IF(AND(LOWER(G108)="x",ISBLANK(H108),ISBLANK(I108)),$G$6,IF(AND(LOWER(H108)="x",ISBLANK(G108),ISBLANK(I108)),$H$6,IF(AND(LOWER(I108)="x",ISBLANK(H108),ISBLANK(G108)),$I$6,"x"))))),"",F108*(IF(AND(LOWER(G108)="x",ISBLANK(H108),ISBLANK(I108)),$G$6,IF(AND(LOWER(H108)="x",ISBLANK(G108),ISBLANK(I108)),$H$6,IF(AND(LOWER(I108)="x",ISBLANK(H108),ISBLANK(G108)),$I$6,"x")))))</f>
        <v/>
      </c>
      <c r="L108" s="173"/>
      <c r="M108" s="228"/>
    </row>
    <row r="109" spans="1:13" s="14" customFormat="1" ht="45" x14ac:dyDescent="0.25">
      <c r="A109" s="42" t="s">
        <v>484</v>
      </c>
      <c r="B109" s="44" t="s">
        <v>693</v>
      </c>
      <c r="C109" s="39"/>
      <c r="D109" s="40" t="s">
        <v>20</v>
      </c>
      <c r="E109" s="11"/>
      <c r="F109" s="41"/>
      <c r="G109" s="41"/>
      <c r="H109" s="41"/>
      <c r="I109" s="41"/>
      <c r="J109" s="48" t="str">
        <f t="shared" si="26"/>
        <v/>
      </c>
      <c r="K109" s="17" t="str">
        <f t="shared" ref="K109:K110" si="30">IF(E109="JA","OK",IF(E109="NEIN","Ausschluss",""))</f>
        <v/>
      </c>
      <c r="L109" s="17"/>
      <c r="M109" s="150"/>
    </row>
    <row r="110" spans="1:13" s="14" customFormat="1" ht="60" x14ac:dyDescent="0.25">
      <c r="A110" s="42" t="s">
        <v>485</v>
      </c>
      <c r="B110" s="44" t="s">
        <v>321</v>
      </c>
      <c r="C110" s="39"/>
      <c r="D110" s="40" t="s">
        <v>20</v>
      </c>
      <c r="E110" s="11"/>
      <c r="F110" s="41"/>
      <c r="G110" s="41"/>
      <c r="H110" s="41"/>
      <c r="I110" s="41"/>
      <c r="J110" s="48" t="str">
        <f t="shared" si="26"/>
        <v/>
      </c>
      <c r="K110" s="17" t="str">
        <f t="shared" si="30"/>
        <v/>
      </c>
      <c r="L110" s="17"/>
      <c r="M110" s="150"/>
    </row>
    <row r="111" spans="1:13" s="14" customFormat="1" x14ac:dyDescent="0.25">
      <c r="A111" s="42" t="s">
        <v>486</v>
      </c>
      <c r="B111" s="44" t="s">
        <v>717</v>
      </c>
      <c r="C111" s="39" t="s">
        <v>20</v>
      </c>
      <c r="D111" s="40"/>
      <c r="E111" s="226"/>
      <c r="F111" s="41">
        <v>2</v>
      </c>
      <c r="G111" s="6"/>
      <c r="H111" s="15"/>
      <c r="I111" s="6"/>
      <c r="J111" s="48">
        <f t="shared" si="26"/>
        <v>2</v>
      </c>
      <c r="K111" s="17" t="str">
        <f t="shared" si="29"/>
        <v/>
      </c>
      <c r="L111" s="17"/>
      <c r="M111" s="150"/>
    </row>
    <row r="112" spans="1:13" s="14" customFormat="1" x14ac:dyDescent="0.25">
      <c r="A112" s="42" t="s">
        <v>487</v>
      </c>
      <c r="B112" s="44" t="s">
        <v>639</v>
      </c>
      <c r="C112" s="39" t="s">
        <v>20</v>
      </c>
      <c r="D112" s="40"/>
      <c r="E112" s="226"/>
      <c r="F112" s="41">
        <v>2</v>
      </c>
      <c r="G112" s="6"/>
      <c r="H112" s="15"/>
      <c r="I112" s="6"/>
      <c r="J112" s="48">
        <f t="shared" si="26"/>
        <v>2</v>
      </c>
      <c r="K112" s="17" t="str">
        <f t="shared" si="29"/>
        <v/>
      </c>
      <c r="L112" s="17"/>
      <c r="M112" s="150"/>
    </row>
    <row r="113" spans="1:13" s="14" customFormat="1" x14ac:dyDescent="0.25">
      <c r="A113" s="168" t="s">
        <v>488</v>
      </c>
      <c r="B113" s="167" t="s">
        <v>326</v>
      </c>
      <c r="C113" s="170"/>
      <c r="D113" s="171"/>
      <c r="E113" s="171"/>
      <c r="F113" s="172"/>
      <c r="G113" s="172"/>
      <c r="H113" s="172"/>
      <c r="I113" s="172"/>
      <c r="J113" s="198" t="str">
        <f t="shared" si="26"/>
        <v/>
      </c>
      <c r="K113" s="173"/>
      <c r="L113" s="173"/>
      <c r="M113" s="228"/>
    </row>
    <row r="114" spans="1:13" s="14" customFormat="1" ht="60" x14ac:dyDescent="0.25">
      <c r="A114" s="42" t="s">
        <v>489</v>
      </c>
      <c r="B114" s="44" t="s">
        <v>327</v>
      </c>
      <c r="C114" s="39"/>
      <c r="D114" s="40" t="s">
        <v>20</v>
      </c>
      <c r="E114" s="11"/>
      <c r="F114" s="41"/>
      <c r="G114" s="41"/>
      <c r="H114" s="41"/>
      <c r="I114" s="41"/>
      <c r="J114" s="48" t="str">
        <f t="shared" si="26"/>
        <v/>
      </c>
      <c r="K114" s="17" t="str">
        <f t="shared" ref="K114:K122" si="31">IF(E114="JA","OK",IF(E114="NEIN","Ausschluss",""))</f>
        <v/>
      </c>
      <c r="L114" s="17"/>
      <c r="M114" s="150"/>
    </row>
    <row r="115" spans="1:13" s="14" customFormat="1" ht="30" x14ac:dyDescent="0.25">
      <c r="A115" s="42" t="s">
        <v>868</v>
      </c>
      <c r="B115" s="44" t="s">
        <v>328</v>
      </c>
      <c r="C115" s="39"/>
      <c r="D115" s="40" t="s">
        <v>20</v>
      </c>
      <c r="E115" s="11"/>
      <c r="F115" s="41"/>
      <c r="G115" s="41"/>
      <c r="H115" s="41"/>
      <c r="I115" s="41"/>
      <c r="J115" s="48" t="str">
        <f t="shared" si="26"/>
        <v/>
      </c>
      <c r="K115" s="17" t="str">
        <f t="shared" si="31"/>
        <v/>
      </c>
      <c r="L115" s="17"/>
      <c r="M115" s="150"/>
    </row>
    <row r="116" spans="1:13" s="14" customFormat="1" ht="30" x14ac:dyDescent="0.25">
      <c r="A116" s="42" t="s">
        <v>490</v>
      </c>
      <c r="B116" s="44" t="s">
        <v>329</v>
      </c>
      <c r="C116" s="39"/>
      <c r="D116" s="40" t="s">
        <v>20</v>
      </c>
      <c r="E116" s="11"/>
      <c r="F116" s="41"/>
      <c r="G116" s="41"/>
      <c r="H116" s="41"/>
      <c r="I116" s="41"/>
      <c r="J116" s="48" t="str">
        <f t="shared" si="26"/>
        <v/>
      </c>
      <c r="K116" s="17" t="str">
        <f t="shared" si="31"/>
        <v/>
      </c>
      <c r="L116" s="17"/>
      <c r="M116" s="150"/>
    </row>
    <row r="117" spans="1:13" s="14" customFormat="1" x14ac:dyDescent="0.25">
      <c r="A117" s="42" t="s">
        <v>491</v>
      </c>
      <c r="B117" s="44" t="s">
        <v>330</v>
      </c>
      <c r="C117" s="39"/>
      <c r="D117" s="40" t="s">
        <v>20</v>
      </c>
      <c r="E117" s="11"/>
      <c r="F117" s="41"/>
      <c r="G117" s="41"/>
      <c r="H117" s="41"/>
      <c r="I117" s="41"/>
      <c r="J117" s="48" t="str">
        <f t="shared" si="26"/>
        <v/>
      </c>
      <c r="K117" s="17" t="str">
        <f t="shared" si="31"/>
        <v/>
      </c>
      <c r="L117" s="17"/>
      <c r="M117" s="150"/>
    </row>
    <row r="118" spans="1:13" s="14" customFormat="1" ht="30" x14ac:dyDescent="0.25">
      <c r="A118" s="42" t="s">
        <v>492</v>
      </c>
      <c r="B118" s="44" t="s">
        <v>720</v>
      </c>
      <c r="C118" s="39"/>
      <c r="D118" s="40" t="s">
        <v>20</v>
      </c>
      <c r="E118" s="11"/>
      <c r="F118" s="41"/>
      <c r="G118" s="41"/>
      <c r="H118" s="41"/>
      <c r="I118" s="41"/>
      <c r="J118" s="48" t="str">
        <f t="shared" si="26"/>
        <v/>
      </c>
      <c r="K118" s="17" t="str">
        <f t="shared" si="31"/>
        <v/>
      </c>
      <c r="L118" s="17"/>
      <c r="M118" s="150"/>
    </row>
    <row r="119" spans="1:13" s="14" customFormat="1" ht="30" x14ac:dyDescent="0.25">
      <c r="A119" s="42" t="s">
        <v>493</v>
      </c>
      <c r="B119" s="44" t="s">
        <v>331</v>
      </c>
      <c r="C119" s="39"/>
      <c r="D119" s="40" t="s">
        <v>20</v>
      </c>
      <c r="E119" s="11"/>
      <c r="F119" s="41"/>
      <c r="G119" s="41"/>
      <c r="H119" s="41"/>
      <c r="I119" s="41"/>
      <c r="J119" s="48" t="str">
        <f t="shared" si="26"/>
        <v/>
      </c>
      <c r="K119" s="17" t="str">
        <f t="shared" si="31"/>
        <v/>
      </c>
      <c r="L119" s="17"/>
      <c r="M119" s="150"/>
    </row>
    <row r="120" spans="1:13" s="14" customFormat="1" ht="30" x14ac:dyDescent="0.25">
      <c r="A120" s="42" t="s">
        <v>494</v>
      </c>
      <c r="B120" s="44" t="s">
        <v>332</v>
      </c>
      <c r="C120" s="39"/>
      <c r="D120" s="40" t="s">
        <v>20</v>
      </c>
      <c r="E120" s="11"/>
      <c r="F120" s="41"/>
      <c r="G120" s="41"/>
      <c r="H120" s="41"/>
      <c r="I120" s="41"/>
      <c r="J120" s="48" t="str">
        <f t="shared" si="26"/>
        <v/>
      </c>
      <c r="K120" s="17" t="str">
        <f t="shared" si="31"/>
        <v/>
      </c>
      <c r="L120" s="17"/>
      <c r="M120" s="150"/>
    </row>
    <row r="121" spans="1:13" s="14" customFormat="1" ht="30" x14ac:dyDescent="0.25">
      <c r="A121" s="42" t="s">
        <v>495</v>
      </c>
      <c r="B121" s="44" t="s">
        <v>333</v>
      </c>
      <c r="C121" s="39"/>
      <c r="D121" s="40" t="s">
        <v>20</v>
      </c>
      <c r="E121" s="11"/>
      <c r="F121" s="41"/>
      <c r="G121" s="41"/>
      <c r="H121" s="41"/>
      <c r="I121" s="41"/>
      <c r="J121" s="48" t="str">
        <f t="shared" si="26"/>
        <v/>
      </c>
      <c r="K121" s="17" t="str">
        <f t="shared" si="31"/>
        <v/>
      </c>
      <c r="L121" s="17"/>
      <c r="M121" s="150"/>
    </row>
    <row r="122" spans="1:13" s="14" customFormat="1" x14ac:dyDescent="0.25">
      <c r="A122" s="42" t="s">
        <v>496</v>
      </c>
      <c r="B122" s="44" t="s">
        <v>334</v>
      </c>
      <c r="C122" s="39"/>
      <c r="D122" s="40" t="s">
        <v>20</v>
      </c>
      <c r="E122" s="11"/>
      <c r="F122" s="41"/>
      <c r="G122" s="41"/>
      <c r="H122" s="41"/>
      <c r="I122" s="41"/>
      <c r="J122" s="48" t="str">
        <f t="shared" si="26"/>
        <v/>
      </c>
      <c r="K122" s="17" t="str">
        <f t="shared" si="31"/>
        <v/>
      </c>
      <c r="L122" s="17"/>
      <c r="M122" s="150"/>
    </row>
    <row r="123" spans="1:13" s="14" customFormat="1" ht="30" x14ac:dyDescent="0.25">
      <c r="A123" s="42" t="s">
        <v>497</v>
      </c>
      <c r="B123" s="44" t="s">
        <v>335</v>
      </c>
      <c r="C123" s="39"/>
      <c r="D123" s="40"/>
      <c r="E123" s="226"/>
      <c r="F123" s="41">
        <v>2</v>
      </c>
      <c r="G123" s="6"/>
      <c r="H123" s="226"/>
      <c r="I123" s="6"/>
      <c r="J123" s="48">
        <f t="shared" si="26"/>
        <v>2</v>
      </c>
      <c r="K123" s="17" t="str">
        <f t="shared" si="29"/>
        <v/>
      </c>
      <c r="L123" s="17"/>
      <c r="M123" s="150"/>
    </row>
    <row r="124" spans="1:13" s="14" customFormat="1" ht="30" x14ac:dyDescent="0.25">
      <c r="A124" s="42" t="s">
        <v>498</v>
      </c>
      <c r="B124" s="44" t="s">
        <v>336</v>
      </c>
      <c r="C124" s="39"/>
      <c r="D124" s="40" t="s">
        <v>20</v>
      </c>
      <c r="E124" s="11"/>
      <c r="F124" s="41"/>
      <c r="G124" s="41"/>
      <c r="H124" s="41"/>
      <c r="I124" s="41"/>
      <c r="J124" s="48" t="str">
        <f t="shared" si="26"/>
        <v/>
      </c>
      <c r="K124" s="17" t="str">
        <f t="shared" ref="K124:K125" si="32">IF(E124="JA","OK",IF(E124="NEIN","Ausschluss",""))</f>
        <v/>
      </c>
      <c r="L124" s="17"/>
      <c r="M124" s="150"/>
    </row>
    <row r="125" spans="1:13" s="14" customFormat="1" ht="45" x14ac:dyDescent="0.25">
      <c r="A125" s="42" t="s">
        <v>499</v>
      </c>
      <c r="B125" s="44" t="s">
        <v>337</v>
      </c>
      <c r="C125" s="39"/>
      <c r="D125" s="40" t="s">
        <v>20</v>
      </c>
      <c r="E125" s="11"/>
      <c r="F125" s="41"/>
      <c r="G125" s="41"/>
      <c r="H125" s="41"/>
      <c r="I125" s="41"/>
      <c r="J125" s="48" t="str">
        <f t="shared" si="26"/>
        <v/>
      </c>
      <c r="K125" s="17" t="str">
        <f t="shared" si="32"/>
        <v/>
      </c>
      <c r="L125" s="17"/>
      <c r="M125" s="150"/>
    </row>
    <row r="126" spans="1:13" s="14" customFormat="1" ht="45" x14ac:dyDescent="0.25">
      <c r="A126" s="42" t="s">
        <v>500</v>
      </c>
      <c r="B126" s="44" t="s">
        <v>338</v>
      </c>
      <c r="C126" s="39" t="s">
        <v>20</v>
      </c>
      <c r="D126" s="40"/>
      <c r="E126" s="226"/>
      <c r="F126" s="41">
        <v>2</v>
      </c>
      <c r="G126" s="6"/>
      <c r="H126" s="15"/>
      <c r="I126" s="6"/>
      <c r="J126" s="48">
        <f t="shared" si="26"/>
        <v>2</v>
      </c>
      <c r="K126" s="17" t="str">
        <f t="shared" si="29"/>
        <v/>
      </c>
      <c r="L126" s="17"/>
      <c r="M126" s="150"/>
    </row>
    <row r="127" spans="1:13" s="14" customFormat="1" ht="30" x14ac:dyDescent="0.25">
      <c r="A127" s="42" t="s">
        <v>501</v>
      </c>
      <c r="B127" s="44" t="s">
        <v>339</v>
      </c>
      <c r="C127" s="39" t="s">
        <v>20</v>
      </c>
      <c r="D127" s="40"/>
      <c r="E127" s="226"/>
      <c r="F127" s="41">
        <v>2</v>
      </c>
      <c r="G127" s="6"/>
      <c r="H127" s="15"/>
      <c r="I127" s="6"/>
      <c r="J127" s="48">
        <f t="shared" si="26"/>
        <v>2</v>
      </c>
      <c r="K127" s="17" t="str">
        <f t="shared" si="29"/>
        <v/>
      </c>
      <c r="L127" s="17"/>
      <c r="M127" s="150"/>
    </row>
    <row r="128" spans="1:13" s="14" customFormat="1" ht="45" x14ac:dyDescent="0.25">
      <c r="A128" s="42" t="s">
        <v>502</v>
      </c>
      <c r="B128" s="44" t="s">
        <v>340</v>
      </c>
      <c r="C128" s="39" t="s">
        <v>20</v>
      </c>
      <c r="D128" s="40"/>
      <c r="E128" s="226"/>
      <c r="F128" s="41">
        <v>2</v>
      </c>
      <c r="G128" s="6"/>
      <c r="H128" s="15"/>
      <c r="I128" s="6"/>
      <c r="J128" s="48">
        <f t="shared" si="26"/>
        <v>2</v>
      </c>
      <c r="K128" s="17" t="str">
        <f t="shared" si="29"/>
        <v/>
      </c>
      <c r="L128" s="17"/>
      <c r="M128" s="150"/>
    </row>
    <row r="129" spans="1:13" s="14" customFormat="1" ht="30" x14ac:dyDescent="0.25">
      <c r="A129" s="42" t="s">
        <v>503</v>
      </c>
      <c r="B129" s="44" t="s">
        <v>341</v>
      </c>
      <c r="C129" s="39" t="s">
        <v>20</v>
      </c>
      <c r="D129" s="40"/>
      <c r="E129" s="226"/>
      <c r="F129" s="41">
        <v>2</v>
      </c>
      <c r="G129" s="6"/>
      <c r="H129" s="15"/>
      <c r="I129" s="6"/>
      <c r="J129" s="48">
        <f t="shared" si="26"/>
        <v>2</v>
      </c>
      <c r="K129" s="17" t="str">
        <f t="shared" si="29"/>
        <v/>
      </c>
      <c r="L129" s="17"/>
      <c r="M129" s="150"/>
    </row>
    <row r="130" spans="1:13" s="14" customFormat="1" ht="30" x14ac:dyDescent="0.25">
      <c r="A130" s="42" t="s">
        <v>504</v>
      </c>
      <c r="B130" s="44" t="s">
        <v>649</v>
      </c>
      <c r="C130" s="39" t="s">
        <v>20</v>
      </c>
      <c r="D130" s="40"/>
      <c r="E130" s="226"/>
      <c r="F130" s="41">
        <v>2</v>
      </c>
      <c r="G130" s="6"/>
      <c r="H130" s="15"/>
      <c r="I130" s="6"/>
      <c r="J130" s="48">
        <f t="shared" si="26"/>
        <v>2</v>
      </c>
      <c r="K130" s="17" t="str">
        <f t="shared" si="29"/>
        <v/>
      </c>
      <c r="L130" s="17"/>
      <c r="M130" s="150"/>
    </row>
    <row r="131" spans="1:13" s="14" customFormat="1" x14ac:dyDescent="0.25">
      <c r="A131" s="168" t="s">
        <v>505</v>
      </c>
      <c r="B131" s="167" t="s">
        <v>342</v>
      </c>
      <c r="C131" s="170"/>
      <c r="D131" s="171"/>
      <c r="E131" s="171"/>
      <c r="F131" s="172"/>
      <c r="G131" s="172"/>
      <c r="H131" s="172"/>
      <c r="I131" s="172"/>
      <c r="J131" s="198" t="str">
        <f t="shared" ref="J131:J195" si="33">IF(AND(F131&gt;0,F131&lt;16),$G$6*F131,"")</f>
        <v/>
      </c>
      <c r="K131" s="173" t="str">
        <f t="shared" si="29"/>
        <v/>
      </c>
      <c r="L131" s="173"/>
      <c r="M131" s="228"/>
    </row>
    <row r="132" spans="1:13" s="14" customFormat="1" ht="30" x14ac:dyDescent="0.25">
      <c r="A132" s="42" t="s">
        <v>506</v>
      </c>
      <c r="B132" s="44" t="s">
        <v>343</v>
      </c>
      <c r="C132" s="39"/>
      <c r="D132" s="40" t="s">
        <v>20</v>
      </c>
      <c r="E132" s="11"/>
      <c r="F132" s="41"/>
      <c r="G132" s="41"/>
      <c r="H132" s="41"/>
      <c r="I132" s="41"/>
      <c r="J132" s="48" t="str">
        <f t="shared" si="33"/>
        <v/>
      </c>
      <c r="K132" s="17" t="str">
        <f t="shared" ref="K132:K141" si="34">IF(E132="JA","OK",IF(E132="NEIN","Ausschluss",""))</f>
        <v/>
      </c>
      <c r="L132" s="17"/>
      <c r="M132" s="150"/>
    </row>
    <row r="133" spans="1:13" s="14" customFormat="1" x14ac:dyDescent="0.25">
      <c r="A133" s="42" t="s">
        <v>507</v>
      </c>
      <c r="B133" s="44" t="s">
        <v>344</v>
      </c>
      <c r="C133" s="39"/>
      <c r="D133" s="40" t="s">
        <v>20</v>
      </c>
      <c r="E133" s="11"/>
      <c r="F133" s="41"/>
      <c r="G133" s="41"/>
      <c r="H133" s="41"/>
      <c r="I133" s="41"/>
      <c r="J133" s="48" t="str">
        <f t="shared" si="33"/>
        <v/>
      </c>
      <c r="K133" s="17" t="str">
        <f t="shared" si="34"/>
        <v/>
      </c>
      <c r="L133" s="17"/>
      <c r="M133" s="150"/>
    </row>
    <row r="134" spans="1:13" s="14" customFormat="1" x14ac:dyDescent="0.25">
      <c r="A134" s="42" t="s">
        <v>508</v>
      </c>
      <c r="B134" s="44" t="s">
        <v>345</v>
      </c>
      <c r="C134" s="39"/>
      <c r="D134" s="40" t="s">
        <v>20</v>
      </c>
      <c r="E134" s="11"/>
      <c r="F134" s="41"/>
      <c r="G134" s="41"/>
      <c r="H134" s="41"/>
      <c r="I134" s="41"/>
      <c r="J134" s="48" t="str">
        <f t="shared" si="33"/>
        <v/>
      </c>
      <c r="K134" s="17" t="str">
        <f t="shared" si="34"/>
        <v/>
      </c>
      <c r="L134" s="17"/>
      <c r="M134" s="150"/>
    </row>
    <row r="135" spans="1:13" s="14" customFormat="1" ht="30" x14ac:dyDescent="0.25">
      <c r="A135" s="42" t="s">
        <v>509</v>
      </c>
      <c r="B135" s="44" t="s">
        <v>346</v>
      </c>
      <c r="C135" s="39"/>
      <c r="D135" s="40" t="s">
        <v>20</v>
      </c>
      <c r="E135" s="11"/>
      <c r="F135" s="41"/>
      <c r="G135" s="41"/>
      <c r="H135" s="41"/>
      <c r="I135" s="41"/>
      <c r="J135" s="48" t="str">
        <f t="shared" si="33"/>
        <v/>
      </c>
      <c r="K135" s="17" t="str">
        <f t="shared" si="34"/>
        <v/>
      </c>
      <c r="L135" s="17"/>
      <c r="M135" s="150"/>
    </row>
    <row r="136" spans="1:13" s="14" customFormat="1" x14ac:dyDescent="0.25">
      <c r="A136" s="42" t="s">
        <v>510</v>
      </c>
      <c r="B136" s="44" t="s">
        <v>347</v>
      </c>
      <c r="C136" s="39"/>
      <c r="D136" s="40" t="s">
        <v>20</v>
      </c>
      <c r="E136" s="11"/>
      <c r="F136" s="41"/>
      <c r="G136" s="41"/>
      <c r="H136" s="41"/>
      <c r="I136" s="41"/>
      <c r="J136" s="48" t="str">
        <f t="shared" si="33"/>
        <v/>
      </c>
      <c r="K136" s="17" t="str">
        <f t="shared" si="34"/>
        <v/>
      </c>
      <c r="L136" s="17"/>
      <c r="M136" s="150"/>
    </row>
    <row r="137" spans="1:13" s="14" customFormat="1" ht="30" x14ac:dyDescent="0.25">
      <c r="A137" s="42" t="s">
        <v>511</v>
      </c>
      <c r="B137" s="44" t="s">
        <v>348</v>
      </c>
      <c r="C137" s="39"/>
      <c r="D137" s="40" t="s">
        <v>20</v>
      </c>
      <c r="E137" s="11"/>
      <c r="F137" s="41"/>
      <c r="G137" s="41"/>
      <c r="H137" s="41"/>
      <c r="I137" s="41"/>
      <c r="J137" s="48" t="str">
        <f t="shared" si="33"/>
        <v/>
      </c>
      <c r="K137" s="17" t="str">
        <f t="shared" si="34"/>
        <v/>
      </c>
      <c r="L137" s="17"/>
      <c r="M137" s="150"/>
    </row>
    <row r="138" spans="1:13" s="14" customFormat="1" ht="30" x14ac:dyDescent="0.25">
      <c r="A138" s="42" t="s">
        <v>512</v>
      </c>
      <c r="B138" s="44" t="s">
        <v>349</v>
      </c>
      <c r="C138" s="39"/>
      <c r="D138" s="40" t="s">
        <v>20</v>
      </c>
      <c r="E138" s="11"/>
      <c r="F138" s="41"/>
      <c r="G138" s="41"/>
      <c r="H138" s="41"/>
      <c r="I138" s="41"/>
      <c r="J138" s="48" t="str">
        <f t="shared" si="33"/>
        <v/>
      </c>
      <c r="K138" s="17" t="str">
        <f t="shared" si="34"/>
        <v/>
      </c>
      <c r="L138" s="17"/>
      <c r="M138" s="150"/>
    </row>
    <row r="139" spans="1:13" s="14" customFormat="1" ht="30" x14ac:dyDescent="0.25">
      <c r="A139" s="42" t="s">
        <v>513</v>
      </c>
      <c r="B139" s="44" t="s">
        <v>350</v>
      </c>
      <c r="C139" s="39"/>
      <c r="D139" s="40" t="s">
        <v>20</v>
      </c>
      <c r="E139" s="11"/>
      <c r="F139" s="41"/>
      <c r="G139" s="41"/>
      <c r="H139" s="41"/>
      <c r="I139" s="41"/>
      <c r="J139" s="48" t="str">
        <f t="shared" si="33"/>
        <v/>
      </c>
      <c r="K139" s="17" t="str">
        <f t="shared" si="34"/>
        <v/>
      </c>
      <c r="L139" s="17"/>
      <c r="M139" s="150"/>
    </row>
    <row r="140" spans="1:13" s="14" customFormat="1" ht="30" x14ac:dyDescent="0.25">
      <c r="A140" s="42" t="s">
        <v>514</v>
      </c>
      <c r="B140" s="44" t="s">
        <v>351</v>
      </c>
      <c r="C140" s="39"/>
      <c r="D140" s="40" t="s">
        <v>20</v>
      </c>
      <c r="E140" s="11"/>
      <c r="F140" s="41"/>
      <c r="G140" s="41"/>
      <c r="H140" s="41"/>
      <c r="I140" s="41"/>
      <c r="J140" s="48" t="str">
        <f t="shared" si="33"/>
        <v/>
      </c>
      <c r="K140" s="17" t="str">
        <f t="shared" si="34"/>
        <v/>
      </c>
      <c r="L140" s="17"/>
      <c r="M140" s="150"/>
    </row>
    <row r="141" spans="1:13" s="14" customFormat="1" x14ac:dyDescent="0.25">
      <c r="A141" s="42" t="s">
        <v>515</v>
      </c>
      <c r="B141" s="44" t="s">
        <v>352</v>
      </c>
      <c r="C141" s="39"/>
      <c r="D141" s="40" t="s">
        <v>20</v>
      </c>
      <c r="E141" s="11"/>
      <c r="F141" s="41"/>
      <c r="G141" s="41"/>
      <c r="H141" s="41"/>
      <c r="I141" s="41"/>
      <c r="J141" s="48" t="str">
        <f t="shared" si="33"/>
        <v/>
      </c>
      <c r="K141" s="17" t="str">
        <f t="shared" si="34"/>
        <v/>
      </c>
      <c r="L141" s="17"/>
      <c r="M141" s="150"/>
    </row>
    <row r="142" spans="1:13" s="14" customFormat="1" ht="30" x14ac:dyDescent="0.25">
      <c r="A142" s="42" t="s">
        <v>516</v>
      </c>
      <c r="B142" s="44" t="s">
        <v>353</v>
      </c>
      <c r="C142" s="39" t="s">
        <v>20</v>
      </c>
      <c r="D142" s="40"/>
      <c r="E142" s="226"/>
      <c r="F142" s="41">
        <v>2</v>
      </c>
      <c r="G142" s="6"/>
      <c r="H142" s="15"/>
      <c r="I142" s="6"/>
      <c r="J142" s="48">
        <f t="shared" si="33"/>
        <v>2</v>
      </c>
      <c r="K142" s="17" t="str">
        <f t="shared" si="29"/>
        <v/>
      </c>
      <c r="L142" s="17"/>
      <c r="M142" s="150"/>
    </row>
    <row r="143" spans="1:13" s="14" customFormat="1" ht="30" x14ac:dyDescent="0.25">
      <c r="A143" s="42" t="s">
        <v>517</v>
      </c>
      <c r="B143" s="44" t="s">
        <v>354</v>
      </c>
      <c r="C143" s="39" t="s">
        <v>20</v>
      </c>
      <c r="D143" s="40"/>
      <c r="E143" s="226"/>
      <c r="F143" s="41">
        <v>2</v>
      </c>
      <c r="G143" s="6"/>
      <c r="H143" s="15"/>
      <c r="I143" s="6"/>
      <c r="J143" s="48">
        <f t="shared" si="33"/>
        <v>2</v>
      </c>
      <c r="K143" s="17" t="str">
        <f t="shared" si="29"/>
        <v/>
      </c>
      <c r="L143" s="17"/>
      <c r="M143" s="150"/>
    </row>
    <row r="144" spans="1:13" s="14" customFormat="1" ht="30" x14ac:dyDescent="0.25">
      <c r="A144" s="42" t="s">
        <v>518</v>
      </c>
      <c r="B144" s="44" t="s">
        <v>355</v>
      </c>
      <c r="C144" s="39" t="s">
        <v>20</v>
      </c>
      <c r="D144" s="40"/>
      <c r="E144" s="226"/>
      <c r="F144" s="41">
        <v>2</v>
      </c>
      <c r="G144" s="6"/>
      <c r="H144" s="15"/>
      <c r="I144" s="6"/>
      <c r="J144" s="48">
        <f t="shared" si="33"/>
        <v>2</v>
      </c>
      <c r="K144" s="17" t="str">
        <f t="shared" si="29"/>
        <v/>
      </c>
      <c r="L144" s="17"/>
      <c r="M144" s="150"/>
    </row>
    <row r="145" spans="1:13" s="14" customFormat="1" ht="30" x14ac:dyDescent="0.25">
      <c r="A145" s="42" t="s">
        <v>519</v>
      </c>
      <c r="B145" s="44" t="s">
        <v>356</v>
      </c>
      <c r="C145" s="39" t="s">
        <v>20</v>
      </c>
      <c r="D145" s="40"/>
      <c r="E145" s="226"/>
      <c r="F145" s="41">
        <v>2</v>
      </c>
      <c r="G145" s="6"/>
      <c r="H145" s="15"/>
      <c r="I145" s="6"/>
      <c r="J145" s="48">
        <f t="shared" si="33"/>
        <v>2</v>
      </c>
      <c r="K145" s="17" t="str">
        <f t="shared" si="29"/>
        <v/>
      </c>
      <c r="L145" s="17"/>
      <c r="M145" s="150"/>
    </row>
    <row r="146" spans="1:13" s="14" customFormat="1" ht="30" x14ac:dyDescent="0.25">
      <c r="A146" s="42" t="s">
        <v>520</v>
      </c>
      <c r="B146" s="44" t="s">
        <v>357</v>
      </c>
      <c r="C146" s="39" t="s">
        <v>20</v>
      </c>
      <c r="D146" s="40"/>
      <c r="E146" s="226"/>
      <c r="F146" s="41">
        <v>2</v>
      </c>
      <c r="G146" s="6"/>
      <c r="H146" s="15"/>
      <c r="I146" s="6"/>
      <c r="J146" s="48">
        <f t="shared" si="33"/>
        <v>2</v>
      </c>
      <c r="K146" s="17" t="str">
        <f t="shared" si="29"/>
        <v/>
      </c>
      <c r="L146" s="17"/>
      <c r="M146" s="150"/>
    </row>
    <row r="147" spans="1:13" s="14" customFormat="1" ht="30" x14ac:dyDescent="0.25">
      <c r="A147" s="42" t="s">
        <v>521</v>
      </c>
      <c r="B147" s="44" t="s">
        <v>358</v>
      </c>
      <c r="C147" s="39" t="s">
        <v>20</v>
      </c>
      <c r="D147" s="40"/>
      <c r="E147" s="226"/>
      <c r="F147" s="41">
        <v>2</v>
      </c>
      <c r="G147" s="6"/>
      <c r="H147" s="15"/>
      <c r="I147" s="6"/>
      <c r="J147" s="48">
        <f t="shared" si="33"/>
        <v>2</v>
      </c>
      <c r="K147" s="17" t="str">
        <f t="shared" si="29"/>
        <v/>
      </c>
      <c r="L147" s="17"/>
      <c r="M147" s="150"/>
    </row>
    <row r="148" spans="1:13" s="14" customFormat="1" ht="30" x14ac:dyDescent="0.25">
      <c r="A148" s="42" t="s">
        <v>522</v>
      </c>
      <c r="B148" s="44" t="s">
        <v>359</v>
      </c>
      <c r="C148" s="39" t="s">
        <v>20</v>
      </c>
      <c r="D148" s="40"/>
      <c r="E148" s="226"/>
      <c r="F148" s="41">
        <v>2</v>
      </c>
      <c r="G148" s="6"/>
      <c r="H148" s="15"/>
      <c r="I148" s="6"/>
      <c r="J148" s="48">
        <f t="shared" si="33"/>
        <v>2</v>
      </c>
      <c r="K148" s="17" t="str">
        <f t="shared" si="29"/>
        <v/>
      </c>
      <c r="L148" s="17"/>
      <c r="M148" s="150"/>
    </row>
    <row r="149" spans="1:13" s="14" customFormat="1" ht="30" x14ac:dyDescent="0.25">
      <c r="A149" s="42" t="s">
        <v>523</v>
      </c>
      <c r="B149" s="44" t="s">
        <v>360</v>
      </c>
      <c r="C149" s="39" t="s">
        <v>20</v>
      </c>
      <c r="D149" s="40"/>
      <c r="E149" s="226"/>
      <c r="F149" s="41">
        <v>2</v>
      </c>
      <c r="G149" s="6"/>
      <c r="H149" s="15"/>
      <c r="I149" s="6"/>
      <c r="J149" s="48">
        <f t="shared" si="33"/>
        <v>2</v>
      </c>
      <c r="K149" s="17" t="str">
        <f t="shared" si="29"/>
        <v/>
      </c>
      <c r="L149" s="17"/>
      <c r="M149" s="150"/>
    </row>
    <row r="150" spans="1:13" s="14" customFormat="1" ht="45" x14ac:dyDescent="0.25">
      <c r="A150" s="42" t="s">
        <v>524</v>
      </c>
      <c r="B150" s="44" t="s">
        <v>361</v>
      </c>
      <c r="C150" s="39" t="s">
        <v>20</v>
      </c>
      <c r="D150" s="40"/>
      <c r="E150" s="226"/>
      <c r="F150" s="41">
        <v>2</v>
      </c>
      <c r="G150" s="6"/>
      <c r="H150" s="15"/>
      <c r="I150" s="6"/>
      <c r="J150" s="48">
        <f t="shared" si="33"/>
        <v>2</v>
      </c>
      <c r="K150" s="17" t="str">
        <f t="shared" si="29"/>
        <v/>
      </c>
      <c r="L150" s="17"/>
      <c r="M150" s="150"/>
    </row>
    <row r="151" spans="1:13" s="14" customFormat="1" x14ac:dyDescent="0.25">
      <c r="A151" s="168" t="s">
        <v>525</v>
      </c>
      <c r="B151" s="167" t="s">
        <v>362</v>
      </c>
      <c r="C151" s="170"/>
      <c r="D151" s="171"/>
      <c r="E151" s="171"/>
      <c r="F151" s="172"/>
      <c r="G151" s="172"/>
      <c r="H151" s="172"/>
      <c r="I151" s="172"/>
      <c r="J151" s="198" t="str">
        <f t="shared" si="33"/>
        <v/>
      </c>
      <c r="K151" s="173" t="str">
        <f t="shared" si="29"/>
        <v/>
      </c>
      <c r="L151" s="173"/>
      <c r="M151" s="228"/>
    </row>
    <row r="152" spans="1:13" s="14" customFormat="1" ht="30" x14ac:dyDescent="0.25">
      <c r="A152" s="42" t="s">
        <v>526</v>
      </c>
      <c r="B152" s="44" t="s">
        <v>363</v>
      </c>
      <c r="C152" s="39"/>
      <c r="D152" s="40" t="s">
        <v>20</v>
      </c>
      <c r="E152" s="11"/>
      <c r="F152" s="41"/>
      <c r="G152" s="41"/>
      <c r="H152" s="41"/>
      <c r="I152" s="41"/>
      <c r="J152" s="48" t="str">
        <f t="shared" si="33"/>
        <v/>
      </c>
      <c r="K152" s="17" t="str">
        <f t="shared" ref="K152:K162" si="35">IF(E152="JA","OK",IF(E152="NEIN","Ausschluss",""))</f>
        <v/>
      </c>
      <c r="L152" s="17"/>
      <c r="M152" s="150"/>
    </row>
    <row r="153" spans="1:13" s="14" customFormat="1" x14ac:dyDescent="0.25">
      <c r="A153" s="42" t="s">
        <v>527</v>
      </c>
      <c r="B153" s="44" t="s">
        <v>364</v>
      </c>
      <c r="C153" s="39"/>
      <c r="D153" s="40" t="s">
        <v>20</v>
      </c>
      <c r="E153" s="11"/>
      <c r="F153" s="41"/>
      <c r="G153" s="41"/>
      <c r="H153" s="41"/>
      <c r="I153" s="41"/>
      <c r="J153" s="48" t="str">
        <f t="shared" si="33"/>
        <v/>
      </c>
      <c r="K153" s="17" t="str">
        <f t="shared" si="35"/>
        <v/>
      </c>
      <c r="L153" s="17"/>
      <c r="M153" s="150"/>
    </row>
    <row r="154" spans="1:13" s="14" customFormat="1" x14ac:dyDescent="0.25">
      <c r="A154" s="42" t="s">
        <v>528</v>
      </c>
      <c r="B154" s="44" t="s">
        <v>441</v>
      </c>
      <c r="C154" s="39"/>
      <c r="D154" s="40" t="s">
        <v>20</v>
      </c>
      <c r="E154" s="11"/>
      <c r="F154" s="41"/>
      <c r="G154" s="41"/>
      <c r="H154" s="41"/>
      <c r="I154" s="41"/>
      <c r="J154" s="48" t="str">
        <f t="shared" si="33"/>
        <v/>
      </c>
      <c r="K154" s="17" t="str">
        <f t="shared" si="35"/>
        <v/>
      </c>
      <c r="L154" s="17"/>
      <c r="M154" s="150"/>
    </row>
    <row r="155" spans="1:13" s="14" customFormat="1" x14ac:dyDescent="0.25">
      <c r="A155" s="42" t="s">
        <v>529</v>
      </c>
      <c r="B155" s="44" t="s">
        <v>442</v>
      </c>
      <c r="C155" s="39"/>
      <c r="D155" s="40" t="s">
        <v>20</v>
      </c>
      <c r="E155" s="11"/>
      <c r="F155" s="41"/>
      <c r="G155" s="41"/>
      <c r="H155" s="41"/>
      <c r="I155" s="41"/>
      <c r="J155" s="48" t="str">
        <f t="shared" si="33"/>
        <v/>
      </c>
      <c r="K155" s="17" t="str">
        <f t="shared" si="35"/>
        <v/>
      </c>
      <c r="L155" s="17"/>
      <c r="M155" s="150"/>
    </row>
    <row r="156" spans="1:13" s="14" customFormat="1" x14ac:dyDescent="0.25">
      <c r="A156" s="42" t="s">
        <v>530</v>
      </c>
      <c r="B156" s="44" t="s">
        <v>443</v>
      </c>
      <c r="C156" s="39"/>
      <c r="D156" s="40" t="s">
        <v>20</v>
      </c>
      <c r="E156" s="11"/>
      <c r="F156" s="41"/>
      <c r="G156" s="41"/>
      <c r="H156" s="41"/>
      <c r="I156" s="41"/>
      <c r="J156" s="48" t="str">
        <f t="shared" si="33"/>
        <v/>
      </c>
      <c r="K156" s="17" t="str">
        <f t="shared" si="35"/>
        <v/>
      </c>
      <c r="L156" s="17"/>
      <c r="M156" s="150"/>
    </row>
    <row r="157" spans="1:13" s="14" customFormat="1" ht="30" x14ac:dyDescent="0.25">
      <c r="A157" s="42" t="s">
        <v>531</v>
      </c>
      <c r="B157" s="44" t="s">
        <v>444</v>
      </c>
      <c r="C157" s="39"/>
      <c r="D157" s="40" t="s">
        <v>20</v>
      </c>
      <c r="E157" s="11"/>
      <c r="F157" s="41"/>
      <c r="G157" s="41"/>
      <c r="H157" s="41"/>
      <c r="I157" s="41"/>
      <c r="J157" s="48" t="str">
        <f t="shared" si="33"/>
        <v/>
      </c>
      <c r="K157" s="17" t="str">
        <f t="shared" si="35"/>
        <v/>
      </c>
      <c r="L157" s="17"/>
      <c r="M157" s="150"/>
    </row>
    <row r="158" spans="1:13" s="14" customFormat="1" x14ac:dyDescent="0.25">
      <c r="A158" s="42" t="s">
        <v>532</v>
      </c>
      <c r="B158" s="44" t="s">
        <v>445</v>
      </c>
      <c r="C158" s="39"/>
      <c r="D158" s="40" t="s">
        <v>20</v>
      </c>
      <c r="E158" s="11"/>
      <c r="F158" s="41"/>
      <c r="G158" s="41"/>
      <c r="H158" s="41"/>
      <c r="I158" s="41"/>
      <c r="J158" s="48" t="str">
        <f t="shared" si="33"/>
        <v/>
      </c>
      <c r="K158" s="17" t="str">
        <f t="shared" si="35"/>
        <v/>
      </c>
      <c r="L158" s="17"/>
      <c r="M158" s="150"/>
    </row>
    <row r="159" spans="1:13" s="14" customFormat="1" x14ac:dyDescent="0.25">
      <c r="A159" s="42" t="s">
        <v>533</v>
      </c>
      <c r="B159" s="44" t="s">
        <v>365</v>
      </c>
      <c r="C159" s="39"/>
      <c r="D159" s="40" t="s">
        <v>20</v>
      </c>
      <c r="E159" s="11"/>
      <c r="F159" s="41"/>
      <c r="G159" s="41"/>
      <c r="H159" s="41"/>
      <c r="I159" s="41"/>
      <c r="J159" s="48" t="str">
        <f t="shared" si="33"/>
        <v/>
      </c>
      <c r="K159" s="17" t="str">
        <f t="shared" si="35"/>
        <v/>
      </c>
      <c r="L159" s="17"/>
      <c r="M159" s="150"/>
    </row>
    <row r="160" spans="1:13" s="14" customFormat="1" ht="45" x14ac:dyDescent="0.25">
      <c r="A160" s="42" t="s">
        <v>534</v>
      </c>
      <c r="B160" s="44" t="s">
        <v>366</v>
      </c>
      <c r="C160" s="39"/>
      <c r="D160" s="40" t="s">
        <v>20</v>
      </c>
      <c r="E160" s="11"/>
      <c r="F160" s="41"/>
      <c r="G160" s="41"/>
      <c r="H160" s="41"/>
      <c r="I160" s="41"/>
      <c r="J160" s="48" t="str">
        <f t="shared" si="33"/>
        <v/>
      </c>
      <c r="K160" s="17" t="str">
        <f t="shared" si="35"/>
        <v/>
      </c>
      <c r="L160" s="17"/>
      <c r="M160" s="150"/>
    </row>
    <row r="161" spans="1:13" s="14" customFormat="1" x14ac:dyDescent="0.25">
      <c r="A161" s="42" t="s">
        <v>535</v>
      </c>
      <c r="B161" s="44" t="s">
        <v>434</v>
      </c>
      <c r="C161" s="39"/>
      <c r="D161" s="40" t="s">
        <v>20</v>
      </c>
      <c r="E161" s="11"/>
      <c r="F161" s="41"/>
      <c r="G161" s="41"/>
      <c r="H161" s="41"/>
      <c r="I161" s="41"/>
      <c r="J161" s="48" t="str">
        <f t="shared" si="33"/>
        <v/>
      </c>
      <c r="K161" s="17" t="str">
        <f t="shared" si="35"/>
        <v/>
      </c>
      <c r="L161" s="17"/>
      <c r="M161" s="150"/>
    </row>
    <row r="162" spans="1:13" s="14" customFormat="1" ht="30" x14ac:dyDescent="0.25">
      <c r="A162" s="42" t="s">
        <v>536</v>
      </c>
      <c r="B162" s="44" t="s">
        <v>367</v>
      </c>
      <c r="C162" s="39"/>
      <c r="D162" s="40" t="s">
        <v>20</v>
      </c>
      <c r="E162" s="11"/>
      <c r="F162" s="41"/>
      <c r="G162" s="41"/>
      <c r="H162" s="41"/>
      <c r="I162" s="41"/>
      <c r="J162" s="48" t="str">
        <f t="shared" si="33"/>
        <v/>
      </c>
      <c r="K162" s="17" t="str">
        <f t="shared" si="35"/>
        <v/>
      </c>
      <c r="L162" s="17"/>
      <c r="M162" s="150"/>
    </row>
    <row r="163" spans="1:13" s="14" customFormat="1" x14ac:dyDescent="0.25">
      <c r="A163" s="42" t="s">
        <v>537</v>
      </c>
      <c r="B163" s="44" t="s">
        <v>368</v>
      </c>
      <c r="C163" s="39"/>
      <c r="D163" s="40" t="s">
        <v>20</v>
      </c>
      <c r="E163" s="11"/>
      <c r="F163" s="41"/>
      <c r="G163" s="41"/>
      <c r="H163" s="41"/>
      <c r="I163" s="41"/>
      <c r="J163" s="48" t="str">
        <f t="shared" si="33"/>
        <v/>
      </c>
      <c r="K163" s="17" t="str">
        <f t="shared" ref="K163:K167" si="36">IF(E163="JA","OK",IF(E163="NEIN","Ausschluss",""))</f>
        <v/>
      </c>
      <c r="L163" s="17"/>
      <c r="M163" s="150"/>
    </row>
    <row r="164" spans="1:13" s="14" customFormat="1" x14ac:dyDescent="0.25">
      <c r="A164" s="42" t="s">
        <v>538</v>
      </c>
      <c r="B164" s="44" t="s">
        <v>369</v>
      </c>
      <c r="C164" s="39"/>
      <c r="D164" s="40" t="s">
        <v>20</v>
      </c>
      <c r="E164" s="11"/>
      <c r="F164" s="41"/>
      <c r="G164" s="41"/>
      <c r="H164" s="41"/>
      <c r="I164" s="41"/>
      <c r="J164" s="48" t="str">
        <f t="shared" si="33"/>
        <v/>
      </c>
      <c r="K164" s="17" t="str">
        <f t="shared" si="36"/>
        <v/>
      </c>
      <c r="L164" s="17"/>
      <c r="M164" s="150"/>
    </row>
    <row r="165" spans="1:13" s="14" customFormat="1" x14ac:dyDescent="0.25">
      <c r="A165" s="42" t="s">
        <v>539</v>
      </c>
      <c r="B165" s="44" t="s">
        <v>370</v>
      </c>
      <c r="C165" s="39"/>
      <c r="D165" s="40" t="s">
        <v>20</v>
      </c>
      <c r="E165" s="11"/>
      <c r="F165" s="41"/>
      <c r="G165" s="41"/>
      <c r="H165" s="41"/>
      <c r="I165" s="41"/>
      <c r="J165" s="48" t="str">
        <f t="shared" si="33"/>
        <v/>
      </c>
      <c r="K165" s="17" t="str">
        <f t="shared" si="36"/>
        <v/>
      </c>
      <c r="L165" s="17"/>
      <c r="M165" s="150"/>
    </row>
    <row r="166" spans="1:13" s="14" customFormat="1" ht="30" x14ac:dyDescent="0.25">
      <c r="A166" s="42" t="s">
        <v>540</v>
      </c>
      <c r="B166" s="44" t="s">
        <v>371</v>
      </c>
      <c r="C166" s="39"/>
      <c r="D166" s="40" t="s">
        <v>20</v>
      </c>
      <c r="E166" s="11"/>
      <c r="F166" s="41"/>
      <c r="G166" s="41"/>
      <c r="H166" s="41"/>
      <c r="I166" s="41"/>
      <c r="J166" s="48" t="str">
        <f t="shared" si="33"/>
        <v/>
      </c>
      <c r="K166" s="17" t="str">
        <f t="shared" si="36"/>
        <v/>
      </c>
      <c r="L166" s="17"/>
      <c r="M166" s="150"/>
    </row>
    <row r="167" spans="1:13" s="14" customFormat="1" ht="30" x14ac:dyDescent="0.25">
      <c r="A167" s="42" t="s">
        <v>541</v>
      </c>
      <c r="B167" s="44" t="s">
        <v>372</v>
      </c>
      <c r="C167" s="39"/>
      <c r="D167" s="40" t="s">
        <v>20</v>
      </c>
      <c r="E167" s="11"/>
      <c r="F167" s="41"/>
      <c r="G167" s="41"/>
      <c r="H167" s="41"/>
      <c r="I167" s="41"/>
      <c r="J167" s="48" t="str">
        <f t="shared" si="33"/>
        <v/>
      </c>
      <c r="K167" s="17" t="str">
        <f t="shared" si="36"/>
        <v/>
      </c>
      <c r="L167" s="17"/>
      <c r="M167" s="150"/>
    </row>
    <row r="168" spans="1:13" s="14" customFormat="1" x14ac:dyDescent="0.25">
      <c r="A168" s="42" t="s">
        <v>542</v>
      </c>
      <c r="B168" s="44" t="s">
        <v>641</v>
      </c>
      <c r="C168" s="39"/>
      <c r="D168" s="40"/>
      <c r="E168" s="226"/>
      <c r="F168" s="41"/>
      <c r="G168" s="41"/>
      <c r="H168" s="41"/>
      <c r="I168" s="41"/>
      <c r="J168" s="48"/>
      <c r="K168" s="17"/>
      <c r="L168" s="17" t="s">
        <v>20</v>
      </c>
      <c r="M168" s="150"/>
    </row>
    <row r="169" spans="1:13" s="14" customFormat="1" x14ac:dyDescent="0.25">
      <c r="A169" s="168" t="s">
        <v>543</v>
      </c>
      <c r="B169" s="178" t="s">
        <v>648</v>
      </c>
      <c r="C169" s="170"/>
      <c r="D169" s="171"/>
      <c r="E169" s="171"/>
      <c r="F169" s="172"/>
      <c r="G169" s="172"/>
      <c r="H169" s="172"/>
      <c r="I169" s="172"/>
      <c r="J169" s="198" t="str">
        <f t="shared" si="33"/>
        <v/>
      </c>
      <c r="K169" s="173" t="str">
        <f t="shared" ref="K169:K225" si="37">IF(ISERROR(F169*(IF(AND(LOWER(G169)="x",ISBLANK(H169),ISBLANK(I169)),$G$6,IF(AND(LOWER(H169)="x",ISBLANK(G169),ISBLANK(I169)),$H$6,IF(AND(LOWER(I169)="x",ISBLANK(H169),ISBLANK(G169)),$I$6,"x"))))),"",F169*(IF(AND(LOWER(G169)="x",ISBLANK(H169),ISBLANK(I169)),$G$6,IF(AND(LOWER(H169)="x",ISBLANK(G169),ISBLANK(I169)),$H$6,IF(AND(LOWER(I169)="x",ISBLANK(H169),ISBLANK(G169)),$I$6,"x")))))</f>
        <v/>
      </c>
      <c r="L169" s="173"/>
      <c r="M169" s="228"/>
    </row>
    <row r="170" spans="1:13" s="14" customFormat="1" x14ac:dyDescent="0.25">
      <c r="A170" s="168" t="s">
        <v>544</v>
      </c>
      <c r="B170" s="167" t="s">
        <v>646</v>
      </c>
      <c r="C170" s="170"/>
      <c r="D170" s="171"/>
      <c r="E170" s="171"/>
      <c r="F170" s="172"/>
      <c r="G170" s="172"/>
      <c r="H170" s="172"/>
      <c r="I170" s="172"/>
      <c r="J170" s="198"/>
      <c r="K170" s="173"/>
      <c r="L170" s="173"/>
      <c r="M170" s="228"/>
    </row>
    <row r="171" spans="1:13" s="14" customFormat="1" ht="30" x14ac:dyDescent="0.25">
      <c r="A171" s="42" t="s">
        <v>545</v>
      </c>
      <c r="B171" s="44" t="s">
        <v>373</v>
      </c>
      <c r="C171" s="39"/>
      <c r="D171" s="40" t="s">
        <v>20</v>
      </c>
      <c r="E171" s="11"/>
      <c r="F171" s="41"/>
      <c r="G171" s="41"/>
      <c r="H171" s="41"/>
      <c r="I171" s="41"/>
      <c r="J171" s="48" t="str">
        <f t="shared" si="33"/>
        <v/>
      </c>
      <c r="K171" s="17" t="str">
        <f t="shared" ref="K171:K188" si="38">IF(E171="JA","OK",IF(E171="NEIN","Ausschluss",""))</f>
        <v/>
      </c>
      <c r="L171" s="17"/>
      <c r="M171" s="150"/>
    </row>
    <row r="172" spans="1:13" s="14" customFormat="1" ht="45" x14ac:dyDescent="0.25">
      <c r="A172" s="42" t="s">
        <v>546</v>
      </c>
      <c r="B172" s="44" t="s">
        <v>374</v>
      </c>
      <c r="C172" s="39"/>
      <c r="D172" s="40" t="s">
        <v>20</v>
      </c>
      <c r="E172" s="11"/>
      <c r="F172" s="41"/>
      <c r="G172" s="41"/>
      <c r="H172" s="41"/>
      <c r="I172" s="41"/>
      <c r="J172" s="48" t="str">
        <f t="shared" si="33"/>
        <v/>
      </c>
      <c r="K172" s="17" t="str">
        <f t="shared" si="38"/>
        <v/>
      </c>
      <c r="L172" s="17"/>
      <c r="M172" s="150"/>
    </row>
    <row r="173" spans="1:13" s="14" customFormat="1" x14ac:dyDescent="0.25">
      <c r="A173" s="42" t="s">
        <v>547</v>
      </c>
      <c r="B173" s="44" t="s">
        <v>642</v>
      </c>
      <c r="C173" s="39"/>
      <c r="D173" s="40" t="s">
        <v>20</v>
      </c>
      <c r="E173" s="11"/>
      <c r="F173" s="41"/>
      <c r="G173" s="41"/>
      <c r="H173" s="41"/>
      <c r="I173" s="41"/>
      <c r="J173" s="48" t="str">
        <f t="shared" si="33"/>
        <v/>
      </c>
      <c r="K173" s="17" t="str">
        <f t="shared" si="38"/>
        <v/>
      </c>
      <c r="L173" s="17"/>
      <c r="M173" s="150"/>
    </row>
    <row r="174" spans="1:13" s="14" customFormat="1" ht="30" x14ac:dyDescent="0.25">
      <c r="A174" s="42" t="s">
        <v>548</v>
      </c>
      <c r="B174" s="44" t="s">
        <v>643</v>
      </c>
      <c r="C174" s="39"/>
      <c r="D174" s="40" t="s">
        <v>20</v>
      </c>
      <c r="E174" s="11"/>
      <c r="F174" s="41"/>
      <c r="G174" s="41"/>
      <c r="H174" s="41"/>
      <c r="I174" s="41"/>
      <c r="J174" s="48" t="str">
        <f t="shared" ref="J174" si="39">IF(AND(F174&gt;0,F174&lt;16),$G$6*F174,"")</f>
        <v/>
      </c>
      <c r="K174" s="17" t="str">
        <f t="shared" si="38"/>
        <v/>
      </c>
      <c r="L174" s="17"/>
      <c r="M174" s="150"/>
    </row>
    <row r="175" spans="1:13" s="14" customFormat="1" x14ac:dyDescent="0.25">
      <c r="A175" s="42" t="s">
        <v>549</v>
      </c>
      <c r="B175" s="44" t="s">
        <v>644</v>
      </c>
      <c r="C175" s="39"/>
      <c r="D175" s="40" t="s">
        <v>20</v>
      </c>
      <c r="E175" s="11"/>
      <c r="F175" s="41"/>
      <c r="G175" s="41"/>
      <c r="H175" s="41"/>
      <c r="I175" s="41"/>
      <c r="J175" s="48" t="str">
        <f t="shared" ref="J175" si="40">IF(AND(F175&gt;0,F175&lt;16),$G$6*F175,"")</f>
        <v/>
      </c>
      <c r="K175" s="17" t="str">
        <f t="shared" si="38"/>
        <v/>
      </c>
      <c r="L175" s="17"/>
      <c r="M175" s="150"/>
    </row>
    <row r="176" spans="1:13" s="14" customFormat="1" ht="45" x14ac:dyDescent="0.25">
      <c r="A176" s="42" t="s">
        <v>550</v>
      </c>
      <c r="B176" s="44" t="s">
        <v>375</v>
      </c>
      <c r="C176" s="39"/>
      <c r="D176" s="40" t="s">
        <v>20</v>
      </c>
      <c r="E176" s="11"/>
      <c r="F176" s="41"/>
      <c r="G176" s="41"/>
      <c r="H176" s="41"/>
      <c r="I176" s="41"/>
      <c r="J176" s="48" t="str">
        <f t="shared" si="33"/>
        <v/>
      </c>
      <c r="K176" s="17" t="str">
        <f t="shared" si="38"/>
        <v/>
      </c>
      <c r="L176" s="17"/>
      <c r="M176" s="150"/>
    </row>
    <row r="177" spans="1:13" s="14" customFormat="1" x14ac:dyDescent="0.25">
      <c r="A177" s="42" t="s">
        <v>551</v>
      </c>
      <c r="B177" s="44" t="s">
        <v>376</v>
      </c>
      <c r="C177" s="39"/>
      <c r="D177" s="40" t="s">
        <v>20</v>
      </c>
      <c r="E177" s="11"/>
      <c r="F177" s="41"/>
      <c r="G177" s="41"/>
      <c r="H177" s="41"/>
      <c r="I177" s="41"/>
      <c r="J177" s="48" t="str">
        <f t="shared" si="33"/>
        <v/>
      </c>
      <c r="K177" s="17" t="str">
        <f t="shared" si="38"/>
        <v/>
      </c>
      <c r="L177" s="17"/>
      <c r="M177" s="150"/>
    </row>
    <row r="178" spans="1:13" s="14" customFormat="1" x14ac:dyDescent="0.25">
      <c r="A178" s="42" t="s">
        <v>552</v>
      </c>
      <c r="B178" s="44" t="s">
        <v>446</v>
      </c>
      <c r="C178" s="39"/>
      <c r="D178" s="40" t="s">
        <v>20</v>
      </c>
      <c r="E178" s="11"/>
      <c r="F178" s="41"/>
      <c r="G178" s="41"/>
      <c r="H178" s="41"/>
      <c r="I178" s="41"/>
      <c r="J178" s="48" t="str">
        <f t="shared" si="33"/>
        <v/>
      </c>
      <c r="K178" s="17" t="str">
        <f t="shared" si="38"/>
        <v/>
      </c>
      <c r="L178" s="17"/>
      <c r="M178" s="150"/>
    </row>
    <row r="179" spans="1:13" s="14" customFormat="1" ht="30" x14ac:dyDescent="0.25">
      <c r="A179" s="42" t="s">
        <v>553</v>
      </c>
      <c r="B179" s="44" t="s">
        <v>447</v>
      </c>
      <c r="C179" s="39"/>
      <c r="D179" s="40" t="s">
        <v>20</v>
      </c>
      <c r="E179" s="11"/>
      <c r="F179" s="41"/>
      <c r="G179" s="41"/>
      <c r="H179" s="41"/>
      <c r="I179" s="41"/>
      <c r="J179" s="48" t="str">
        <f t="shared" si="33"/>
        <v/>
      </c>
      <c r="K179" s="17" t="str">
        <f t="shared" si="38"/>
        <v/>
      </c>
      <c r="L179" s="17"/>
      <c r="M179" s="150"/>
    </row>
    <row r="180" spans="1:13" s="14" customFormat="1" x14ac:dyDescent="0.25">
      <c r="A180" s="42" t="s">
        <v>554</v>
      </c>
      <c r="B180" s="44" t="s">
        <v>645</v>
      </c>
      <c r="C180" s="39"/>
      <c r="D180" s="40" t="s">
        <v>20</v>
      </c>
      <c r="E180" s="11"/>
      <c r="F180" s="41"/>
      <c r="G180" s="41"/>
      <c r="H180" s="41"/>
      <c r="I180" s="41"/>
      <c r="J180" s="48" t="str">
        <f t="shared" si="33"/>
        <v/>
      </c>
      <c r="K180" s="17" t="str">
        <f t="shared" si="38"/>
        <v/>
      </c>
      <c r="L180" s="17"/>
      <c r="M180" s="150"/>
    </row>
    <row r="181" spans="1:13" s="14" customFormat="1" ht="30" x14ac:dyDescent="0.25">
      <c r="A181" s="42" t="s">
        <v>555</v>
      </c>
      <c r="B181" s="44" t="s">
        <v>448</v>
      </c>
      <c r="C181" s="39"/>
      <c r="D181" s="40" t="s">
        <v>20</v>
      </c>
      <c r="E181" s="11"/>
      <c r="F181" s="41"/>
      <c r="G181" s="41"/>
      <c r="H181" s="41"/>
      <c r="I181" s="41"/>
      <c r="J181" s="48" t="str">
        <f t="shared" si="33"/>
        <v/>
      </c>
      <c r="K181" s="17" t="str">
        <f t="shared" si="38"/>
        <v/>
      </c>
      <c r="L181" s="17"/>
      <c r="M181" s="150"/>
    </row>
    <row r="182" spans="1:13" s="14" customFormat="1" ht="45" x14ac:dyDescent="0.25">
      <c r="A182" s="42" t="s">
        <v>556</v>
      </c>
      <c r="B182" s="44" t="s">
        <v>449</v>
      </c>
      <c r="C182" s="39"/>
      <c r="D182" s="40" t="s">
        <v>20</v>
      </c>
      <c r="E182" s="11"/>
      <c r="F182" s="41"/>
      <c r="G182" s="41"/>
      <c r="H182" s="41"/>
      <c r="I182" s="41"/>
      <c r="J182" s="48" t="str">
        <f t="shared" si="33"/>
        <v/>
      </c>
      <c r="K182" s="17" t="str">
        <f t="shared" si="38"/>
        <v/>
      </c>
      <c r="L182" s="17"/>
      <c r="M182" s="150"/>
    </row>
    <row r="183" spans="1:13" s="14" customFormat="1" ht="30" x14ac:dyDescent="0.25">
      <c r="A183" s="42" t="s">
        <v>557</v>
      </c>
      <c r="B183" s="44" t="s">
        <v>450</v>
      </c>
      <c r="C183" s="39"/>
      <c r="D183" s="40" t="s">
        <v>20</v>
      </c>
      <c r="E183" s="11"/>
      <c r="F183" s="41"/>
      <c r="G183" s="41"/>
      <c r="H183" s="41"/>
      <c r="I183" s="41"/>
      <c r="J183" s="48" t="str">
        <f t="shared" si="33"/>
        <v/>
      </c>
      <c r="K183" s="17" t="str">
        <f t="shared" si="38"/>
        <v/>
      </c>
      <c r="L183" s="17"/>
      <c r="M183" s="150"/>
    </row>
    <row r="184" spans="1:13" s="14" customFormat="1" ht="30" x14ac:dyDescent="0.25">
      <c r="A184" s="42" t="s">
        <v>558</v>
      </c>
      <c r="B184" s="44" t="s">
        <v>451</v>
      </c>
      <c r="C184" s="39"/>
      <c r="D184" s="40" t="s">
        <v>20</v>
      </c>
      <c r="E184" s="11"/>
      <c r="F184" s="41"/>
      <c r="G184" s="41"/>
      <c r="H184" s="41"/>
      <c r="I184" s="41"/>
      <c r="J184" s="48" t="str">
        <f t="shared" si="33"/>
        <v/>
      </c>
      <c r="K184" s="17" t="str">
        <f t="shared" si="38"/>
        <v/>
      </c>
      <c r="L184" s="17"/>
      <c r="M184" s="150"/>
    </row>
    <row r="185" spans="1:13" s="14" customFormat="1" x14ac:dyDescent="0.25">
      <c r="A185" s="42" t="s">
        <v>559</v>
      </c>
      <c r="B185" s="44" t="s">
        <v>452</v>
      </c>
      <c r="C185" s="39"/>
      <c r="D185" s="40" t="s">
        <v>20</v>
      </c>
      <c r="E185" s="11"/>
      <c r="F185" s="41"/>
      <c r="G185" s="41"/>
      <c r="H185" s="41"/>
      <c r="I185" s="41"/>
      <c r="J185" s="48" t="str">
        <f t="shared" si="33"/>
        <v/>
      </c>
      <c r="K185" s="17" t="str">
        <f t="shared" si="38"/>
        <v/>
      </c>
      <c r="L185" s="17"/>
      <c r="M185" s="150"/>
    </row>
    <row r="186" spans="1:13" s="14" customFormat="1" ht="30" x14ac:dyDescent="0.25">
      <c r="A186" s="42" t="s">
        <v>560</v>
      </c>
      <c r="B186" s="44" t="s">
        <v>453</v>
      </c>
      <c r="C186" s="39"/>
      <c r="D186" s="40" t="s">
        <v>20</v>
      </c>
      <c r="E186" s="11"/>
      <c r="F186" s="41"/>
      <c r="G186" s="41"/>
      <c r="H186" s="41"/>
      <c r="I186" s="41"/>
      <c r="J186" s="48" t="str">
        <f t="shared" si="33"/>
        <v/>
      </c>
      <c r="K186" s="17" t="str">
        <f t="shared" si="38"/>
        <v/>
      </c>
      <c r="L186" s="17"/>
      <c r="M186" s="150"/>
    </row>
    <row r="187" spans="1:13" s="14" customFormat="1" ht="30" x14ac:dyDescent="0.25">
      <c r="A187" s="42" t="s">
        <v>561</v>
      </c>
      <c r="B187" s="44" t="s">
        <v>454</v>
      </c>
      <c r="C187" s="39"/>
      <c r="D187" s="40" t="s">
        <v>20</v>
      </c>
      <c r="E187" s="11"/>
      <c r="F187" s="41"/>
      <c r="G187" s="41"/>
      <c r="H187" s="41"/>
      <c r="I187" s="41"/>
      <c r="J187" s="48" t="str">
        <f t="shared" si="33"/>
        <v/>
      </c>
      <c r="K187" s="17" t="str">
        <f t="shared" si="38"/>
        <v/>
      </c>
      <c r="L187" s="17"/>
      <c r="M187" s="150"/>
    </row>
    <row r="188" spans="1:13" s="14" customFormat="1" x14ac:dyDescent="0.25">
      <c r="A188" s="42" t="s">
        <v>562</v>
      </c>
      <c r="B188" s="44" t="s">
        <v>455</v>
      </c>
      <c r="C188" s="39"/>
      <c r="D188" s="40" t="s">
        <v>20</v>
      </c>
      <c r="E188" s="11"/>
      <c r="F188" s="41"/>
      <c r="G188" s="41"/>
      <c r="H188" s="41"/>
      <c r="I188" s="41"/>
      <c r="J188" s="48" t="str">
        <f t="shared" si="33"/>
        <v/>
      </c>
      <c r="K188" s="17" t="str">
        <f t="shared" si="38"/>
        <v/>
      </c>
      <c r="L188" s="17"/>
      <c r="M188" s="150"/>
    </row>
    <row r="189" spans="1:13" s="14" customFormat="1" x14ac:dyDescent="0.25">
      <c r="A189" s="42" t="s">
        <v>563</v>
      </c>
      <c r="B189" s="44" t="s">
        <v>377</v>
      </c>
      <c r="C189" s="39" t="s">
        <v>20</v>
      </c>
      <c r="D189" s="40"/>
      <c r="E189" s="226"/>
      <c r="F189" s="41">
        <v>2</v>
      </c>
      <c r="G189" s="6"/>
      <c r="H189" s="15"/>
      <c r="I189" s="6"/>
      <c r="J189" s="48">
        <f t="shared" si="33"/>
        <v>2</v>
      </c>
      <c r="K189" s="17" t="str">
        <f t="shared" si="37"/>
        <v/>
      </c>
      <c r="L189" s="17"/>
      <c r="M189" s="150"/>
    </row>
    <row r="190" spans="1:13" s="14" customFormat="1" x14ac:dyDescent="0.25">
      <c r="A190" s="42" t="s">
        <v>564</v>
      </c>
      <c r="B190" s="44" t="s">
        <v>378</v>
      </c>
      <c r="C190" s="39" t="s">
        <v>20</v>
      </c>
      <c r="D190" s="40"/>
      <c r="E190" s="226"/>
      <c r="F190" s="41">
        <v>2</v>
      </c>
      <c r="G190" s="6"/>
      <c r="H190" s="15"/>
      <c r="I190" s="6"/>
      <c r="J190" s="48">
        <f t="shared" si="33"/>
        <v>2</v>
      </c>
      <c r="K190" s="17" t="str">
        <f t="shared" si="37"/>
        <v/>
      </c>
      <c r="L190" s="17"/>
      <c r="M190" s="150"/>
    </row>
    <row r="191" spans="1:13" s="14" customFormat="1" x14ac:dyDescent="0.25">
      <c r="A191" s="42" t="s">
        <v>565</v>
      </c>
      <c r="B191" s="44" t="s">
        <v>379</v>
      </c>
      <c r="C191" s="39" t="s">
        <v>20</v>
      </c>
      <c r="D191" s="40"/>
      <c r="E191" s="226"/>
      <c r="F191" s="41">
        <v>2</v>
      </c>
      <c r="G191" s="6"/>
      <c r="H191" s="15"/>
      <c r="I191" s="6"/>
      <c r="J191" s="48">
        <f t="shared" si="33"/>
        <v>2</v>
      </c>
      <c r="K191" s="17" t="str">
        <f t="shared" si="37"/>
        <v/>
      </c>
      <c r="L191" s="17"/>
      <c r="M191" s="150"/>
    </row>
    <row r="192" spans="1:13" s="14" customFormat="1" x14ac:dyDescent="0.25">
      <c r="A192" s="42" t="s">
        <v>566</v>
      </c>
      <c r="B192" s="44" t="s">
        <v>380</v>
      </c>
      <c r="C192" s="39" t="s">
        <v>20</v>
      </c>
      <c r="D192" s="40"/>
      <c r="E192" s="226"/>
      <c r="F192" s="41">
        <v>2</v>
      </c>
      <c r="G192" s="6"/>
      <c r="H192" s="15"/>
      <c r="I192" s="6"/>
      <c r="J192" s="48">
        <f t="shared" si="33"/>
        <v>2</v>
      </c>
      <c r="K192" s="17" t="str">
        <f t="shared" si="37"/>
        <v/>
      </c>
      <c r="L192" s="17"/>
      <c r="M192" s="150"/>
    </row>
    <row r="193" spans="1:13" s="14" customFormat="1" x14ac:dyDescent="0.25">
      <c r="A193" s="42" t="s">
        <v>567</v>
      </c>
      <c r="B193" s="44" t="s">
        <v>381</v>
      </c>
      <c r="C193" s="39" t="s">
        <v>20</v>
      </c>
      <c r="D193" s="40"/>
      <c r="E193" s="226"/>
      <c r="F193" s="41">
        <v>2</v>
      </c>
      <c r="G193" s="6"/>
      <c r="H193" s="15"/>
      <c r="I193" s="6"/>
      <c r="J193" s="48">
        <f t="shared" si="33"/>
        <v>2</v>
      </c>
      <c r="K193" s="17" t="str">
        <f t="shared" si="37"/>
        <v/>
      </c>
      <c r="L193" s="17"/>
      <c r="M193" s="150"/>
    </row>
    <row r="194" spans="1:13" s="14" customFormat="1" x14ac:dyDescent="0.25">
      <c r="A194" s="42" t="s">
        <v>568</v>
      </c>
      <c r="B194" s="44" t="s">
        <v>382</v>
      </c>
      <c r="C194" s="39" t="s">
        <v>20</v>
      </c>
      <c r="D194" s="40"/>
      <c r="E194" s="226"/>
      <c r="F194" s="41">
        <v>2</v>
      </c>
      <c r="G194" s="6"/>
      <c r="H194" s="15"/>
      <c r="I194" s="6"/>
      <c r="J194" s="48">
        <f t="shared" si="33"/>
        <v>2</v>
      </c>
      <c r="K194" s="17" t="str">
        <f t="shared" si="37"/>
        <v/>
      </c>
      <c r="L194" s="17"/>
      <c r="M194" s="150"/>
    </row>
    <row r="195" spans="1:13" s="14" customFormat="1" ht="30" x14ac:dyDescent="0.25">
      <c r="A195" s="42" t="s">
        <v>569</v>
      </c>
      <c r="B195" s="44" t="s">
        <v>383</v>
      </c>
      <c r="C195" s="39" t="s">
        <v>20</v>
      </c>
      <c r="D195" s="40"/>
      <c r="E195" s="226"/>
      <c r="F195" s="41">
        <v>2</v>
      </c>
      <c r="G195" s="6"/>
      <c r="H195" s="15"/>
      <c r="I195" s="6"/>
      <c r="J195" s="48">
        <f t="shared" si="33"/>
        <v>2</v>
      </c>
      <c r="K195" s="17" t="str">
        <f t="shared" si="37"/>
        <v/>
      </c>
      <c r="L195" s="17"/>
      <c r="M195" s="150"/>
    </row>
    <row r="196" spans="1:13" s="14" customFormat="1" ht="45" x14ac:dyDescent="0.25">
      <c r="A196" s="42" t="s">
        <v>869</v>
      </c>
      <c r="B196" s="44" t="s">
        <v>384</v>
      </c>
      <c r="C196" s="39" t="s">
        <v>20</v>
      </c>
      <c r="D196" s="40"/>
      <c r="E196" s="226"/>
      <c r="F196" s="41">
        <v>2</v>
      </c>
      <c r="G196" s="6"/>
      <c r="H196" s="15"/>
      <c r="I196" s="6"/>
      <c r="J196" s="48">
        <f t="shared" ref="J196:J244" si="41">IF(AND(F196&gt;0,F196&lt;16),$G$6*F196,"")</f>
        <v>2</v>
      </c>
      <c r="K196" s="17" t="str">
        <f t="shared" si="37"/>
        <v/>
      </c>
      <c r="L196" s="17"/>
      <c r="M196" s="150"/>
    </row>
    <row r="197" spans="1:13" s="14" customFormat="1" x14ac:dyDescent="0.25">
      <c r="A197" s="42" t="s">
        <v>570</v>
      </c>
      <c r="B197" s="44" t="s">
        <v>385</v>
      </c>
      <c r="C197" s="39" t="s">
        <v>20</v>
      </c>
      <c r="D197" s="40"/>
      <c r="E197" s="226"/>
      <c r="F197" s="41">
        <v>2</v>
      </c>
      <c r="G197" s="6"/>
      <c r="H197" s="15"/>
      <c r="I197" s="6"/>
      <c r="J197" s="48">
        <f t="shared" si="41"/>
        <v>2</v>
      </c>
      <c r="K197" s="17" t="str">
        <f t="shared" si="37"/>
        <v/>
      </c>
      <c r="L197" s="17"/>
      <c r="M197" s="150"/>
    </row>
    <row r="198" spans="1:13" s="14" customFormat="1" x14ac:dyDescent="0.25">
      <c r="A198" s="168" t="s">
        <v>571</v>
      </c>
      <c r="B198" s="167" t="s">
        <v>647</v>
      </c>
      <c r="C198" s="170"/>
      <c r="D198" s="171"/>
      <c r="E198" s="171"/>
      <c r="F198" s="172"/>
      <c r="G198" s="172"/>
      <c r="H198" s="172"/>
      <c r="I198" s="172"/>
      <c r="J198" s="198"/>
      <c r="K198" s="173" t="str">
        <f t="shared" si="37"/>
        <v/>
      </c>
      <c r="L198" s="173"/>
      <c r="M198" s="228"/>
    </row>
    <row r="199" spans="1:13" s="14" customFormat="1" ht="30" x14ac:dyDescent="0.25">
      <c r="A199" s="42" t="s">
        <v>870</v>
      </c>
      <c r="B199" s="44" t="s">
        <v>435</v>
      </c>
      <c r="C199" s="39"/>
      <c r="D199" s="40" t="s">
        <v>20</v>
      </c>
      <c r="E199" s="11"/>
      <c r="F199" s="41"/>
      <c r="G199" s="41"/>
      <c r="H199" s="41"/>
      <c r="I199" s="41"/>
      <c r="J199" s="48" t="str">
        <f t="shared" si="41"/>
        <v/>
      </c>
      <c r="K199" s="17" t="str">
        <f t="shared" ref="K199:K208" si="42">IF(E199="JA","OK",IF(E199="NEIN","Ausschluss",""))</f>
        <v/>
      </c>
      <c r="L199" s="17"/>
      <c r="M199" s="150"/>
    </row>
    <row r="200" spans="1:13" s="14" customFormat="1" ht="30" x14ac:dyDescent="0.25">
      <c r="A200" s="42" t="s">
        <v>572</v>
      </c>
      <c r="B200" s="44" t="s">
        <v>386</v>
      </c>
      <c r="C200" s="39"/>
      <c r="D200" s="40" t="s">
        <v>20</v>
      </c>
      <c r="E200" s="11"/>
      <c r="F200" s="41"/>
      <c r="G200" s="41"/>
      <c r="H200" s="41"/>
      <c r="I200" s="41"/>
      <c r="J200" s="48" t="str">
        <f t="shared" si="41"/>
        <v/>
      </c>
      <c r="K200" s="17" t="str">
        <f t="shared" si="42"/>
        <v/>
      </c>
      <c r="L200" s="17"/>
      <c r="M200" s="150"/>
    </row>
    <row r="201" spans="1:13" s="14" customFormat="1" x14ac:dyDescent="0.25">
      <c r="A201" s="42" t="s">
        <v>871</v>
      </c>
      <c r="B201" s="44" t="s">
        <v>387</v>
      </c>
      <c r="C201" s="39"/>
      <c r="D201" s="40" t="s">
        <v>20</v>
      </c>
      <c r="E201" s="11"/>
      <c r="F201" s="41"/>
      <c r="G201" s="41"/>
      <c r="H201" s="41"/>
      <c r="I201" s="41"/>
      <c r="J201" s="48" t="str">
        <f t="shared" si="41"/>
        <v/>
      </c>
      <c r="K201" s="17" t="str">
        <f t="shared" si="42"/>
        <v/>
      </c>
      <c r="L201" s="17"/>
      <c r="M201" s="150"/>
    </row>
    <row r="202" spans="1:13" s="14" customFormat="1" x14ac:dyDescent="0.25">
      <c r="A202" s="42" t="s">
        <v>573</v>
      </c>
      <c r="B202" s="44" t="s">
        <v>456</v>
      </c>
      <c r="C202" s="39"/>
      <c r="D202" s="40" t="s">
        <v>20</v>
      </c>
      <c r="E202" s="11"/>
      <c r="F202" s="41"/>
      <c r="G202" s="41"/>
      <c r="H202" s="41"/>
      <c r="I202" s="41"/>
      <c r="J202" s="48" t="str">
        <f t="shared" si="41"/>
        <v/>
      </c>
      <c r="K202" s="17" t="str">
        <f t="shared" si="42"/>
        <v/>
      </c>
      <c r="L202" s="17"/>
      <c r="M202" s="150"/>
    </row>
    <row r="203" spans="1:13" s="14" customFormat="1" x14ac:dyDescent="0.25">
      <c r="A203" s="42" t="s">
        <v>574</v>
      </c>
      <c r="B203" s="44" t="s">
        <v>457</v>
      </c>
      <c r="C203" s="39"/>
      <c r="D203" s="40" t="s">
        <v>20</v>
      </c>
      <c r="E203" s="11"/>
      <c r="F203" s="41"/>
      <c r="G203" s="41"/>
      <c r="H203" s="41"/>
      <c r="I203" s="41"/>
      <c r="J203" s="48" t="str">
        <f t="shared" si="41"/>
        <v/>
      </c>
      <c r="K203" s="17" t="str">
        <f t="shared" si="42"/>
        <v/>
      </c>
      <c r="L203" s="17"/>
      <c r="M203" s="150"/>
    </row>
    <row r="204" spans="1:13" s="14" customFormat="1" x14ac:dyDescent="0.25">
      <c r="A204" s="42" t="s">
        <v>575</v>
      </c>
      <c r="B204" s="44" t="s">
        <v>806</v>
      </c>
      <c r="C204" s="39"/>
      <c r="D204" s="40" t="s">
        <v>20</v>
      </c>
      <c r="E204" s="11"/>
      <c r="F204" s="41"/>
      <c r="G204" s="41"/>
      <c r="H204" s="41"/>
      <c r="I204" s="41"/>
      <c r="J204" s="48" t="str">
        <f t="shared" si="41"/>
        <v/>
      </c>
      <c r="K204" s="17" t="str">
        <f t="shared" si="42"/>
        <v/>
      </c>
      <c r="L204" s="17"/>
      <c r="M204" s="150"/>
    </row>
    <row r="205" spans="1:13" s="14" customFormat="1" ht="30" x14ac:dyDescent="0.25">
      <c r="A205" s="42" t="s">
        <v>576</v>
      </c>
      <c r="B205" s="44" t="s">
        <v>807</v>
      </c>
      <c r="C205" s="39"/>
      <c r="D205" s="40" t="s">
        <v>20</v>
      </c>
      <c r="E205" s="11"/>
      <c r="F205" s="41"/>
      <c r="G205" s="41"/>
      <c r="H205" s="41"/>
      <c r="I205" s="41"/>
      <c r="J205" s="48" t="str">
        <f t="shared" si="41"/>
        <v/>
      </c>
      <c r="K205" s="17" t="str">
        <f t="shared" si="42"/>
        <v/>
      </c>
      <c r="L205" s="17"/>
      <c r="M205" s="150"/>
    </row>
    <row r="206" spans="1:13" s="14" customFormat="1" x14ac:dyDescent="0.25">
      <c r="A206" s="42" t="s">
        <v>577</v>
      </c>
      <c r="B206" s="44" t="s">
        <v>458</v>
      </c>
      <c r="C206" s="39"/>
      <c r="D206" s="40" t="s">
        <v>20</v>
      </c>
      <c r="E206" s="11"/>
      <c r="F206" s="41"/>
      <c r="G206" s="41"/>
      <c r="H206" s="41"/>
      <c r="I206" s="41"/>
      <c r="J206" s="48" t="str">
        <f t="shared" si="41"/>
        <v/>
      </c>
      <c r="K206" s="17" t="str">
        <f t="shared" si="42"/>
        <v/>
      </c>
      <c r="L206" s="17"/>
      <c r="M206" s="150"/>
    </row>
    <row r="207" spans="1:13" s="14" customFormat="1" x14ac:dyDescent="0.25">
      <c r="A207" s="42" t="s">
        <v>578</v>
      </c>
      <c r="B207" s="164" t="s">
        <v>459</v>
      </c>
      <c r="C207" s="39"/>
      <c r="D207" s="40" t="s">
        <v>20</v>
      </c>
      <c r="E207" s="11"/>
      <c r="F207" s="41"/>
      <c r="G207" s="41"/>
      <c r="H207" s="41"/>
      <c r="I207" s="41"/>
      <c r="J207" s="48" t="str">
        <f t="shared" si="41"/>
        <v/>
      </c>
      <c r="K207" s="17" t="str">
        <f t="shared" si="42"/>
        <v/>
      </c>
      <c r="L207" s="17"/>
      <c r="M207" s="150"/>
    </row>
    <row r="208" spans="1:13" s="14" customFormat="1" x14ac:dyDescent="0.25">
      <c r="A208" s="42" t="s">
        <v>579</v>
      </c>
      <c r="B208" s="164" t="s">
        <v>460</v>
      </c>
      <c r="C208" s="39"/>
      <c r="D208" s="40" t="s">
        <v>20</v>
      </c>
      <c r="E208" s="11"/>
      <c r="F208" s="41"/>
      <c r="G208" s="41"/>
      <c r="H208" s="41"/>
      <c r="I208" s="41"/>
      <c r="J208" s="48" t="str">
        <f t="shared" si="41"/>
        <v/>
      </c>
      <c r="K208" s="17" t="str">
        <f t="shared" si="42"/>
        <v/>
      </c>
      <c r="L208" s="17"/>
      <c r="M208" s="150"/>
    </row>
    <row r="209" spans="1:13" s="14" customFormat="1" ht="30" x14ac:dyDescent="0.25">
      <c r="A209" s="42" t="s">
        <v>580</v>
      </c>
      <c r="B209" s="164" t="s">
        <v>461</v>
      </c>
      <c r="C209" s="39" t="s">
        <v>20</v>
      </c>
      <c r="D209" s="40"/>
      <c r="E209" s="226"/>
      <c r="F209" s="41">
        <v>2</v>
      </c>
      <c r="G209" s="6"/>
      <c r="H209" s="15"/>
      <c r="I209" s="6"/>
      <c r="J209" s="48">
        <f t="shared" si="41"/>
        <v>2</v>
      </c>
      <c r="K209" s="17" t="str">
        <f t="shared" si="37"/>
        <v/>
      </c>
      <c r="L209" s="17"/>
      <c r="M209" s="150"/>
    </row>
    <row r="210" spans="1:13" s="14" customFormat="1" x14ac:dyDescent="0.25">
      <c r="A210" s="42" t="s">
        <v>872</v>
      </c>
      <c r="B210" s="44" t="s">
        <v>462</v>
      </c>
      <c r="C210" s="39" t="s">
        <v>20</v>
      </c>
      <c r="D210" s="40"/>
      <c r="E210" s="226"/>
      <c r="F210" s="41">
        <v>2</v>
      </c>
      <c r="G210" s="6"/>
      <c r="H210" s="15"/>
      <c r="I210" s="6"/>
      <c r="J210" s="48">
        <f t="shared" si="41"/>
        <v>2</v>
      </c>
      <c r="K210" s="17" t="str">
        <f t="shared" si="37"/>
        <v/>
      </c>
      <c r="L210" s="17"/>
      <c r="M210" s="150"/>
    </row>
    <row r="211" spans="1:13" s="14" customFormat="1" ht="30" x14ac:dyDescent="0.25">
      <c r="A211" s="42" t="s">
        <v>581</v>
      </c>
      <c r="B211" s="44" t="s">
        <v>463</v>
      </c>
      <c r="C211" s="39" t="s">
        <v>20</v>
      </c>
      <c r="D211" s="40"/>
      <c r="E211" s="226"/>
      <c r="F211" s="41">
        <v>2</v>
      </c>
      <c r="G211" s="6"/>
      <c r="H211" s="15"/>
      <c r="I211" s="6"/>
      <c r="J211" s="48">
        <f t="shared" si="41"/>
        <v>2</v>
      </c>
      <c r="K211" s="17" t="str">
        <f t="shared" si="37"/>
        <v/>
      </c>
      <c r="L211" s="17"/>
      <c r="M211" s="150"/>
    </row>
    <row r="212" spans="1:13" s="14" customFormat="1" x14ac:dyDescent="0.25">
      <c r="A212" s="168" t="s">
        <v>582</v>
      </c>
      <c r="B212" s="167" t="s">
        <v>388</v>
      </c>
      <c r="C212" s="170"/>
      <c r="D212" s="171"/>
      <c r="E212" s="171"/>
      <c r="F212" s="172"/>
      <c r="G212" s="172"/>
      <c r="H212" s="172"/>
      <c r="I212" s="172"/>
      <c r="J212" s="198" t="str">
        <f t="shared" si="41"/>
        <v/>
      </c>
      <c r="K212" s="173" t="str">
        <f t="shared" si="37"/>
        <v/>
      </c>
      <c r="L212" s="173"/>
      <c r="M212" s="228"/>
    </row>
    <row r="213" spans="1:13" s="14" customFormat="1" ht="87" customHeight="1" x14ac:dyDescent="0.25">
      <c r="A213" s="42" t="s">
        <v>583</v>
      </c>
      <c r="B213" s="44" t="s">
        <v>389</v>
      </c>
      <c r="C213" s="39"/>
      <c r="D213" s="40" t="s">
        <v>20</v>
      </c>
      <c r="E213" s="11"/>
      <c r="F213" s="41"/>
      <c r="G213" s="41"/>
      <c r="H213" s="41"/>
      <c r="I213" s="41"/>
      <c r="J213" s="48" t="str">
        <f t="shared" si="41"/>
        <v/>
      </c>
      <c r="K213" s="17" t="str">
        <f t="shared" ref="K213:K217" si="43">IF(E213="JA","OK",IF(E213="NEIN","Ausschluss",""))</f>
        <v/>
      </c>
      <c r="L213" s="17"/>
      <c r="M213" s="150"/>
    </row>
    <row r="214" spans="1:13" s="14" customFormat="1" x14ac:dyDescent="0.25">
      <c r="A214" s="42" t="s">
        <v>584</v>
      </c>
      <c r="B214" s="44" t="s">
        <v>390</v>
      </c>
      <c r="C214" s="39"/>
      <c r="D214" s="40" t="s">
        <v>20</v>
      </c>
      <c r="E214" s="11"/>
      <c r="F214" s="41"/>
      <c r="G214" s="41"/>
      <c r="H214" s="41"/>
      <c r="I214" s="41"/>
      <c r="J214" s="48" t="str">
        <f t="shared" si="41"/>
        <v/>
      </c>
      <c r="K214" s="17" t="str">
        <f t="shared" si="43"/>
        <v/>
      </c>
      <c r="L214" s="17"/>
      <c r="M214" s="150"/>
    </row>
    <row r="215" spans="1:13" s="14" customFormat="1" ht="30" x14ac:dyDescent="0.25">
      <c r="A215" s="42" t="s">
        <v>585</v>
      </c>
      <c r="B215" s="44" t="s">
        <v>391</v>
      </c>
      <c r="C215" s="39"/>
      <c r="D215" s="40" t="s">
        <v>20</v>
      </c>
      <c r="E215" s="11"/>
      <c r="F215" s="41"/>
      <c r="G215" s="41"/>
      <c r="H215" s="41"/>
      <c r="I215" s="41"/>
      <c r="J215" s="48" t="str">
        <f t="shared" si="41"/>
        <v/>
      </c>
      <c r="K215" s="17" t="str">
        <f t="shared" si="43"/>
        <v/>
      </c>
      <c r="L215" s="17"/>
      <c r="M215" s="150"/>
    </row>
    <row r="216" spans="1:13" s="14" customFormat="1" ht="60" x14ac:dyDescent="0.25">
      <c r="A216" s="42" t="s">
        <v>586</v>
      </c>
      <c r="B216" s="44" t="s">
        <v>392</v>
      </c>
      <c r="C216" s="39"/>
      <c r="D216" s="40" t="s">
        <v>20</v>
      </c>
      <c r="E216" s="11"/>
      <c r="F216" s="41"/>
      <c r="G216" s="41"/>
      <c r="H216" s="41"/>
      <c r="I216" s="41"/>
      <c r="J216" s="48" t="str">
        <f t="shared" si="41"/>
        <v/>
      </c>
      <c r="K216" s="17" t="str">
        <f t="shared" si="43"/>
        <v/>
      </c>
      <c r="L216" s="17"/>
      <c r="M216" s="150"/>
    </row>
    <row r="217" spans="1:13" s="14" customFormat="1" ht="30" x14ac:dyDescent="0.25">
      <c r="A217" s="42" t="s">
        <v>587</v>
      </c>
      <c r="B217" s="44" t="s">
        <v>393</v>
      </c>
      <c r="C217" s="39"/>
      <c r="D217" s="40" t="s">
        <v>20</v>
      </c>
      <c r="E217" s="11"/>
      <c r="F217" s="41"/>
      <c r="G217" s="41"/>
      <c r="H217" s="41"/>
      <c r="I217" s="41"/>
      <c r="J217" s="48" t="str">
        <f t="shared" si="41"/>
        <v/>
      </c>
      <c r="K217" s="17" t="str">
        <f t="shared" si="43"/>
        <v/>
      </c>
      <c r="L217" s="17"/>
      <c r="M217" s="150"/>
    </row>
    <row r="218" spans="1:13" s="14" customFormat="1" ht="45" x14ac:dyDescent="0.25">
      <c r="A218" s="42" t="s">
        <v>588</v>
      </c>
      <c r="B218" s="44" t="s">
        <v>394</v>
      </c>
      <c r="C218" s="39"/>
      <c r="D218" s="40"/>
      <c r="E218" s="226"/>
      <c r="F218" s="41"/>
      <c r="G218" s="41"/>
      <c r="H218" s="41"/>
      <c r="I218" s="41"/>
      <c r="J218" s="48" t="str">
        <f t="shared" si="41"/>
        <v/>
      </c>
      <c r="K218" s="17" t="str">
        <f t="shared" si="37"/>
        <v/>
      </c>
      <c r="L218" s="17" t="s">
        <v>20</v>
      </c>
      <c r="M218" s="150"/>
    </row>
    <row r="219" spans="1:13" s="14" customFormat="1" ht="30" x14ac:dyDescent="0.25">
      <c r="A219" s="42" t="s">
        <v>589</v>
      </c>
      <c r="B219" s="44" t="s">
        <v>395</v>
      </c>
      <c r="C219" s="39"/>
      <c r="D219" s="40"/>
      <c r="E219" s="226"/>
      <c r="F219" s="41"/>
      <c r="G219" s="41"/>
      <c r="H219" s="41"/>
      <c r="I219" s="41"/>
      <c r="J219" s="48" t="str">
        <f t="shared" si="41"/>
        <v/>
      </c>
      <c r="K219" s="17" t="str">
        <f t="shared" si="37"/>
        <v/>
      </c>
      <c r="L219" s="17" t="s">
        <v>20</v>
      </c>
      <c r="M219" s="150"/>
    </row>
    <row r="220" spans="1:13" s="14" customFormat="1" ht="30" x14ac:dyDescent="0.25">
      <c r="A220" s="42" t="s">
        <v>590</v>
      </c>
      <c r="B220" s="44" t="s">
        <v>719</v>
      </c>
      <c r="C220" s="39"/>
      <c r="D220" s="40"/>
      <c r="E220" s="226"/>
      <c r="F220" s="41"/>
      <c r="G220" s="41"/>
      <c r="H220" s="41"/>
      <c r="I220" s="41"/>
      <c r="J220" s="48" t="str">
        <f t="shared" si="41"/>
        <v/>
      </c>
      <c r="K220" s="17" t="str">
        <f t="shared" si="37"/>
        <v/>
      </c>
      <c r="L220" s="17" t="s">
        <v>20</v>
      </c>
      <c r="M220" s="150"/>
    </row>
    <row r="221" spans="1:13" s="14" customFormat="1" ht="45" x14ac:dyDescent="0.25">
      <c r="A221" s="42" t="s">
        <v>591</v>
      </c>
      <c r="B221" s="44" t="s">
        <v>396</v>
      </c>
      <c r="C221" s="39"/>
      <c r="D221" s="40"/>
      <c r="E221" s="226"/>
      <c r="F221" s="41"/>
      <c r="G221" s="41"/>
      <c r="H221" s="41"/>
      <c r="I221" s="41"/>
      <c r="J221" s="48" t="str">
        <f t="shared" si="41"/>
        <v/>
      </c>
      <c r="K221" s="17" t="str">
        <f t="shared" si="37"/>
        <v/>
      </c>
      <c r="L221" s="17" t="s">
        <v>20</v>
      </c>
      <c r="M221" s="150"/>
    </row>
    <row r="222" spans="1:13" s="14" customFormat="1" x14ac:dyDescent="0.25">
      <c r="A222" s="42" t="s">
        <v>592</v>
      </c>
      <c r="B222" s="44" t="s">
        <v>397</v>
      </c>
      <c r="C222" s="39"/>
      <c r="D222" s="40"/>
      <c r="E222" s="226"/>
      <c r="F222" s="41"/>
      <c r="G222" s="41"/>
      <c r="H222" s="41"/>
      <c r="I222" s="41"/>
      <c r="J222" s="48" t="str">
        <f t="shared" ref="J222" si="44">IF(AND(F222&gt;0,F222&lt;16),$G$6*F222,"")</f>
        <v/>
      </c>
      <c r="K222" s="17" t="str">
        <f t="shared" si="37"/>
        <v/>
      </c>
      <c r="L222" s="17" t="s">
        <v>20</v>
      </c>
      <c r="M222" s="150"/>
    </row>
    <row r="223" spans="1:13" s="14" customFormat="1" x14ac:dyDescent="0.25">
      <c r="A223" s="42" t="s">
        <v>593</v>
      </c>
      <c r="B223" s="44" t="s">
        <v>398</v>
      </c>
      <c r="C223" s="39"/>
      <c r="D223" s="40"/>
      <c r="E223" s="226"/>
      <c r="F223" s="41"/>
      <c r="G223" s="41"/>
      <c r="H223" s="41"/>
      <c r="I223" s="41"/>
      <c r="J223" s="48" t="str">
        <f t="shared" si="41"/>
        <v/>
      </c>
      <c r="K223" s="17" t="str">
        <f t="shared" si="37"/>
        <v/>
      </c>
      <c r="L223" s="17" t="s">
        <v>20</v>
      </c>
      <c r="M223" s="150"/>
    </row>
    <row r="224" spans="1:13" s="14" customFormat="1" x14ac:dyDescent="0.25">
      <c r="A224" s="42" t="s">
        <v>594</v>
      </c>
      <c r="B224" s="44" t="s">
        <v>399</v>
      </c>
      <c r="C224" s="39"/>
      <c r="D224" s="40"/>
      <c r="E224" s="226"/>
      <c r="F224" s="41"/>
      <c r="G224" s="41"/>
      <c r="H224" s="41"/>
      <c r="I224" s="41"/>
      <c r="J224" s="48" t="str">
        <f t="shared" si="41"/>
        <v/>
      </c>
      <c r="K224" s="17" t="str">
        <f t="shared" si="37"/>
        <v/>
      </c>
      <c r="L224" s="17" t="s">
        <v>20</v>
      </c>
      <c r="M224" s="150"/>
    </row>
    <row r="225" spans="1:13" s="14" customFormat="1" ht="45" x14ac:dyDescent="0.25">
      <c r="A225" s="42" t="s">
        <v>595</v>
      </c>
      <c r="B225" s="44" t="s">
        <v>400</v>
      </c>
      <c r="C225" s="39"/>
      <c r="D225" s="40"/>
      <c r="E225" s="226"/>
      <c r="F225" s="41"/>
      <c r="G225" s="41"/>
      <c r="H225" s="41"/>
      <c r="I225" s="41"/>
      <c r="J225" s="48" t="str">
        <f t="shared" si="41"/>
        <v/>
      </c>
      <c r="K225" s="17" t="str">
        <f t="shared" si="37"/>
        <v/>
      </c>
      <c r="L225" s="17" t="s">
        <v>20</v>
      </c>
      <c r="M225" s="150"/>
    </row>
    <row r="226" spans="1:13" s="14" customFormat="1" ht="30" x14ac:dyDescent="0.25">
      <c r="A226" s="42" t="s">
        <v>596</v>
      </c>
      <c r="B226" s="44" t="s">
        <v>401</v>
      </c>
      <c r="C226" s="39" t="s">
        <v>20</v>
      </c>
      <c r="D226" s="40"/>
      <c r="E226" s="226"/>
      <c r="F226" s="41">
        <v>5</v>
      </c>
      <c r="G226" s="6"/>
      <c r="H226" s="15"/>
      <c r="I226" s="6"/>
      <c r="J226" s="48">
        <f t="shared" si="41"/>
        <v>5</v>
      </c>
      <c r="K226" s="17" t="str">
        <f t="shared" ref="K226:K242" si="45">IF(ISERROR(F226*(IF(AND(LOWER(G226)="x",ISBLANK(H226),ISBLANK(I226)),$G$6,IF(AND(LOWER(H226)="x",ISBLANK(G226),ISBLANK(I226)),$H$6,IF(AND(LOWER(I226)="x",ISBLANK(H226),ISBLANK(G226)),$I$6,"x"))))),"",F226*(IF(AND(LOWER(G226)="x",ISBLANK(H226),ISBLANK(I226)),$G$6,IF(AND(LOWER(H226)="x",ISBLANK(G226),ISBLANK(I226)),$H$6,IF(AND(LOWER(I226)="x",ISBLANK(H226),ISBLANK(G226)),$I$6,"x")))))</f>
        <v/>
      </c>
      <c r="L226" s="17"/>
      <c r="M226" s="150"/>
    </row>
    <row r="227" spans="1:13" s="14" customFormat="1" ht="60" x14ac:dyDescent="0.25">
      <c r="A227" s="42" t="s">
        <v>597</v>
      </c>
      <c r="B227" s="44" t="s">
        <v>402</v>
      </c>
      <c r="C227" s="39" t="s">
        <v>20</v>
      </c>
      <c r="D227" s="40"/>
      <c r="E227" s="226"/>
      <c r="F227" s="41">
        <v>5</v>
      </c>
      <c r="G227" s="6"/>
      <c r="H227" s="15"/>
      <c r="I227" s="6"/>
      <c r="J227" s="48">
        <f t="shared" si="41"/>
        <v>5</v>
      </c>
      <c r="K227" s="17" t="str">
        <f t="shared" si="45"/>
        <v/>
      </c>
      <c r="L227" s="17"/>
      <c r="M227" s="150"/>
    </row>
    <row r="228" spans="1:13" s="14" customFormat="1" ht="30" x14ac:dyDescent="0.25">
      <c r="A228" s="42" t="s">
        <v>598</v>
      </c>
      <c r="B228" s="44" t="s">
        <v>403</v>
      </c>
      <c r="C228" s="39" t="s">
        <v>20</v>
      </c>
      <c r="D228" s="40"/>
      <c r="E228" s="226"/>
      <c r="F228" s="41">
        <v>5</v>
      </c>
      <c r="G228" s="6"/>
      <c r="H228" s="15"/>
      <c r="I228" s="6"/>
      <c r="J228" s="48">
        <f t="shared" si="41"/>
        <v>5</v>
      </c>
      <c r="K228" s="17" t="str">
        <f t="shared" si="45"/>
        <v/>
      </c>
      <c r="L228" s="17"/>
      <c r="M228" s="150"/>
    </row>
    <row r="229" spans="1:13" s="14" customFormat="1" ht="45" x14ac:dyDescent="0.25">
      <c r="A229" s="42" t="s">
        <v>599</v>
      </c>
      <c r="B229" s="44" t="s">
        <v>404</v>
      </c>
      <c r="C229" s="39" t="s">
        <v>20</v>
      </c>
      <c r="D229" s="40"/>
      <c r="E229" s="226"/>
      <c r="F229" s="41">
        <v>5</v>
      </c>
      <c r="G229" s="6"/>
      <c r="H229" s="15"/>
      <c r="I229" s="6"/>
      <c r="J229" s="48">
        <f t="shared" si="41"/>
        <v>5</v>
      </c>
      <c r="K229" s="17" t="str">
        <f t="shared" si="45"/>
        <v/>
      </c>
      <c r="L229" s="17"/>
      <c r="M229" s="150"/>
    </row>
    <row r="230" spans="1:13" s="14" customFormat="1" ht="30" x14ac:dyDescent="0.25">
      <c r="A230" s="42" t="s">
        <v>600</v>
      </c>
      <c r="B230" s="44" t="s">
        <v>405</v>
      </c>
      <c r="C230" s="39" t="s">
        <v>20</v>
      </c>
      <c r="D230" s="40"/>
      <c r="E230" s="226"/>
      <c r="F230" s="41">
        <v>5</v>
      </c>
      <c r="G230" s="6"/>
      <c r="H230" s="15"/>
      <c r="I230" s="6"/>
      <c r="J230" s="48">
        <f t="shared" si="41"/>
        <v>5</v>
      </c>
      <c r="K230" s="17" t="str">
        <f t="shared" si="45"/>
        <v/>
      </c>
      <c r="L230" s="17"/>
      <c r="M230" s="150"/>
    </row>
    <row r="231" spans="1:13" s="14" customFormat="1" x14ac:dyDescent="0.25">
      <c r="A231" s="42" t="s">
        <v>601</v>
      </c>
      <c r="B231" s="44" t="s">
        <v>406</v>
      </c>
      <c r="C231" s="39" t="s">
        <v>20</v>
      </c>
      <c r="D231" s="40"/>
      <c r="E231" s="226"/>
      <c r="F231" s="41">
        <v>5</v>
      </c>
      <c r="G231" s="6"/>
      <c r="H231" s="15"/>
      <c r="I231" s="6"/>
      <c r="J231" s="48">
        <f t="shared" si="41"/>
        <v>5</v>
      </c>
      <c r="K231" s="17" t="str">
        <f t="shared" si="45"/>
        <v/>
      </c>
      <c r="L231" s="17"/>
      <c r="M231" s="150"/>
    </row>
    <row r="232" spans="1:13" s="14" customFormat="1" ht="45" x14ac:dyDescent="0.25">
      <c r="A232" s="42" t="s">
        <v>602</v>
      </c>
      <c r="B232" s="44" t="s">
        <v>407</v>
      </c>
      <c r="C232" s="39" t="s">
        <v>20</v>
      </c>
      <c r="D232" s="40"/>
      <c r="E232" s="226"/>
      <c r="F232" s="41">
        <v>5</v>
      </c>
      <c r="G232" s="6"/>
      <c r="H232" s="15"/>
      <c r="I232" s="6"/>
      <c r="J232" s="48">
        <f t="shared" si="41"/>
        <v>5</v>
      </c>
      <c r="K232" s="17" t="str">
        <f t="shared" si="45"/>
        <v/>
      </c>
      <c r="L232" s="17"/>
      <c r="M232" s="150"/>
    </row>
    <row r="233" spans="1:13" s="14" customFormat="1" ht="30" x14ac:dyDescent="0.25">
      <c r="A233" s="42" t="s">
        <v>603</v>
      </c>
      <c r="B233" s="44" t="s">
        <v>408</v>
      </c>
      <c r="C233" s="39" t="s">
        <v>20</v>
      </c>
      <c r="D233" s="40"/>
      <c r="E233" s="226"/>
      <c r="F233" s="41">
        <v>5</v>
      </c>
      <c r="G233" s="6"/>
      <c r="H233" s="15"/>
      <c r="I233" s="6"/>
      <c r="J233" s="48">
        <f t="shared" si="41"/>
        <v>5</v>
      </c>
      <c r="K233" s="17" t="str">
        <f t="shared" si="45"/>
        <v/>
      </c>
      <c r="L233" s="17"/>
      <c r="M233" s="150"/>
    </row>
    <row r="234" spans="1:13" s="14" customFormat="1" ht="30" x14ac:dyDescent="0.25">
      <c r="A234" s="42" t="s">
        <v>604</v>
      </c>
      <c r="B234" s="44" t="s">
        <v>409</v>
      </c>
      <c r="C234" s="39" t="s">
        <v>20</v>
      </c>
      <c r="D234" s="40"/>
      <c r="E234" s="226"/>
      <c r="F234" s="41">
        <v>5</v>
      </c>
      <c r="G234" s="6"/>
      <c r="H234" s="15"/>
      <c r="I234" s="6"/>
      <c r="J234" s="48">
        <f t="shared" si="41"/>
        <v>5</v>
      </c>
      <c r="K234" s="17" t="str">
        <f t="shared" si="45"/>
        <v/>
      </c>
      <c r="L234" s="17"/>
      <c r="M234" s="150"/>
    </row>
    <row r="235" spans="1:13" s="14" customFormat="1" ht="30" x14ac:dyDescent="0.25">
      <c r="A235" s="42" t="s">
        <v>605</v>
      </c>
      <c r="B235" s="44" t="s">
        <v>410</v>
      </c>
      <c r="C235" s="39" t="s">
        <v>20</v>
      </c>
      <c r="D235" s="40"/>
      <c r="E235" s="226"/>
      <c r="F235" s="41">
        <v>5</v>
      </c>
      <c r="G235" s="6"/>
      <c r="H235" s="15"/>
      <c r="I235" s="6"/>
      <c r="J235" s="48">
        <f t="shared" si="41"/>
        <v>5</v>
      </c>
      <c r="K235" s="17" t="str">
        <f t="shared" si="45"/>
        <v/>
      </c>
      <c r="L235" s="17"/>
      <c r="M235" s="150"/>
    </row>
    <row r="236" spans="1:13" s="14" customFormat="1" ht="45" x14ac:dyDescent="0.25">
      <c r="A236" s="42" t="s">
        <v>606</v>
      </c>
      <c r="B236" s="44" t="s">
        <v>411</v>
      </c>
      <c r="C236" s="39" t="s">
        <v>20</v>
      </c>
      <c r="D236" s="40"/>
      <c r="E236" s="226"/>
      <c r="F236" s="41">
        <v>5</v>
      </c>
      <c r="G236" s="6"/>
      <c r="H236" s="15"/>
      <c r="I236" s="6"/>
      <c r="J236" s="48">
        <f t="shared" si="41"/>
        <v>5</v>
      </c>
      <c r="K236" s="17" t="str">
        <f t="shared" si="45"/>
        <v/>
      </c>
      <c r="L236" s="17"/>
      <c r="M236" s="150"/>
    </row>
    <row r="237" spans="1:13" s="14" customFormat="1" x14ac:dyDescent="0.25">
      <c r="A237" s="42" t="s">
        <v>607</v>
      </c>
      <c r="B237" s="44" t="s">
        <v>412</v>
      </c>
      <c r="C237" s="39" t="s">
        <v>20</v>
      </c>
      <c r="D237" s="40"/>
      <c r="E237" s="226"/>
      <c r="F237" s="41">
        <v>5</v>
      </c>
      <c r="G237" s="6"/>
      <c r="H237" s="15"/>
      <c r="I237" s="6"/>
      <c r="J237" s="48">
        <f t="shared" si="41"/>
        <v>5</v>
      </c>
      <c r="K237" s="17" t="str">
        <f t="shared" si="45"/>
        <v/>
      </c>
      <c r="L237" s="17"/>
      <c r="M237" s="150"/>
    </row>
    <row r="238" spans="1:13" s="14" customFormat="1" x14ac:dyDescent="0.25">
      <c r="A238" s="168" t="s">
        <v>608</v>
      </c>
      <c r="B238" s="167" t="s">
        <v>721</v>
      </c>
      <c r="C238" s="170"/>
      <c r="D238" s="171"/>
      <c r="E238" s="171"/>
      <c r="F238" s="172"/>
      <c r="G238" s="172"/>
      <c r="H238" s="172"/>
      <c r="I238" s="172"/>
      <c r="J238" s="198" t="str">
        <f t="shared" si="41"/>
        <v/>
      </c>
      <c r="K238" s="173" t="str">
        <f t="shared" si="45"/>
        <v/>
      </c>
      <c r="L238" s="173"/>
      <c r="M238" s="228"/>
    </row>
    <row r="239" spans="1:13" s="14" customFormat="1" ht="45" x14ac:dyDescent="0.25">
      <c r="A239" s="42" t="s">
        <v>609</v>
      </c>
      <c r="B239" s="44" t="s">
        <v>722</v>
      </c>
      <c r="C239" s="39"/>
      <c r="D239" s="40" t="s">
        <v>20</v>
      </c>
      <c r="E239" s="11"/>
      <c r="F239" s="41"/>
      <c r="G239" s="41"/>
      <c r="H239" s="41"/>
      <c r="I239" s="41"/>
      <c r="J239" s="48" t="str">
        <f t="shared" ref="J239:J240" si="46">IF(AND(F239&gt;0,F239&lt;16),$G$6*F239,"")</f>
        <v/>
      </c>
      <c r="K239" s="17" t="str">
        <f t="shared" ref="K239:K240" si="47">IF(E239="JA","OK",IF(E239="NEIN","Ausschluss",""))</f>
        <v/>
      </c>
      <c r="L239" s="17"/>
      <c r="M239" s="150"/>
    </row>
    <row r="240" spans="1:13" s="14" customFormat="1" x14ac:dyDescent="0.25">
      <c r="A240" s="42" t="s">
        <v>610</v>
      </c>
      <c r="B240" s="44" t="s">
        <v>724</v>
      </c>
      <c r="C240" s="39"/>
      <c r="D240" s="40"/>
      <c r="E240" s="11"/>
      <c r="F240" s="41"/>
      <c r="G240" s="41"/>
      <c r="H240" s="41"/>
      <c r="I240" s="41"/>
      <c r="J240" s="48" t="str">
        <f t="shared" si="46"/>
        <v/>
      </c>
      <c r="K240" s="17" t="str">
        <f t="shared" si="47"/>
        <v/>
      </c>
      <c r="L240" s="17" t="s">
        <v>20</v>
      </c>
      <c r="M240" s="150"/>
    </row>
    <row r="241" spans="1:13" s="14" customFormat="1" ht="45" x14ac:dyDescent="0.25">
      <c r="A241" s="42" t="s">
        <v>611</v>
      </c>
      <c r="B241" s="44" t="s">
        <v>723</v>
      </c>
      <c r="C241" s="39"/>
      <c r="D241" s="40"/>
      <c r="E241" s="11"/>
      <c r="F241" s="41"/>
      <c r="G241" s="41"/>
      <c r="H241" s="41"/>
      <c r="I241" s="41"/>
      <c r="J241" s="48" t="str">
        <f t="shared" ref="J241" si="48">IF(AND(F241&gt;0,F241&lt;16),$G$6*F241,"")</f>
        <v/>
      </c>
      <c r="K241" s="17" t="str">
        <f t="shared" ref="K241" si="49">IF(E241="JA","OK",IF(E241="NEIN","Ausschluss",""))</f>
        <v/>
      </c>
      <c r="L241" s="17"/>
      <c r="M241" s="150"/>
    </row>
    <row r="242" spans="1:13" s="14" customFormat="1" x14ac:dyDescent="0.25">
      <c r="A242" s="168" t="s">
        <v>612</v>
      </c>
      <c r="B242" s="167" t="s">
        <v>414</v>
      </c>
      <c r="C242" s="170"/>
      <c r="D242" s="171"/>
      <c r="E242" s="171"/>
      <c r="F242" s="172"/>
      <c r="G242" s="172"/>
      <c r="H242" s="172"/>
      <c r="I242" s="172"/>
      <c r="J242" s="198" t="str">
        <f t="shared" si="41"/>
        <v/>
      </c>
      <c r="K242" s="173" t="str">
        <f t="shared" si="45"/>
        <v/>
      </c>
      <c r="L242" s="173"/>
      <c r="M242" s="228"/>
    </row>
    <row r="243" spans="1:13" s="14" customFormat="1" ht="45" x14ac:dyDescent="0.25">
      <c r="A243" s="42" t="s">
        <v>613</v>
      </c>
      <c r="B243" s="44" t="s">
        <v>415</v>
      </c>
      <c r="C243" s="39"/>
      <c r="D243" s="40" t="s">
        <v>20</v>
      </c>
      <c r="E243" s="11"/>
      <c r="F243" s="41"/>
      <c r="G243" s="41"/>
      <c r="H243" s="41"/>
      <c r="I243" s="41"/>
      <c r="J243" s="48" t="str">
        <f t="shared" si="41"/>
        <v/>
      </c>
      <c r="K243" s="17" t="str">
        <f t="shared" ref="K243:K244" si="50">IF(E243="JA","OK",IF(E243="NEIN","Ausschluss",""))</f>
        <v/>
      </c>
      <c r="L243" s="17"/>
      <c r="M243" s="150"/>
    </row>
    <row r="244" spans="1:13" s="14" customFormat="1" x14ac:dyDescent="0.25">
      <c r="A244" s="42" t="s">
        <v>614</v>
      </c>
      <c r="B244" s="44" t="s">
        <v>417</v>
      </c>
      <c r="C244" s="39"/>
      <c r="D244" s="40" t="s">
        <v>20</v>
      </c>
      <c r="E244" s="11"/>
      <c r="F244" s="41"/>
      <c r="G244" s="41"/>
      <c r="H244" s="41"/>
      <c r="I244" s="41"/>
      <c r="J244" s="48" t="str">
        <f t="shared" si="41"/>
        <v/>
      </c>
      <c r="K244" s="17" t="str">
        <f t="shared" si="50"/>
        <v/>
      </c>
      <c r="L244" s="17"/>
      <c r="M244" s="150"/>
    </row>
    <row r="245" spans="1:13" s="14" customFormat="1" ht="30" x14ac:dyDescent="0.25">
      <c r="A245" s="42" t="s">
        <v>615</v>
      </c>
      <c r="B245" s="44" t="s">
        <v>650</v>
      </c>
      <c r="C245" s="39"/>
      <c r="D245" s="40" t="s">
        <v>20</v>
      </c>
      <c r="E245" s="11"/>
      <c r="F245" s="41"/>
      <c r="G245" s="41"/>
      <c r="H245" s="41"/>
      <c r="I245" s="41"/>
      <c r="J245" s="48" t="str">
        <f t="shared" ref="J245:J251" si="51">IF(AND(F245&gt;0,F245&lt;16),$G$6*F245,"")</f>
        <v/>
      </c>
      <c r="K245" s="17" t="str">
        <f t="shared" ref="K245:K251" si="52">IF(E245="JA","OK",IF(E245="NEIN","Ausschluss",""))</f>
        <v/>
      </c>
      <c r="L245" s="17"/>
      <c r="M245" s="150"/>
    </row>
    <row r="246" spans="1:13" s="14" customFormat="1" x14ac:dyDescent="0.25">
      <c r="A246" s="42" t="s">
        <v>616</v>
      </c>
      <c r="B246" s="44" t="s">
        <v>464</v>
      </c>
      <c r="C246" s="39"/>
      <c r="D246" s="40" t="s">
        <v>20</v>
      </c>
      <c r="E246" s="11"/>
      <c r="F246" s="41"/>
      <c r="G246" s="41"/>
      <c r="H246" s="41"/>
      <c r="I246" s="41"/>
      <c r="J246" s="48" t="str">
        <f t="shared" si="51"/>
        <v/>
      </c>
      <c r="K246" s="17" t="str">
        <f t="shared" si="52"/>
        <v/>
      </c>
      <c r="L246" s="17"/>
      <c r="M246" s="150"/>
    </row>
    <row r="247" spans="1:13" s="14" customFormat="1" x14ac:dyDescent="0.25">
      <c r="A247" s="42" t="s">
        <v>617</v>
      </c>
      <c r="B247" s="44" t="s">
        <v>465</v>
      </c>
      <c r="C247" s="39"/>
      <c r="D247" s="40" t="s">
        <v>20</v>
      </c>
      <c r="E247" s="11"/>
      <c r="F247" s="41"/>
      <c r="G247" s="41"/>
      <c r="H247" s="41"/>
      <c r="I247" s="41"/>
      <c r="J247" s="48" t="str">
        <f t="shared" si="51"/>
        <v/>
      </c>
      <c r="K247" s="17" t="str">
        <f t="shared" si="52"/>
        <v/>
      </c>
      <c r="L247" s="17"/>
      <c r="M247" s="150"/>
    </row>
    <row r="248" spans="1:13" s="14" customFormat="1" x14ac:dyDescent="0.25">
      <c r="A248" s="42" t="s">
        <v>618</v>
      </c>
      <c r="B248" s="44" t="s">
        <v>466</v>
      </c>
      <c r="C248" s="39"/>
      <c r="D248" s="40" t="s">
        <v>20</v>
      </c>
      <c r="E248" s="11"/>
      <c r="F248" s="41"/>
      <c r="G248" s="41"/>
      <c r="H248" s="41"/>
      <c r="I248" s="41"/>
      <c r="J248" s="48" t="str">
        <f t="shared" si="51"/>
        <v/>
      </c>
      <c r="K248" s="17" t="str">
        <f t="shared" si="52"/>
        <v/>
      </c>
      <c r="L248" s="17"/>
      <c r="M248" s="150"/>
    </row>
    <row r="249" spans="1:13" s="14" customFormat="1" x14ac:dyDescent="0.25">
      <c r="A249" s="42" t="s">
        <v>619</v>
      </c>
      <c r="B249" s="44" t="s">
        <v>467</v>
      </c>
      <c r="C249" s="39"/>
      <c r="D249" s="40" t="s">
        <v>20</v>
      </c>
      <c r="E249" s="11"/>
      <c r="F249" s="41"/>
      <c r="G249" s="41"/>
      <c r="H249" s="41"/>
      <c r="I249" s="41"/>
      <c r="J249" s="48" t="str">
        <f t="shared" si="51"/>
        <v/>
      </c>
      <c r="K249" s="17" t="str">
        <f t="shared" si="52"/>
        <v/>
      </c>
      <c r="L249" s="17"/>
      <c r="M249" s="150"/>
    </row>
    <row r="250" spans="1:13" s="14" customFormat="1" x14ac:dyDescent="0.25">
      <c r="A250" s="42" t="s">
        <v>620</v>
      </c>
      <c r="B250" s="44" t="s">
        <v>468</v>
      </c>
      <c r="C250" s="39"/>
      <c r="D250" s="40" t="s">
        <v>20</v>
      </c>
      <c r="E250" s="11"/>
      <c r="F250" s="41"/>
      <c r="G250" s="41"/>
      <c r="H250" s="41"/>
      <c r="I250" s="41"/>
      <c r="J250" s="48" t="str">
        <f t="shared" si="51"/>
        <v/>
      </c>
      <c r="K250" s="17" t="str">
        <f t="shared" si="52"/>
        <v/>
      </c>
      <c r="L250" s="17"/>
      <c r="M250" s="150"/>
    </row>
    <row r="251" spans="1:13" s="14" customFormat="1" x14ac:dyDescent="0.25">
      <c r="A251" s="42" t="s">
        <v>676</v>
      </c>
      <c r="B251" s="44" t="s">
        <v>796</v>
      </c>
      <c r="C251" s="39"/>
      <c r="D251" s="40" t="s">
        <v>20</v>
      </c>
      <c r="E251" s="11"/>
      <c r="F251" s="41"/>
      <c r="G251" s="41"/>
      <c r="H251" s="41"/>
      <c r="I251" s="41"/>
      <c r="J251" s="48" t="str">
        <f t="shared" si="51"/>
        <v/>
      </c>
      <c r="K251" s="17" t="str">
        <f t="shared" si="52"/>
        <v/>
      </c>
      <c r="L251" s="17"/>
      <c r="M251" s="150"/>
    </row>
    <row r="252" spans="1:13" s="14" customFormat="1" x14ac:dyDescent="0.25">
      <c r="A252" s="42" t="s">
        <v>677</v>
      </c>
      <c r="B252" s="44" t="s">
        <v>416</v>
      </c>
      <c r="C252" s="39"/>
      <c r="D252" s="40"/>
      <c r="E252" s="226"/>
      <c r="F252" s="41"/>
      <c r="G252" s="41"/>
      <c r="H252" s="41"/>
      <c r="I252" s="41"/>
      <c r="J252" s="48" t="str">
        <f>IF(AND(F252&gt;0,F252&lt;16),$G$6*F252,"")</f>
        <v/>
      </c>
      <c r="K252" s="17" t="str">
        <f>IF(ISERROR(F252*(IF(AND(LOWER(G252)="x",ISBLANK(H252),ISBLANK(I252)),$G$6,IF(AND(LOWER(H252)="x",ISBLANK(G252),ISBLANK(I252)),$H$6,IF(AND(LOWER(I252)="x",ISBLANK(H252),ISBLANK(G252)),$I$6,"x"))))),"",F252*(IF(AND(LOWER(G252)="x",ISBLANK(H252),ISBLANK(I252)),$G$6,IF(AND(LOWER(H252)="x",ISBLANK(G252),ISBLANK(I252)),$H$6,IF(AND(LOWER(I252)="x",ISBLANK(H252),ISBLANK(G252)),$I$6,"x")))))</f>
        <v/>
      </c>
      <c r="L252" s="17" t="s">
        <v>20</v>
      </c>
      <c r="M252" s="150"/>
    </row>
    <row r="253" spans="1:13" s="14" customFormat="1" ht="60" x14ac:dyDescent="0.25">
      <c r="A253" s="42" t="s">
        <v>678</v>
      </c>
      <c r="B253" s="44" t="s">
        <v>797</v>
      </c>
      <c r="C253" s="39"/>
      <c r="D253" s="40" t="s">
        <v>20</v>
      </c>
      <c r="E253" s="11"/>
      <c r="F253" s="41"/>
      <c r="G253" s="41"/>
      <c r="H253" s="41"/>
      <c r="I253" s="41"/>
      <c r="J253" s="48" t="str">
        <f t="shared" ref="J253:J262" si="53">IF(AND(F253&gt;0,F253&lt;16),$G$6*F253,"")</f>
        <v/>
      </c>
      <c r="K253" s="17" t="str">
        <f t="shared" ref="K253:K262" si="54">IF(E253="JA","OK",IF(E253="NEIN","Ausschluss",""))</f>
        <v/>
      </c>
      <c r="L253" s="17"/>
      <c r="M253" s="150"/>
    </row>
    <row r="254" spans="1:13" s="14" customFormat="1" x14ac:dyDescent="0.25">
      <c r="A254" s="168" t="s">
        <v>679</v>
      </c>
      <c r="B254" s="178" t="s">
        <v>900</v>
      </c>
      <c r="C254" s="170"/>
      <c r="D254" s="171"/>
      <c r="E254" s="171"/>
      <c r="F254" s="172"/>
      <c r="G254" s="172"/>
      <c r="H254" s="172"/>
      <c r="I254" s="172"/>
      <c r="J254" s="198" t="str">
        <f t="shared" ref="J254:J255" si="55">IF(AND(F254&gt;0,F254&lt;16),$G$6*F254,"")</f>
        <v/>
      </c>
      <c r="K254" s="173" t="str">
        <f t="shared" ref="K254:K255" si="56">IF(E254="JA","OK",IF(E254="NEIN","Ausschluss",""))</f>
        <v/>
      </c>
      <c r="L254" s="173"/>
      <c r="M254" s="228"/>
    </row>
    <row r="255" spans="1:13" s="14" customFormat="1" ht="60" x14ac:dyDescent="0.25">
      <c r="A255" s="42" t="s">
        <v>621</v>
      </c>
      <c r="B255" s="44" t="s">
        <v>901</v>
      </c>
      <c r="C255" s="39"/>
      <c r="D255" s="40" t="s">
        <v>20</v>
      </c>
      <c r="E255" s="11"/>
      <c r="F255" s="41"/>
      <c r="G255" s="41"/>
      <c r="H255" s="41"/>
      <c r="I255" s="41"/>
      <c r="J255" s="48" t="str">
        <f t="shared" si="55"/>
        <v/>
      </c>
      <c r="K255" s="17" t="str">
        <f t="shared" si="56"/>
        <v/>
      </c>
      <c r="L255" s="17"/>
      <c r="M255" s="150"/>
    </row>
    <row r="256" spans="1:13" s="14" customFormat="1" x14ac:dyDescent="0.25">
      <c r="A256" s="168" t="s">
        <v>622</v>
      </c>
      <c r="B256" s="178" t="s">
        <v>863</v>
      </c>
      <c r="C256" s="170"/>
      <c r="D256" s="171"/>
      <c r="E256" s="171"/>
      <c r="F256" s="172"/>
      <c r="G256" s="172"/>
      <c r="H256" s="172"/>
      <c r="I256" s="172"/>
      <c r="J256" s="198" t="str">
        <f t="shared" si="53"/>
        <v/>
      </c>
      <c r="K256" s="173" t="str">
        <f t="shared" si="54"/>
        <v/>
      </c>
      <c r="L256" s="173"/>
      <c r="M256" s="228"/>
    </row>
    <row r="257" spans="1:13" s="14" customFormat="1" ht="90" x14ac:dyDescent="0.25">
      <c r="A257" s="42" t="s">
        <v>623</v>
      </c>
      <c r="B257" s="44" t="s">
        <v>902</v>
      </c>
      <c r="C257" s="39"/>
      <c r="D257" s="40" t="s">
        <v>20</v>
      </c>
      <c r="E257" s="11"/>
      <c r="F257" s="41"/>
      <c r="G257" s="41"/>
      <c r="H257" s="41"/>
      <c r="I257" s="41"/>
      <c r="J257" s="48" t="str">
        <f t="shared" ref="J257" si="57">IF(AND(F257&gt;0,F257&lt;16),$G$6*F257,"")</f>
        <v/>
      </c>
      <c r="K257" s="17" t="str">
        <f t="shared" ref="K257" si="58">IF(E257="JA","OK",IF(E257="NEIN","Ausschluss",""))</f>
        <v/>
      </c>
      <c r="L257" s="17"/>
      <c r="M257" s="150"/>
    </row>
    <row r="258" spans="1:13" s="14" customFormat="1" x14ac:dyDescent="0.25">
      <c r="A258" s="42" t="s">
        <v>624</v>
      </c>
      <c r="B258" s="44" t="s">
        <v>903</v>
      </c>
      <c r="C258" s="39"/>
      <c r="D258" s="40" t="s">
        <v>20</v>
      </c>
      <c r="E258" s="11"/>
      <c r="F258" s="41"/>
      <c r="G258" s="41"/>
      <c r="H258" s="41"/>
      <c r="I258" s="41"/>
      <c r="J258" s="48" t="str">
        <f t="shared" si="53"/>
        <v/>
      </c>
      <c r="K258" s="17" t="str">
        <f t="shared" si="54"/>
        <v/>
      </c>
      <c r="L258" s="17"/>
      <c r="M258" s="150"/>
    </row>
    <row r="259" spans="1:13" s="14" customFormat="1" ht="30" x14ac:dyDescent="0.25">
      <c r="A259" s="42" t="s">
        <v>625</v>
      </c>
      <c r="B259" s="44" t="s">
        <v>322</v>
      </c>
      <c r="C259" s="39"/>
      <c r="D259" s="40" t="s">
        <v>20</v>
      </c>
      <c r="E259" s="11"/>
      <c r="F259" s="41"/>
      <c r="G259" s="41"/>
      <c r="H259" s="41"/>
      <c r="I259" s="41"/>
      <c r="J259" s="48" t="str">
        <f t="shared" si="53"/>
        <v/>
      </c>
      <c r="K259" s="17" t="str">
        <f t="shared" si="54"/>
        <v/>
      </c>
      <c r="L259" s="17"/>
      <c r="M259" s="150"/>
    </row>
    <row r="260" spans="1:13" s="14" customFormat="1" x14ac:dyDescent="0.25">
      <c r="A260" s="42" t="s">
        <v>626</v>
      </c>
      <c r="B260" s="44" t="s">
        <v>323</v>
      </c>
      <c r="C260" s="39"/>
      <c r="D260" s="40" t="s">
        <v>20</v>
      </c>
      <c r="E260" s="11"/>
      <c r="F260" s="41"/>
      <c r="G260" s="41"/>
      <c r="H260" s="41"/>
      <c r="I260" s="41"/>
      <c r="J260" s="48" t="str">
        <f t="shared" si="53"/>
        <v/>
      </c>
      <c r="K260" s="17" t="str">
        <f t="shared" si="54"/>
        <v/>
      </c>
      <c r="L260" s="17"/>
      <c r="M260" s="150"/>
    </row>
    <row r="261" spans="1:13" s="14" customFormat="1" x14ac:dyDescent="0.25">
      <c r="A261" s="42" t="s">
        <v>627</v>
      </c>
      <c r="B261" s="44" t="s">
        <v>324</v>
      </c>
      <c r="C261" s="39"/>
      <c r="D261" s="40" t="s">
        <v>20</v>
      </c>
      <c r="E261" s="11"/>
      <c r="F261" s="41"/>
      <c r="G261" s="41"/>
      <c r="H261" s="41"/>
      <c r="I261" s="41"/>
      <c r="J261" s="48" t="str">
        <f t="shared" si="53"/>
        <v/>
      </c>
      <c r="K261" s="17" t="str">
        <f t="shared" si="54"/>
        <v/>
      </c>
      <c r="L261" s="17"/>
      <c r="M261" s="150"/>
    </row>
    <row r="262" spans="1:13" s="14" customFormat="1" x14ac:dyDescent="0.25">
      <c r="A262" s="168" t="s">
        <v>628</v>
      </c>
      <c r="B262" s="178" t="s">
        <v>325</v>
      </c>
      <c r="C262" s="170"/>
      <c r="D262" s="171"/>
      <c r="E262" s="171"/>
      <c r="F262" s="172"/>
      <c r="G262" s="172"/>
      <c r="H262" s="172"/>
      <c r="I262" s="172"/>
      <c r="J262" s="198" t="str">
        <f t="shared" si="53"/>
        <v/>
      </c>
      <c r="K262" s="173" t="str">
        <f t="shared" si="54"/>
        <v/>
      </c>
      <c r="L262" s="173"/>
      <c r="M262" s="228"/>
    </row>
    <row r="263" spans="1:13" s="14" customFormat="1" ht="75" x14ac:dyDescent="0.25">
      <c r="A263" s="42" t="s">
        <v>629</v>
      </c>
      <c r="B263" s="44" t="s">
        <v>640</v>
      </c>
      <c r="C263" s="39"/>
      <c r="D263" s="40" t="s">
        <v>20</v>
      </c>
      <c r="E263" s="11"/>
      <c r="F263" s="41"/>
      <c r="G263" s="41"/>
      <c r="H263" s="41"/>
      <c r="I263" s="41"/>
      <c r="J263" s="48" t="str">
        <f t="shared" ref="J263" si="59">IF(AND(F263&gt;0,F263&lt;16),$G$6*F263,"")</f>
        <v/>
      </c>
      <c r="K263" s="17" t="str">
        <f t="shared" ref="K263" si="60">IF(E263="JA","OK",IF(E263="NEIN","Ausschluss",""))</f>
        <v/>
      </c>
      <c r="L263" s="17"/>
      <c r="M263" s="150"/>
    </row>
    <row r="264" spans="1:13" x14ac:dyDescent="0.25">
      <c r="A264" s="191"/>
      <c r="B264" s="191" t="s">
        <v>682</v>
      </c>
      <c r="C264" s="191"/>
      <c r="D264" s="191"/>
      <c r="E264" s="191"/>
      <c r="F264" s="191"/>
      <c r="G264" s="191"/>
      <c r="H264" s="191"/>
      <c r="I264" s="192"/>
      <c r="J264" s="199">
        <f>SUM(J16:J263)</f>
        <v>255</v>
      </c>
      <c r="K264" s="180">
        <f>SUM(K16:K263)</f>
        <v>0</v>
      </c>
      <c r="L264" s="192"/>
      <c r="M264" s="179"/>
    </row>
    <row r="265" spans="1:13" x14ac:dyDescent="0.25">
      <c r="A265" s="168" t="s">
        <v>704</v>
      </c>
      <c r="B265" s="305" t="s">
        <v>873</v>
      </c>
      <c r="C265" s="306"/>
      <c r="D265" s="306"/>
      <c r="E265" s="306"/>
      <c r="F265" s="306"/>
      <c r="G265" s="306"/>
      <c r="H265" s="306"/>
      <c r="I265" s="306"/>
      <c r="J265" s="306"/>
      <c r="K265" s="306"/>
      <c r="L265" s="306"/>
      <c r="M265" s="307"/>
    </row>
    <row r="266" spans="1:13" s="14" customFormat="1" x14ac:dyDescent="0.25">
      <c r="A266" s="168" t="s">
        <v>683</v>
      </c>
      <c r="B266" s="195" t="s">
        <v>703</v>
      </c>
      <c r="C266" s="170"/>
      <c r="D266" s="171"/>
      <c r="E266" s="171"/>
      <c r="F266" s="172"/>
      <c r="G266" s="172"/>
      <c r="H266" s="172"/>
      <c r="I266" s="172"/>
      <c r="J266" s="198"/>
      <c r="K266" s="173"/>
      <c r="L266" s="173"/>
      <c r="M266" s="228"/>
    </row>
    <row r="267" spans="1:13" s="14" customFormat="1" ht="30" x14ac:dyDescent="0.25">
      <c r="A267" s="42" t="s">
        <v>684</v>
      </c>
      <c r="B267" s="165" t="s">
        <v>879</v>
      </c>
      <c r="C267" s="39"/>
      <c r="D267" s="40" t="s">
        <v>20</v>
      </c>
      <c r="E267" s="11"/>
      <c r="F267" s="41"/>
      <c r="G267" s="41"/>
      <c r="H267" s="41"/>
      <c r="I267" s="41"/>
      <c r="J267" s="48" t="str">
        <f t="shared" ref="J267" si="61">IF(AND(F267&gt;0,F267&lt;16),$G$6*F267,"")</f>
        <v/>
      </c>
      <c r="K267" s="17" t="str">
        <f t="shared" ref="K267" si="62">IF(E267="JA","OK",IF(E267="NEIN","Ausschluss",""))</f>
        <v/>
      </c>
      <c r="L267" s="17"/>
      <c r="M267" s="150"/>
    </row>
    <row r="268" spans="1:13" s="14" customFormat="1" x14ac:dyDescent="0.25">
      <c r="A268" s="42" t="s">
        <v>685</v>
      </c>
      <c r="B268" s="165" t="s">
        <v>877</v>
      </c>
      <c r="C268" s="39"/>
      <c r="D268" s="40" t="s">
        <v>20</v>
      </c>
      <c r="E268" s="11"/>
      <c r="F268" s="41"/>
      <c r="G268" s="41"/>
      <c r="H268" s="41"/>
      <c r="I268" s="41"/>
      <c r="J268" s="48" t="str">
        <f t="shared" ref="J268:J270" si="63">IF(AND(F268&gt;0,F268&lt;16),$G$6*F268,"")</f>
        <v/>
      </c>
      <c r="K268" s="17" t="str">
        <f t="shared" ref="K268:K270" si="64">IF(E268="JA","OK",IF(E268="NEIN","Ausschluss",""))</f>
        <v/>
      </c>
      <c r="L268" s="17"/>
      <c r="M268" s="150"/>
    </row>
    <row r="269" spans="1:13" s="14" customFormat="1" x14ac:dyDescent="0.25">
      <c r="A269" s="42" t="s">
        <v>686</v>
      </c>
      <c r="B269" s="165" t="s">
        <v>878</v>
      </c>
      <c r="C269" s="39"/>
      <c r="D269" s="40" t="s">
        <v>20</v>
      </c>
      <c r="E269" s="11"/>
      <c r="F269" s="41"/>
      <c r="G269" s="41"/>
      <c r="H269" s="41"/>
      <c r="I269" s="41"/>
      <c r="J269" s="48" t="str">
        <f t="shared" si="63"/>
        <v/>
      </c>
      <c r="K269" s="17" t="str">
        <f t="shared" si="64"/>
        <v/>
      </c>
      <c r="L269" s="17"/>
      <c r="M269" s="150"/>
    </row>
    <row r="270" spans="1:13" s="14" customFormat="1" x14ac:dyDescent="0.25">
      <c r="A270" s="42" t="s">
        <v>687</v>
      </c>
      <c r="B270" s="165" t="s">
        <v>874</v>
      </c>
      <c r="C270" s="39"/>
      <c r="D270" s="40" t="s">
        <v>20</v>
      </c>
      <c r="E270" s="11"/>
      <c r="F270" s="41"/>
      <c r="G270" s="41"/>
      <c r="H270" s="41"/>
      <c r="I270" s="41"/>
      <c r="J270" s="48" t="str">
        <f t="shared" si="63"/>
        <v/>
      </c>
      <c r="K270" s="17" t="str">
        <f t="shared" si="64"/>
        <v/>
      </c>
      <c r="L270" s="17"/>
      <c r="M270" s="150"/>
    </row>
    <row r="271" spans="1:13" s="14" customFormat="1" x14ac:dyDescent="0.25">
      <c r="A271" s="42" t="s">
        <v>688</v>
      </c>
      <c r="B271" s="165" t="s">
        <v>876</v>
      </c>
      <c r="C271" s="39" t="s">
        <v>20</v>
      </c>
      <c r="D271" s="40"/>
      <c r="E271" s="226"/>
      <c r="F271" s="41">
        <v>2</v>
      </c>
      <c r="G271" s="6"/>
      <c r="H271" s="15"/>
      <c r="I271" s="6"/>
      <c r="J271" s="48">
        <f t="shared" ref="J271:J272" si="65">IF(AND(F271&gt;0,F271&lt;16),$G$6*F271,"")</f>
        <v>2</v>
      </c>
      <c r="K271" s="17" t="str">
        <f t="shared" ref="K271:K272" si="66">IF(ISERROR(F271*(IF(AND(LOWER(G271)="x",ISBLANK(H271),ISBLANK(I271)),$G$6,IF(AND(LOWER(H271)="x",ISBLANK(G271),ISBLANK(I271)),$H$6,IF(AND(LOWER(I271)="x",ISBLANK(H271),ISBLANK(G271)),$I$6,"x"))))),"",F271*(IF(AND(LOWER(G271)="x",ISBLANK(H271),ISBLANK(I271)),$G$6,IF(AND(LOWER(H271)="x",ISBLANK(G271),ISBLANK(I271)),$H$6,IF(AND(LOWER(I271)="x",ISBLANK(H271),ISBLANK(G271)),$I$6,"x")))))</f>
        <v/>
      </c>
      <c r="L271" s="17"/>
      <c r="M271" s="150"/>
    </row>
    <row r="272" spans="1:13" s="14" customFormat="1" x14ac:dyDescent="0.25">
      <c r="A272" s="42" t="s">
        <v>689</v>
      </c>
      <c r="B272" s="165" t="s">
        <v>875</v>
      </c>
      <c r="C272" s="39" t="s">
        <v>20</v>
      </c>
      <c r="D272" s="40"/>
      <c r="E272" s="226"/>
      <c r="F272" s="41">
        <v>3</v>
      </c>
      <c r="G272" s="6"/>
      <c r="H272" s="15"/>
      <c r="I272" s="6"/>
      <c r="J272" s="48">
        <f t="shared" si="65"/>
        <v>3</v>
      </c>
      <c r="K272" s="17" t="str">
        <f t="shared" si="66"/>
        <v/>
      </c>
      <c r="L272" s="17"/>
      <c r="M272" s="150"/>
    </row>
    <row r="273" spans="1:13" x14ac:dyDescent="0.25">
      <c r="A273" s="191"/>
      <c r="B273" s="191" t="s">
        <v>881</v>
      </c>
      <c r="C273" s="176"/>
      <c r="D273" s="176"/>
      <c r="E273" s="176"/>
      <c r="F273" s="176"/>
      <c r="G273" s="176"/>
      <c r="H273" s="176"/>
      <c r="I273" s="177"/>
      <c r="J273" s="199">
        <f>SUM(J266:J272)</f>
        <v>5</v>
      </c>
      <c r="K273" s="199">
        <f>SUM(K266:K272)</f>
        <v>0</v>
      </c>
      <c r="L273" s="177"/>
      <c r="M273" s="179"/>
    </row>
    <row r="274" spans="1:13" x14ac:dyDescent="0.25">
      <c r="A274" s="191"/>
      <c r="B274" s="181" t="s">
        <v>681</v>
      </c>
      <c r="C274" s="181"/>
      <c r="D274" s="181"/>
      <c r="E274" s="181"/>
      <c r="F274" s="181"/>
      <c r="G274" s="181"/>
      <c r="H274" s="181"/>
      <c r="I274" s="182"/>
      <c r="J274" s="48">
        <f>J264+J273</f>
        <v>260</v>
      </c>
      <c r="K274" s="48">
        <f>K264+K273</f>
        <v>0</v>
      </c>
      <c r="L274" s="17"/>
      <c r="M274" s="18"/>
    </row>
    <row r="275" spans="1:13" x14ac:dyDescent="0.25">
      <c r="A275" s="193"/>
      <c r="B275" s="183"/>
      <c r="C275" s="183"/>
      <c r="D275" s="183"/>
      <c r="E275" s="183"/>
      <c r="F275" s="183"/>
      <c r="G275" s="183"/>
      <c r="H275" s="183"/>
      <c r="I275" s="184"/>
      <c r="J275" s="45">
        <v>1</v>
      </c>
      <c r="K275" s="46">
        <f>IF(ISERROR(K274/J274),0,K274/J274)</f>
        <v>0</v>
      </c>
      <c r="L275" s="46"/>
      <c r="M275" s="47"/>
    </row>
  </sheetData>
  <sheetProtection algorithmName="SHA-512" hashValue="hMqRgEE2IpDXN6iQrpGKpsEila42lK+rcb0t7QKXWE1nyLP2iThWbmZqmoIPRK0HOiODBBfwhnHjeJUvrVYILw==" saltValue="F539iSWzF63ViiAaPPXqjg==" spinCount="100000" sheet="1" selectLockedCells="1"/>
  <autoFilter ref="A4:M275" xr:uid="{00000000-0001-0000-0200-000000000000}"/>
  <mergeCells count="20">
    <mergeCell ref="G4:G5"/>
    <mergeCell ref="H4:H5"/>
    <mergeCell ref="I4:I5"/>
    <mergeCell ref="J4:J6"/>
    <mergeCell ref="B265:M265"/>
    <mergeCell ref="B16:M16"/>
    <mergeCell ref="K4:K6"/>
    <mergeCell ref="M4:M6"/>
    <mergeCell ref="L4:L6"/>
    <mergeCell ref="F4:F5"/>
    <mergeCell ref="A1:M1"/>
    <mergeCell ref="D2:I2"/>
    <mergeCell ref="A3:B3"/>
    <mergeCell ref="D3:E3"/>
    <mergeCell ref="G3:I3"/>
    <mergeCell ref="A4:A6"/>
    <mergeCell ref="B4:B6"/>
    <mergeCell ref="C4:C6"/>
    <mergeCell ref="D4:D5"/>
    <mergeCell ref="E4:E6"/>
  </mergeCells>
  <phoneticPr fontId="11" type="noConversion"/>
  <conditionalFormatting sqref="G27:I28 G189:I197 G97:I97 G105:I106">
    <cfRule type="expression" dxfId="509" priority="2825">
      <formula>$D27="X"</formula>
    </cfRule>
  </conditionalFormatting>
  <conditionalFormatting sqref="H27:H28 H189:H197 H97 H105:H106">
    <cfRule type="expression" dxfId="508" priority="2869">
      <formula>$C27="X"</formula>
    </cfRule>
  </conditionalFormatting>
  <conditionalFormatting sqref="L8 K242:L242 K27:L28 K63:L69 K111:L112 K189:L197 L199:L208 K94:L98 K105:L107">
    <cfRule type="containsText" dxfId="507" priority="2838" operator="containsText" text="Ausschluss">
      <formula>NOT(ISERROR(SEARCH("Ausschluss",K8)))</formula>
    </cfRule>
    <cfRule type="containsText" dxfId="506" priority="2839" operator="containsText" text="OK">
      <formula>NOT(ISERROR(SEARCH("OK",K8)))</formula>
    </cfRule>
  </conditionalFormatting>
  <conditionalFormatting sqref="B17 B20:B21">
    <cfRule type="expression" dxfId="505" priority="2823">
      <formula>AND($C17="KO",$D17="Nein")</formula>
    </cfRule>
    <cfRule type="expression" dxfId="504" priority="2824">
      <formula>$C17="KO"</formula>
    </cfRule>
  </conditionalFormatting>
  <conditionalFormatting sqref="B24">
    <cfRule type="expression" dxfId="503" priority="2735">
      <formula>AND($C24="KO",$D24="Nein")</formula>
    </cfRule>
    <cfRule type="expression" dxfId="502" priority="2736">
      <formula>$C24="KO"</formula>
    </cfRule>
  </conditionalFormatting>
  <conditionalFormatting sqref="B18">
    <cfRule type="expression" dxfId="501" priority="2415">
      <formula>AND($C18="KO",$D18="Nein")</formula>
    </cfRule>
    <cfRule type="expression" dxfId="500" priority="2416">
      <formula>$C18="KO"</formula>
    </cfRule>
  </conditionalFormatting>
  <conditionalFormatting sqref="B23">
    <cfRule type="expression" dxfId="499" priority="2401">
      <formula>AND($C23="KO",$D23="Nein")</formula>
    </cfRule>
    <cfRule type="expression" dxfId="498" priority="2402">
      <formula>$C23="KO"</formula>
    </cfRule>
  </conditionalFormatting>
  <conditionalFormatting sqref="B22">
    <cfRule type="expression" dxfId="497" priority="2397">
      <formula>AND($C22="KO",$D22="Nein")</formula>
    </cfRule>
    <cfRule type="expression" dxfId="496" priority="2398">
      <formula>$C22="KO"</formula>
    </cfRule>
  </conditionalFormatting>
  <conditionalFormatting sqref="B19">
    <cfRule type="expression" dxfId="495" priority="2049">
      <formula>AND($C19="KO",$D19="Nein")</formula>
    </cfRule>
    <cfRule type="expression" dxfId="494" priority="2050">
      <formula>$C19="KO"</formula>
    </cfRule>
  </conditionalFormatting>
  <conditionalFormatting sqref="B25">
    <cfRule type="expression" dxfId="493" priority="1999">
      <formula>AND($C25="KO",$D25="Nein")</formula>
    </cfRule>
    <cfRule type="expression" dxfId="492" priority="2000">
      <formula>$C25="KO"</formula>
    </cfRule>
  </conditionalFormatting>
  <conditionalFormatting sqref="B8">
    <cfRule type="expression" dxfId="491" priority="2906">
      <formula>AND($C1="KO",$D1="Nein")</formula>
    </cfRule>
    <cfRule type="expression" dxfId="490" priority="2907">
      <formula>$C1="KO"</formula>
    </cfRule>
  </conditionalFormatting>
  <conditionalFormatting sqref="B9:B11">
    <cfRule type="expression" dxfId="489" priority="2898">
      <formula>AND($C1048428="KO",$D1048428="Nein")</formula>
    </cfRule>
    <cfRule type="expression" dxfId="488" priority="2899">
      <formula>$C1048428="KO"</formula>
    </cfRule>
  </conditionalFormatting>
  <conditionalFormatting sqref="B12:B14">
    <cfRule type="expression" dxfId="487" priority="1877">
      <formula>AND($C9="KO",$D9="Nein")</formula>
    </cfRule>
    <cfRule type="expression" dxfId="486" priority="1878">
      <formula>$C9="KO"</formula>
    </cfRule>
  </conditionalFormatting>
  <conditionalFormatting sqref="B14">
    <cfRule type="expression" dxfId="485" priority="1879">
      <formula>AND($C11="KO",$D11="Nein")</formula>
    </cfRule>
    <cfRule type="expression" dxfId="484" priority="1880">
      <formula>$C11="KO"</formula>
    </cfRule>
  </conditionalFormatting>
  <conditionalFormatting sqref="B15">
    <cfRule type="expression" dxfId="483" priority="1871">
      <formula>AND($C12="KO",$D12="Nein")</formula>
    </cfRule>
    <cfRule type="expression" dxfId="482" priority="1872">
      <formula>$C12="KO"</formula>
    </cfRule>
  </conditionalFormatting>
  <conditionalFormatting sqref="B15">
    <cfRule type="expression" dxfId="481" priority="1873">
      <formula>AND($C12="KO",$D12="Nein")</formula>
    </cfRule>
    <cfRule type="expression" dxfId="480" priority="1874">
      <formula>$C12="KO"</formula>
    </cfRule>
  </conditionalFormatting>
  <conditionalFormatting sqref="K8">
    <cfRule type="containsText" dxfId="479" priority="1683" operator="containsText" text="Ausschluss">
      <formula>NOT(ISERROR(SEARCH("Ausschluss",K8)))</formula>
    </cfRule>
    <cfRule type="containsText" dxfId="478" priority="1684" operator="containsText" text="OK">
      <formula>NOT(ISERROR(SEARCH("OK",K8)))</formula>
    </cfRule>
  </conditionalFormatting>
  <conditionalFormatting sqref="E8 E12:E15 E27:E28 E63:E69 E111:E112 E189:E197 E199:E208 E94:E98 E105:E107">
    <cfRule type="expression" dxfId="477" priority="1679">
      <formula>$D8=""</formula>
    </cfRule>
    <cfRule type="expression" dxfId="476" priority="1680">
      <formula>$D8="X"</formula>
    </cfRule>
    <cfRule type="expression" dxfId="475" priority="1681">
      <formula>$C8=""</formula>
    </cfRule>
    <cfRule type="expression" dxfId="474" priority="1682">
      <formula>$C8="X"</formula>
    </cfRule>
  </conditionalFormatting>
  <conditionalFormatting sqref="L10">
    <cfRule type="containsText" dxfId="473" priority="1153" operator="containsText" text="Ausschluss">
      <formula>NOT(ISERROR(SEARCH("Ausschluss",L10)))</formula>
    </cfRule>
    <cfRule type="containsText" dxfId="472" priority="1154" operator="containsText" text="OK">
      <formula>NOT(ISERROR(SEARCH("OK",L10)))</formula>
    </cfRule>
  </conditionalFormatting>
  <conditionalFormatting sqref="K11">
    <cfRule type="containsText" dxfId="471" priority="1147" operator="containsText" text="Ausschluss">
      <formula>NOT(ISERROR(SEARCH("Ausschluss",K11)))</formula>
    </cfRule>
    <cfRule type="containsText" dxfId="470" priority="1148" operator="containsText" text="OK">
      <formula>NOT(ISERROR(SEARCH("OK",K11)))</formula>
    </cfRule>
  </conditionalFormatting>
  <conditionalFormatting sqref="K11">
    <cfRule type="containsText" dxfId="469" priority="1149" operator="containsText" text="Ausschluss">
      <formula>NOT(ISERROR(SEARCH("Ausschluss",K11)))</formula>
    </cfRule>
    <cfRule type="containsText" dxfId="468" priority="1150" operator="containsText" text="OK">
      <formula>NOT(ISERROR(SEARCH("OK",K11)))</formula>
    </cfRule>
  </conditionalFormatting>
  <conditionalFormatting sqref="L11">
    <cfRule type="containsText" dxfId="467" priority="1143" operator="containsText" text="Ausschluss">
      <formula>NOT(ISERROR(SEARCH("Ausschluss",L11)))</formula>
    </cfRule>
    <cfRule type="containsText" dxfId="466" priority="1144" operator="containsText" text="OK">
      <formula>NOT(ISERROR(SEARCH("OK",L11)))</formula>
    </cfRule>
  </conditionalFormatting>
  <conditionalFormatting sqref="K9">
    <cfRule type="containsText" dxfId="465" priority="1175" operator="containsText" text="Ausschluss">
      <formula>NOT(ISERROR(SEARCH("Ausschluss",K9)))</formula>
    </cfRule>
    <cfRule type="containsText" dxfId="464" priority="1176" operator="containsText" text="OK">
      <formula>NOT(ISERROR(SEARCH("OK",K9)))</formula>
    </cfRule>
  </conditionalFormatting>
  <conditionalFormatting sqref="K9">
    <cfRule type="containsText" dxfId="463" priority="1173" operator="containsText" text="Ausschluss">
      <formula>NOT(ISERROR(SEARCH("Ausschluss",K9)))</formula>
    </cfRule>
    <cfRule type="containsText" dxfId="462" priority="1174" operator="containsText" text="OK">
      <formula>NOT(ISERROR(SEARCH("OK",K9)))</formula>
    </cfRule>
  </conditionalFormatting>
  <conditionalFormatting sqref="K9">
    <cfRule type="containsText" dxfId="461" priority="1171" operator="containsText" text="Ausschluss">
      <formula>NOT(ISERROR(SEARCH("Ausschluss",K9)))</formula>
    </cfRule>
    <cfRule type="containsText" dxfId="460" priority="1172" operator="containsText" text="OK">
      <formula>NOT(ISERROR(SEARCH("OK",K9)))</formula>
    </cfRule>
  </conditionalFormatting>
  <conditionalFormatting sqref="L9">
    <cfRule type="containsText" dxfId="459" priority="1169" operator="containsText" text="Ausschluss">
      <formula>NOT(ISERROR(SEARCH("Ausschluss",L9)))</formula>
    </cfRule>
    <cfRule type="containsText" dxfId="458" priority="1170" operator="containsText" text="OK">
      <formula>NOT(ISERROR(SEARCH("OK",L9)))</formula>
    </cfRule>
  </conditionalFormatting>
  <conditionalFormatting sqref="L9">
    <cfRule type="containsText" dxfId="457" priority="1167" operator="containsText" text="Ausschluss">
      <formula>NOT(ISERROR(SEARCH("Ausschluss",L9)))</formula>
    </cfRule>
    <cfRule type="containsText" dxfId="456" priority="1168" operator="containsText" text="OK">
      <formula>NOT(ISERROR(SEARCH("OK",L9)))</formula>
    </cfRule>
  </conditionalFormatting>
  <conditionalFormatting sqref="L9">
    <cfRule type="containsText" dxfId="455" priority="1165" operator="containsText" text="Ausschluss">
      <formula>NOT(ISERROR(SEARCH("Ausschluss",L9)))</formula>
    </cfRule>
    <cfRule type="containsText" dxfId="454" priority="1166" operator="containsText" text="OK">
      <formula>NOT(ISERROR(SEARCH("OK",L9)))</formula>
    </cfRule>
  </conditionalFormatting>
  <conditionalFormatting sqref="K10">
    <cfRule type="containsText" dxfId="453" priority="1163" operator="containsText" text="Ausschluss">
      <formula>NOT(ISERROR(SEARCH("Ausschluss",K10)))</formula>
    </cfRule>
    <cfRule type="containsText" dxfId="452" priority="1164" operator="containsText" text="OK">
      <formula>NOT(ISERROR(SEARCH("OK",K10)))</formula>
    </cfRule>
  </conditionalFormatting>
  <conditionalFormatting sqref="K10">
    <cfRule type="containsText" dxfId="451" priority="1161" operator="containsText" text="Ausschluss">
      <formula>NOT(ISERROR(SEARCH("Ausschluss",K10)))</formula>
    </cfRule>
    <cfRule type="containsText" dxfId="450" priority="1162" operator="containsText" text="OK">
      <formula>NOT(ISERROR(SEARCH("OK",K10)))</formula>
    </cfRule>
  </conditionalFormatting>
  <conditionalFormatting sqref="K10">
    <cfRule type="containsText" dxfId="449" priority="1159" operator="containsText" text="Ausschluss">
      <formula>NOT(ISERROR(SEARCH("Ausschluss",K10)))</formula>
    </cfRule>
    <cfRule type="containsText" dxfId="448" priority="1160" operator="containsText" text="OK">
      <formula>NOT(ISERROR(SEARCH("OK",K10)))</formula>
    </cfRule>
  </conditionalFormatting>
  <conditionalFormatting sqref="L10">
    <cfRule type="containsText" dxfId="447" priority="1157" operator="containsText" text="Ausschluss">
      <formula>NOT(ISERROR(SEARCH("Ausschluss",L10)))</formula>
    </cfRule>
    <cfRule type="containsText" dxfId="446" priority="1158" operator="containsText" text="OK">
      <formula>NOT(ISERROR(SEARCH("OK",L10)))</formula>
    </cfRule>
  </conditionalFormatting>
  <conditionalFormatting sqref="L10">
    <cfRule type="containsText" dxfId="445" priority="1155" operator="containsText" text="Ausschluss">
      <formula>NOT(ISERROR(SEARCH("Ausschluss",L10)))</formula>
    </cfRule>
    <cfRule type="containsText" dxfId="444" priority="1156" operator="containsText" text="OK">
      <formula>NOT(ISERROR(SEARCH("OK",L10)))</formula>
    </cfRule>
  </conditionalFormatting>
  <conditionalFormatting sqref="K11">
    <cfRule type="containsText" dxfId="443" priority="1151" operator="containsText" text="Ausschluss">
      <formula>NOT(ISERROR(SEARCH("Ausschluss",K11)))</formula>
    </cfRule>
    <cfRule type="containsText" dxfId="442" priority="1152" operator="containsText" text="OK">
      <formula>NOT(ISERROR(SEARCH("OK",K11)))</formula>
    </cfRule>
  </conditionalFormatting>
  <conditionalFormatting sqref="L11">
    <cfRule type="containsText" dxfId="441" priority="1145" operator="containsText" text="Ausschluss">
      <formula>NOT(ISERROR(SEARCH("Ausschluss",L11)))</formula>
    </cfRule>
    <cfRule type="containsText" dxfId="440" priority="1146" operator="containsText" text="OK">
      <formula>NOT(ISERROR(SEARCH("OK",L11)))</formula>
    </cfRule>
  </conditionalFormatting>
  <conditionalFormatting sqref="L11">
    <cfRule type="containsText" dxfId="439" priority="1141" operator="containsText" text="Ausschluss">
      <formula>NOT(ISERROR(SEARCH("Ausschluss",L11)))</formula>
    </cfRule>
    <cfRule type="containsText" dxfId="438" priority="1142" operator="containsText" text="OK">
      <formula>NOT(ISERROR(SEARCH("OK",L11)))</formula>
    </cfRule>
  </conditionalFormatting>
  <conditionalFormatting sqref="L12:L15">
    <cfRule type="containsText" dxfId="437" priority="593" operator="containsText" text="Ausschluss">
      <formula>NOT(ISERROR(SEARCH("Ausschluss",L12)))</formula>
    </cfRule>
    <cfRule type="containsText" dxfId="436" priority="594" operator="containsText" text="OK">
      <formula>NOT(ISERROR(SEARCH("OK",L12)))</formula>
    </cfRule>
  </conditionalFormatting>
  <conditionalFormatting sqref="K12:K15">
    <cfRule type="containsText" dxfId="435" priority="591" operator="containsText" text="Ausschluss">
      <formula>NOT(ISERROR(SEARCH("Ausschluss",K12)))</formula>
    </cfRule>
    <cfRule type="containsText" dxfId="434" priority="592" operator="containsText" text="OK">
      <formula>NOT(ISERROR(SEARCH("OK",K12)))</formula>
    </cfRule>
  </conditionalFormatting>
  <conditionalFormatting sqref="L18:L25">
    <cfRule type="containsText" dxfId="433" priority="577" operator="containsText" text="Ausschluss">
      <formula>NOT(ISERROR(SEARCH("Ausschluss",L18)))</formula>
    </cfRule>
    <cfRule type="containsText" dxfId="432" priority="578" operator="containsText" text="OK">
      <formula>NOT(ISERROR(SEARCH("OK",L18)))</formula>
    </cfRule>
  </conditionalFormatting>
  <conditionalFormatting sqref="K18:K21">
    <cfRule type="containsText" dxfId="431" priority="575" operator="containsText" text="Ausschluss">
      <formula>NOT(ISERROR(SEARCH("Ausschluss",K18)))</formula>
    </cfRule>
    <cfRule type="containsText" dxfId="430" priority="576" operator="containsText" text="OK">
      <formula>NOT(ISERROR(SEARCH("OK",K18)))</formula>
    </cfRule>
  </conditionalFormatting>
  <conditionalFormatting sqref="G111:I112 G99:I102 G70:I73 G54:I61 G49:I51 G47:I47 G33:I35 G83:I91 G126:I130 G123 I123 G142:I150 G209:I211 G226:I237">
    <cfRule type="expression" dxfId="429" priority="533">
      <formula>$D33="X"</formula>
    </cfRule>
  </conditionalFormatting>
  <conditionalFormatting sqref="H123">
    <cfRule type="expression" dxfId="428" priority="497">
      <formula>$D123=""</formula>
    </cfRule>
    <cfRule type="expression" dxfId="427" priority="498">
      <formula>$D123="X"</formula>
    </cfRule>
    <cfRule type="expression" dxfId="426" priority="499">
      <formula>$C123=""</formula>
    </cfRule>
    <cfRule type="expression" dxfId="425" priority="500">
      <formula>$C123="X"</formula>
    </cfRule>
  </conditionalFormatting>
  <conditionalFormatting sqref="L108">
    <cfRule type="containsText" dxfId="424" priority="471" operator="containsText" text="Ausschluss">
      <formula>NOT(ISERROR(SEARCH("Ausschluss",L108)))</formula>
    </cfRule>
    <cfRule type="containsText" dxfId="423" priority="472" operator="containsText" text="OK">
      <formula>NOT(ISERROR(SEARCH("OK",L108)))</formula>
    </cfRule>
  </conditionalFormatting>
  <conditionalFormatting sqref="L266">
    <cfRule type="containsText" dxfId="422" priority="391" operator="containsText" text="Ausschluss">
      <formula>NOT(ISERROR(SEARCH("Ausschluss",L266)))</formula>
    </cfRule>
    <cfRule type="containsText" dxfId="421" priority="392" operator="containsText" text="OK">
      <formula>NOT(ISERROR(SEARCH("OK",L266)))</formula>
    </cfRule>
  </conditionalFormatting>
  <conditionalFormatting sqref="L77:L81">
    <cfRule type="containsText" dxfId="420" priority="339" operator="containsText" text="Ausschluss">
      <formula>NOT(ISERROR(SEARCH("Ausschluss",L77)))</formula>
    </cfRule>
    <cfRule type="containsText" dxfId="419" priority="340" operator="containsText" text="OK">
      <formula>NOT(ISERROR(SEARCH("OK",L77)))</formula>
    </cfRule>
  </conditionalFormatting>
  <conditionalFormatting sqref="K213:K217">
    <cfRule type="containsText" dxfId="418" priority="257" operator="containsText" text="Ausschluss">
      <formula>NOT(ISERROR(SEARCH("Ausschluss",K213)))</formula>
    </cfRule>
    <cfRule type="containsText" dxfId="417" priority="258" operator="containsText" text="OK">
      <formula>NOT(ISERROR(SEARCH("OK",K213)))</formula>
    </cfRule>
  </conditionalFormatting>
  <conditionalFormatting sqref="K243:K251">
    <cfRule type="containsText" dxfId="416" priority="241" operator="containsText" text="Ausschluss">
      <formula>NOT(ISERROR(SEARCH("Ausschluss",K243)))</formula>
    </cfRule>
    <cfRule type="containsText" dxfId="415" priority="242" operator="containsText" text="OK">
      <formula>NOT(ISERROR(SEARCH("OK",K243)))</formula>
    </cfRule>
  </conditionalFormatting>
  <conditionalFormatting sqref="E18:E21 E23:E25">
    <cfRule type="expression" dxfId="414" priority="571">
      <formula>$D18=""</formula>
    </cfRule>
    <cfRule type="expression" dxfId="413" priority="572">
      <formula>$D18="X"</formula>
    </cfRule>
    <cfRule type="expression" dxfId="412" priority="573">
      <formula>$C18=""</formula>
    </cfRule>
    <cfRule type="expression" dxfId="411" priority="574">
      <formula>$C18="X"</formula>
    </cfRule>
  </conditionalFormatting>
  <conditionalFormatting sqref="L256">
    <cfRule type="containsText" dxfId="410" priority="435" operator="containsText" text="Ausschluss">
      <formula>NOT(ISERROR(SEARCH("Ausschluss",L256)))</formula>
    </cfRule>
    <cfRule type="containsText" dxfId="409" priority="436" operator="containsText" text="OK">
      <formula>NOT(ISERROR(SEARCH("OK",L256)))</formula>
    </cfRule>
  </conditionalFormatting>
  <conditionalFormatting sqref="K256">
    <cfRule type="containsText" dxfId="408" priority="433" operator="containsText" text="Ausschluss">
      <formula>NOT(ISERROR(SEARCH("Ausschluss",K256)))</formula>
    </cfRule>
    <cfRule type="containsText" dxfId="407" priority="434" operator="containsText" text="OK">
      <formula>NOT(ISERROR(SEARCH("OK",K256)))</formula>
    </cfRule>
  </conditionalFormatting>
  <conditionalFormatting sqref="H111:H112 H99:H102 H70:H73 H54:H61 H49:H51 H47 H33:H35 H83:H91 H126:H130 H142:H150 H209:H211 H226:H237">
    <cfRule type="expression" dxfId="406" priority="534">
      <formula>$C33="X"</formula>
    </cfRule>
  </conditionalFormatting>
  <conditionalFormatting sqref="L209:L212 L168 L142:L150 L123 L99:L102 L82:L91 L70:L75 L54:L61 L47:L51 L33:L35 L126:L130 L218:L238 L252">
    <cfRule type="containsText" dxfId="405" priority="531" operator="containsText" text="Ausschluss">
      <formula>NOT(ISERROR(SEARCH("Ausschluss",L33)))</formula>
    </cfRule>
    <cfRule type="containsText" dxfId="404" priority="532" operator="containsText" text="OK">
      <formula>NOT(ISERROR(SEARCH("OK",L33)))</formula>
    </cfRule>
  </conditionalFormatting>
  <conditionalFormatting sqref="K209:K212 K168 K142:K150 K123 K99:K102 K82:K91 K70:K75 K54:K61 K47:K51 K33:K35 K126:K130 K218:K238 K252 K22:K25">
    <cfRule type="containsText" dxfId="403" priority="529" operator="containsText" text="Ausschluss">
      <formula>NOT(ISERROR(SEARCH("Ausschluss",K22)))</formula>
    </cfRule>
    <cfRule type="containsText" dxfId="402" priority="530" operator="containsText" text="OK">
      <formula>NOT(ISERROR(SEARCH("OK",K22)))</formula>
    </cfRule>
  </conditionalFormatting>
  <conditionalFormatting sqref="E252 E209:E211 E168 E142:E150 E123 E99:E102 E82:E91 E70:E75 E54:E61 E47:E51 E33:E35 E126:E130 E218:E237">
    <cfRule type="expression" dxfId="401" priority="525">
      <formula>$D33=""</formula>
    </cfRule>
    <cfRule type="expression" dxfId="400" priority="526">
      <formula>$D33="X"</formula>
    </cfRule>
    <cfRule type="expression" dxfId="399" priority="527">
      <formula>$C33=""</formula>
    </cfRule>
    <cfRule type="expression" dxfId="398" priority="528">
      <formula>$C33="X"</formula>
    </cfRule>
  </conditionalFormatting>
  <conditionalFormatting sqref="K266">
    <cfRule type="containsText" dxfId="397" priority="389" operator="containsText" text="Ausschluss">
      <formula>NOT(ISERROR(SEARCH("Ausschluss",K266)))</formula>
    </cfRule>
    <cfRule type="containsText" dxfId="396" priority="390" operator="containsText" text="OK">
      <formula>NOT(ISERROR(SEARCH("OK",K266)))</formula>
    </cfRule>
  </conditionalFormatting>
  <conditionalFormatting sqref="L198">
    <cfRule type="containsText" dxfId="395" priority="495" operator="containsText" text="Ausschluss">
      <formula>NOT(ISERROR(SEARCH("Ausschluss",L198)))</formula>
    </cfRule>
    <cfRule type="containsText" dxfId="394" priority="496" operator="containsText" text="OK">
      <formula>NOT(ISERROR(SEARCH("OK",L198)))</formula>
    </cfRule>
  </conditionalFormatting>
  <conditionalFormatting sqref="K198">
    <cfRule type="containsText" dxfId="393" priority="493" operator="containsText" text="Ausschluss">
      <formula>NOT(ISERROR(SEARCH("Ausschluss",K198)))</formula>
    </cfRule>
    <cfRule type="containsText" dxfId="392" priority="494" operator="containsText" text="OK">
      <formula>NOT(ISERROR(SEARCH("OK",K198)))</formula>
    </cfRule>
  </conditionalFormatting>
  <conditionalFormatting sqref="L169">
    <cfRule type="containsText" dxfId="391" priority="491" operator="containsText" text="Ausschluss">
      <formula>NOT(ISERROR(SEARCH("Ausschluss",L169)))</formula>
    </cfRule>
    <cfRule type="containsText" dxfId="390" priority="492" operator="containsText" text="OK">
      <formula>NOT(ISERROR(SEARCH("OK",L169)))</formula>
    </cfRule>
  </conditionalFormatting>
  <conditionalFormatting sqref="K169">
    <cfRule type="containsText" dxfId="389" priority="489" operator="containsText" text="Ausschluss">
      <formula>NOT(ISERROR(SEARCH("Ausschluss",K169)))</formula>
    </cfRule>
    <cfRule type="containsText" dxfId="388" priority="490" operator="containsText" text="OK">
      <formula>NOT(ISERROR(SEARCH("OK",K169)))</formula>
    </cfRule>
  </conditionalFormatting>
  <conditionalFormatting sqref="L170">
    <cfRule type="containsText" dxfId="387" priority="487" operator="containsText" text="Ausschluss">
      <formula>NOT(ISERROR(SEARCH("Ausschluss",L170)))</formula>
    </cfRule>
    <cfRule type="containsText" dxfId="386" priority="488" operator="containsText" text="OK">
      <formula>NOT(ISERROR(SEARCH("OK",L170)))</formula>
    </cfRule>
  </conditionalFormatting>
  <conditionalFormatting sqref="K170">
    <cfRule type="containsText" dxfId="385" priority="485" operator="containsText" text="Ausschluss">
      <formula>NOT(ISERROR(SEARCH("Ausschluss",K170)))</formula>
    </cfRule>
    <cfRule type="containsText" dxfId="384" priority="486" operator="containsText" text="OK">
      <formula>NOT(ISERROR(SEARCH("OK",K170)))</formula>
    </cfRule>
  </conditionalFormatting>
  <conditionalFormatting sqref="L151">
    <cfRule type="containsText" dxfId="383" priority="483" operator="containsText" text="Ausschluss">
      <formula>NOT(ISERROR(SEARCH("Ausschluss",L151)))</formula>
    </cfRule>
    <cfRule type="containsText" dxfId="382" priority="484" operator="containsText" text="OK">
      <formula>NOT(ISERROR(SEARCH("OK",L151)))</formula>
    </cfRule>
  </conditionalFormatting>
  <conditionalFormatting sqref="K151">
    <cfRule type="containsText" dxfId="381" priority="481" operator="containsText" text="Ausschluss">
      <formula>NOT(ISERROR(SEARCH("Ausschluss",K151)))</formula>
    </cfRule>
    <cfRule type="containsText" dxfId="380" priority="482" operator="containsText" text="OK">
      <formula>NOT(ISERROR(SEARCH("OK",K151)))</formula>
    </cfRule>
  </conditionalFormatting>
  <conditionalFormatting sqref="L131">
    <cfRule type="containsText" dxfId="379" priority="479" operator="containsText" text="Ausschluss">
      <formula>NOT(ISERROR(SEARCH("Ausschluss",L131)))</formula>
    </cfRule>
    <cfRule type="containsText" dxfId="378" priority="480" operator="containsText" text="OK">
      <formula>NOT(ISERROR(SEARCH("OK",L131)))</formula>
    </cfRule>
  </conditionalFormatting>
  <conditionalFormatting sqref="K131">
    <cfRule type="containsText" dxfId="377" priority="477" operator="containsText" text="Ausschluss">
      <formula>NOT(ISERROR(SEARCH("Ausschluss",K131)))</formula>
    </cfRule>
    <cfRule type="containsText" dxfId="376" priority="478" operator="containsText" text="OK">
      <formula>NOT(ISERROR(SEARCH("OK",K131)))</formula>
    </cfRule>
  </conditionalFormatting>
  <conditionalFormatting sqref="L113">
    <cfRule type="containsText" dxfId="375" priority="475" operator="containsText" text="Ausschluss">
      <formula>NOT(ISERROR(SEARCH("Ausschluss",L113)))</formula>
    </cfRule>
    <cfRule type="containsText" dxfId="374" priority="476" operator="containsText" text="OK">
      <formula>NOT(ISERROR(SEARCH("OK",L113)))</formula>
    </cfRule>
  </conditionalFormatting>
  <conditionalFormatting sqref="K113">
    <cfRule type="containsText" dxfId="373" priority="473" operator="containsText" text="Ausschluss">
      <formula>NOT(ISERROR(SEARCH("Ausschluss",K113)))</formula>
    </cfRule>
    <cfRule type="containsText" dxfId="372" priority="474" operator="containsText" text="OK">
      <formula>NOT(ISERROR(SEARCH("OK",K113)))</formula>
    </cfRule>
  </conditionalFormatting>
  <conditionalFormatting sqref="K108">
    <cfRule type="containsText" dxfId="371" priority="469" operator="containsText" text="Ausschluss">
      <formula>NOT(ISERROR(SEARCH("Ausschluss",K108)))</formula>
    </cfRule>
    <cfRule type="containsText" dxfId="370" priority="470" operator="containsText" text="OK">
      <formula>NOT(ISERROR(SEARCH("OK",K108)))</formula>
    </cfRule>
  </conditionalFormatting>
  <conditionalFormatting sqref="L92">
    <cfRule type="containsText" dxfId="369" priority="467" operator="containsText" text="Ausschluss">
      <formula>NOT(ISERROR(SEARCH("Ausschluss",L92)))</formula>
    </cfRule>
    <cfRule type="containsText" dxfId="368" priority="468" operator="containsText" text="OK">
      <formula>NOT(ISERROR(SEARCH("OK",L92)))</formula>
    </cfRule>
  </conditionalFormatting>
  <conditionalFormatting sqref="K92">
    <cfRule type="containsText" dxfId="367" priority="465" operator="containsText" text="Ausschluss">
      <formula>NOT(ISERROR(SEARCH("Ausschluss",K92)))</formula>
    </cfRule>
    <cfRule type="containsText" dxfId="366" priority="466" operator="containsText" text="OK">
      <formula>NOT(ISERROR(SEARCH("OK",K92)))</formula>
    </cfRule>
  </conditionalFormatting>
  <conditionalFormatting sqref="L93">
    <cfRule type="containsText" dxfId="365" priority="463" operator="containsText" text="Ausschluss">
      <formula>NOT(ISERROR(SEARCH("Ausschluss",L93)))</formula>
    </cfRule>
    <cfRule type="containsText" dxfId="364" priority="464" operator="containsText" text="OK">
      <formula>NOT(ISERROR(SEARCH("OK",L93)))</formula>
    </cfRule>
  </conditionalFormatting>
  <conditionalFormatting sqref="K93">
    <cfRule type="containsText" dxfId="363" priority="461" operator="containsText" text="Ausschluss">
      <formula>NOT(ISERROR(SEARCH("Ausschluss",K93)))</formula>
    </cfRule>
    <cfRule type="containsText" dxfId="362" priority="462" operator="containsText" text="OK">
      <formula>NOT(ISERROR(SEARCH("OK",K93)))</formula>
    </cfRule>
  </conditionalFormatting>
  <conditionalFormatting sqref="L76">
    <cfRule type="containsText" dxfId="361" priority="459" operator="containsText" text="Ausschluss">
      <formula>NOT(ISERROR(SEARCH("Ausschluss",L76)))</formula>
    </cfRule>
    <cfRule type="containsText" dxfId="360" priority="460" operator="containsText" text="OK">
      <formula>NOT(ISERROR(SEARCH("OK",L76)))</formula>
    </cfRule>
  </conditionalFormatting>
  <conditionalFormatting sqref="K76">
    <cfRule type="containsText" dxfId="359" priority="457" operator="containsText" text="Ausschluss">
      <formula>NOT(ISERROR(SEARCH("Ausschluss",K76)))</formula>
    </cfRule>
    <cfRule type="containsText" dxfId="358" priority="458" operator="containsText" text="OK">
      <formula>NOT(ISERROR(SEARCH("OK",K76)))</formula>
    </cfRule>
  </conditionalFormatting>
  <conditionalFormatting sqref="L62">
    <cfRule type="containsText" dxfId="357" priority="455" operator="containsText" text="Ausschluss">
      <formula>NOT(ISERROR(SEARCH("Ausschluss",L62)))</formula>
    </cfRule>
    <cfRule type="containsText" dxfId="356" priority="456" operator="containsText" text="OK">
      <formula>NOT(ISERROR(SEARCH("OK",L62)))</formula>
    </cfRule>
  </conditionalFormatting>
  <conditionalFormatting sqref="K62">
    <cfRule type="containsText" dxfId="355" priority="453" operator="containsText" text="Ausschluss">
      <formula>NOT(ISERROR(SEARCH("Ausschluss",K62)))</formula>
    </cfRule>
    <cfRule type="containsText" dxfId="354" priority="454" operator="containsText" text="OK">
      <formula>NOT(ISERROR(SEARCH("OK",K62)))</formula>
    </cfRule>
  </conditionalFormatting>
  <conditionalFormatting sqref="L52">
    <cfRule type="containsText" dxfId="353" priority="451" operator="containsText" text="Ausschluss">
      <formula>NOT(ISERROR(SEARCH("Ausschluss",L52)))</formula>
    </cfRule>
    <cfRule type="containsText" dxfId="352" priority="452" operator="containsText" text="OK">
      <formula>NOT(ISERROR(SEARCH("OK",L52)))</formula>
    </cfRule>
  </conditionalFormatting>
  <conditionalFormatting sqref="K52">
    <cfRule type="containsText" dxfId="351" priority="449" operator="containsText" text="Ausschluss">
      <formula>NOT(ISERROR(SEARCH("Ausschluss",K52)))</formula>
    </cfRule>
    <cfRule type="containsText" dxfId="350" priority="450" operator="containsText" text="OK">
      <formula>NOT(ISERROR(SEARCH("OK",K52)))</formula>
    </cfRule>
  </conditionalFormatting>
  <conditionalFormatting sqref="L36">
    <cfRule type="containsText" dxfId="349" priority="447" operator="containsText" text="Ausschluss">
      <formula>NOT(ISERROR(SEARCH("Ausschluss",L36)))</formula>
    </cfRule>
    <cfRule type="containsText" dxfId="348" priority="448" operator="containsText" text="OK">
      <formula>NOT(ISERROR(SEARCH("OK",L36)))</formula>
    </cfRule>
  </conditionalFormatting>
  <conditionalFormatting sqref="K36">
    <cfRule type="containsText" dxfId="347" priority="445" operator="containsText" text="Ausschluss">
      <formula>NOT(ISERROR(SEARCH("Ausschluss",K36)))</formula>
    </cfRule>
    <cfRule type="containsText" dxfId="346" priority="446" operator="containsText" text="OK">
      <formula>NOT(ISERROR(SEARCH("OK",K36)))</formula>
    </cfRule>
  </conditionalFormatting>
  <conditionalFormatting sqref="L29">
    <cfRule type="containsText" dxfId="345" priority="443" operator="containsText" text="Ausschluss">
      <formula>NOT(ISERROR(SEARCH("Ausschluss",L29)))</formula>
    </cfRule>
    <cfRule type="containsText" dxfId="344" priority="444" operator="containsText" text="OK">
      <formula>NOT(ISERROR(SEARCH("OK",L29)))</formula>
    </cfRule>
  </conditionalFormatting>
  <conditionalFormatting sqref="K29">
    <cfRule type="containsText" dxfId="343" priority="441" operator="containsText" text="Ausschluss">
      <formula>NOT(ISERROR(SEARCH("Ausschluss",K29)))</formula>
    </cfRule>
    <cfRule type="containsText" dxfId="342" priority="442" operator="containsText" text="OK">
      <formula>NOT(ISERROR(SEARCH("OK",K29)))</formula>
    </cfRule>
  </conditionalFormatting>
  <conditionalFormatting sqref="L17">
    <cfRule type="containsText" dxfId="341" priority="439" operator="containsText" text="Ausschluss">
      <formula>NOT(ISERROR(SEARCH("Ausschluss",L17)))</formula>
    </cfRule>
    <cfRule type="containsText" dxfId="340" priority="440" operator="containsText" text="OK">
      <formula>NOT(ISERROR(SEARCH("OK",L17)))</formula>
    </cfRule>
  </conditionalFormatting>
  <conditionalFormatting sqref="K17">
    <cfRule type="containsText" dxfId="339" priority="437" operator="containsText" text="Ausschluss">
      <formula>NOT(ISERROR(SEARCH("Ausschluss",K17)))</formula>
    </cfRule>
    <cfRule type="containsText" dxfId="338" priority="438" operator="containsText" text="OK">
      <formula>NOT(ISERROR(SEARCH("OK",K17)))</formula>
    </cfRule>
  </conditionalFormatting>
  <conditionalFormatting sqref="L262">
    <cfRule type="containsText" dxfId="337" priority="431" operator="containsText" text="Ausschluss">
      <formula>NOT(ISERROR(SEARCH("Ausschluss",L262)))</formula>
    </cfRule>
    <cfRule type="containsText" dxfId="336" priority="432" operator="containsText" text="OK">
      <formula>NOT(ISERROR(SEARCH("OK",L262)))</formula>
    </cfRule>
  </conditionalFormatting>
  <conditionalFormatting sqref="K262">
    <cfRule type="containsText" dxfId="335" priority="429" operator="containsText" text="Ausschluss">
      <formula>NOT(ISERROR(SEARCH("Ausschluss",K262)))</formula>
    </cfRule>
    <cfRule type="containsText" dxfId="334" priority="430" operator="containsText" text="OK">
      <formula>NOT(ISERROR(SEARCH("OK",K262)))</formula>
    </cfRule>
  </conditionalFormatting>
  <conditionalFormatting sqref="L30:L32">
    <cfRule type="containsText" dxfId="333" priority="371" operator="containsText" text="Ausschluss">
      <formula>NOT(ISERROR(SEARCH("Ausschluss",L30)))</formula>
    </cfRule>
    <cfRule type="containsText" dxfId="332" priority="372" operator="containsText" text="OK">
      <formula>NOT(ISERROR(SEARCH("OK",L30)))</formula>
    </cfRule>
  </conditionalFormatting>
  <conditionalFormatting sqref="K30:K32">
    <cfRule type="containsText" dxfId="331" priority="369" operator="containsText" text="Ausschluss">
      <formula>NOT(ISERROR(SEARCH("Ausschluss",K30)))</formula>
    </cfRule>
    <cfRule type="containsText" dxfId="330" priority="370" operator="containsText" text="OK">
      <formula>NOT(ISERROR(SEARCH("OK",K30)))</formula>
    </cfRule>
  </conditionalFormatting>
  <conditionalFormatting sqref="E30:E32">
    <cfRule type="expression" dxfId="329" priority="365">
      <formula>$D30=""</formula>
    </cfRule>
    <cfRule type="expression" dxfId="328" priority="366">
      <formula>$D30="X"</formula>
    </cfRule>
    <cfRule type="expression" dxfId="327" priority="367">
      <formula>$C30=""</formula>
    </cfRule>
    <cfRule type="expression" dxfId="326" priority="368">
      <formula>$C30="X"</formula>
    </cfRule>
  </conditionalFormatting>
  <conditionalFormatting sqref="L37:L46">
    <cfRule type="containsText" dxfId="325" priority="363" operator="containsText" text="Ausschluss">
      <formula>NOT(ISERROR(SEARCH("Ausschluss",L37)))</formula>
    </cfRule>
    <cfRule type="containsText" dxfId="324" priority="364" operator="containsText" text="OK">
      <formula>NOT(ISERROR(SEARCH("OK",L37)))</formula>
    </cfRule>
  </conditionalFormatting>
  <conditionalFormatting sqref="K37:K42 K44:K46">
    <cfRule type="containsText" dxfId="323" priority="361" operator="containsText" text="Ausschluss">
      <formula>NOT(ISERROR(SEARCH("Ausschluss",K37)))</formula>
    </cfRule>
    <cfRule type="containsText" dxfId="322" priority="362" operator="containsText" text="OK">
      <formula>NOT(ISERROR(SEARCH("OK",K37)))</formula>
    </cfRule>
  </conditionalFormatting>
  <conditionalFormatting sqref="E37:E46">
    <cfRule type="expression" dxfId="321" priority="357">
      <formula>$D37=""</formula>
    </cfRule>
    <cfRule type="expression" dxfId="320" priority="358">
      <formula>$D37="X"</formula>
    </cfRule>
    <cfRule type="expression" dxfId="319" priority="359">
      <formula>$C37=""</formula>
    </cfRule>
    <cfRule type="expression" dxfId="318" priority="360">
      <formula>$C37="X"</formula>
    </cfRule>
  </conditionalFormatting>
  <conditionalFormatting sqref="L53">
    <cfRule type="containsText" dxfId="317" priority="355" operator="containsText" text="Ausschluss">
      <formula>NOT(ISERROR(SEARCH("Ausschluss",L53)))</formula>
    </cfRule>
    <cfRule type="containsText" dxfId="316" priority="356" operator="containsText" text="OK">
      <formula>NOT(ISERROR(SEARCH("OK",L53)))</formula>
    </cfRule>
  </conditionalFormatting>
  <conditionalFormatting sqref="K53">
    <cfRule type="containsText" dxfId="315" priority="353" operator="containsText" text="Ausschluss">
      <formula>NOT(ISERROR(SEARCH("Ausschluss",K53)))</formula>
    </cfRule>
    <cfRule type="containsText" dxfId="314" priority="354" operator="containsText" text="OK">
      <formula>NOT(ISERROR(SEARCH("OK",K53)))</formula>
    </cfRule>
  </conditionalFormatting>
  <conditionalFormatting sqref="E53">
    <cfRule type="expression" dxfId="313" priority="349">
      <formula>$D53=""</formula>
    </cfRule>
    <cfRule type="expression" dxfId="312" priority="350">
      <formula>$D53="X"</formula>
    </cfRule>
    <cfRule type="expression" dxfId="311" priority="351">
      <formula>$C53=""</formula>
    </cfRule>
    <cfRule type="expression" dxfId="310" priority="352">
      <formula>$C53="X"</formula>
    </cfRule>
  </conditionalFormatting>
  <conditionalFormatting sqref="K77:K81">
    <cfRule type="containsText" dxfId="309" priority="337" operator="containsText" text="Ausschluss">
      <formula>NOT(ISERROR(SEARCH("Ausschluss",K77)))</formula>
    </cfRule>
    <cfRule type="containsText" dxfId="308" priority="338" operator="containsText" text="OK">
      <formula>NOT(ISERROR(SEARCH("OK",K77)))</formula>
    </cfRule>
  </conditionalFormatting>
  <conditionalFormatting sqref="E77:E81">
    <cfRule type="expression" dxfId="307" priority="333">
      <formula>$D77=""</formula>
    </cfRule>
    <cfRule type="expression" dxfId="306" priority="334">
      <formula>$D77="X"</formula>
    </cfRule>
    <cfRule type="expression" dxfId="305" priority="335">
      <formula>$C77=""</formula>
    </cfRule>
    <cfRule type="expression" dxfId="304" priority="336">
      <formula>$C77="X"</formula>
    </cfRule>
  </conditionalFormatting>
  <conditionalFormatting sqref="L103:L104">
    <cfRule type="containsText" dxfId="303" priority="323" operator="containsText" text="Ausschluss">
      <formula>NOT(ISERROR(SEARCH("Ausschluss",L103)))</formula>
    </cfRule>
    <cfRule type="containsText" dxfId="302" priority="324" operator="containsText" text="OK">
      <formula>NOT(ISERROR(SEARCH("OK",L103)))</formula>
    </cfRule>
  </conditionalFormatting>
  <conditionalFormatting sqref="K103:K104">
    <cfRule type="containsText" dxfId="301" priority="321" operator="containsText" text="Ausschluss">
      <formula>NOT(ISERROR(SEARCH("Ausschluss",K103)))</formula>
    </cfRule>
    <cfRule type="containsText" dxfId="300" priority="322" operator="containsText" text="OK">
      <formula>NOT(ISERROR(SEARCH("OK",K103)))</formula>
    </cfRule>
  </conditionalFormatting>
  <conditionalFormatting sqref="E103:E104">
    <cfRule type="expression" dxfId="299" priority="317">
      <formula>$D103=""</formula>
    </cfRule>
    <cfRule type="expression" dxfId="298" priority="318">
      <formula>$D103="X"</formula>
    </cfRule>
    <cfRule type="expression" dxfId="297" priority="319">
      <formula>$C103=""</formula>
    </cfRule>
    <cfRule type="expression" dxfId="296" priority="320">
      <formula>$C103="X"</formula>
    </cfRule>
  </conditionalFormatting>
  <conditionalFormatting sqref="L109:L110">
    <cfRule type="containsText" dxfId="295" priority="315" operator="containsText" text="Ausschluss">
      <formula>NOT(ISERROR(SEARCH("Ausschluss",L109)))</formula>
    </cfRule>
    <cfRule type="containsText" dxfId="294" priority="316" operator="containsText" text="OK">
      <formula>NOT(ISERROR(SEARCH("OK",L109)))</formula>
    </cfRule>
  </conditionalFormatting>
  <conditionalFormatting sqref="K109:K110">
    <cfRule type="containsText" dxfId="293" priority="313" operator="containsText" text="Ausschluss">
      <formula>NOT(ISERROR(SEARCH("Ausschluss",K109)))</formula>
    </cfRule>
    <cfRule type="containsText" dxfId="292" priority="314" operator="containsText" text="OK">
      <formula>NOT(ISERROR(SEARCH("OK",K109)))</formula>
    </cfRule>
  </conditionalFormatting>
  <conditionalFormatting sqref="E109:E110">
    <cfRule type="expression" dxfId="291" priority="309">
      <formula>$D109=""</formula>
    </cfRule>
    <cfRule type="expression" dxfId="290" priority="310">
      <formula>$D109="X"</formula>
    </cfRule>
    <cfRule type="expression" dxfId="289" priority="311">
      <formula>$C109=""</formula>
    </cfRule>
    <cfRule type="expression" dxfId="288" priority="312">
      <formula>$C109="X"</formula>
    </cfRule>
  </conditionalFormatting>
  <conditionalFormatting sqref="L114:L122">
    <cfRule type="containsText" dxfId="287" priority="307" operator="containsText" text="Ausschluss">
      <formula>NOT(ISERROR(SEARCH("Ausschluss",L114)))</formula>
    </cfRule>
    <cfRule type="containsText" dxfId="286" priority="308" operator="containsText" text="OK">
      <formula>NOT(ISERROR(SEARCH("OK",L114)))</formula>
    </cfRule>
  </conditionalFormatting>
  <conditionalFormatting sqref="K114:K122">
    <cfRule type="containsText" dxfId="285" priority="305" operator="containsText" text="Ausschluss">
      <formula>NOT(ISERROR(SEARCH("Ausschluss",K114)))</formula>
    </cfRule>
    <cfRule type="containsText" dxfId="284" priority="306" operator="containsText" text="OK">
      <formula>NOT(ISERROR(SEARCH("OK",K114)))</formula>
    </cfRule>
  </conditionalFormatting>
  <conditionalFormatting sqref="E114:E122">
    <cfRule type="expression" dxfId="283" priority="301">
      <formula>$D114=""</formula>
    </cfRule>
    <cfRule type="expression" dxfId="282" priority="302">
      <formula>$D114="X"</formula>
    </cfRule>
    <cfRule type="expression" dxfId="281" priority="303">
      <formula>$C114=""</formula>
    </cfRule>
    <cfRule type="expression" dxfId="280" priority="304">
      <formula>$C114="X"</formula>
    </cfRule>
  </conditionalFormatting>
  <conditionalFormatting sqref="L124:L125">
    <cfRule type="containsText" dxfId="279" priority="299" operator="containsText" text="Ausschluss">
      <formula>NOT(ISERROR(SEARCH("Ausschluss",L124)))</formula>
    </cfRule>
    <cfRule type="containsText" dxfId="278" priority="300" operator="containsText" text="OK">
      <formula>NOT(ISERROR(SEARCH("OK",L124)))</formula>
    </cfRule>
  </conditionalFormatting>
  <conditionalFormatting sqref="K124:K125">
    <cfRule type="containsText" dxfId="277" priority="297" operator="containsText" text="Ausschluss">
      <formula>NOT(ISERROR(SEARCH("Ausschluss",K124)))</formula>
    </cfRule>
    <cfRule type="containsText" dxfId="276" priority="298" operator="containsText" text="OK">
      <formula>NOT(ISERROR(SEARCH("OK",K124)))</formula>
    </cfRule>
  </conditionalFormatting>
  <conditionalFormatting sqref="E124:E125">
    <cfRule type="expression" dxfId="275" priority="293">
      <formula>$D124=""</formula>
    </cfRule>
    <cfRule type="expression" dxfId="274" priority="294">
      <formula>$D124="X"</formula>
    </cfRule>
    <cfRule type="expression" dxfId="273" priority="295">
      <formula>$C124=""</formula>
    </cfRule>
    <cfRule type="expression" dxfId="272" priority="296">
      <formula>$C124="X"</formula>
    </cfRule>
  </conditionalFormatting>
  <conditionalFormatting sqref="L132:L141">
    <cfRule type="containsText" dxfId="271" priority="291" operator="containsText" text="Ausschluss">
      <formula>NOT(ISERROR(SEARCH("Ausschluss",L132)))</formula>
    </cfRule>
    <cfRule type="containsText" dxfId="270" priority="292" operator="containsText" text="OK">
      <formula>NOT(ISERROR(SEARCH("OK",L132)))</formula>
    </cfRule>
  </conditionalFormatting>
  <conditionalFormatting sqref="K132:K141">
    <cfRule type="containsText" dxfId="269" priority="289" operator="containsText" text="Ausschluss">
      <formula>NOT(ISERROR(SEARCH("Ausschluss",K132)))</formula>
    </cfRule>
    <cfRule type="containsText" dxfId="268" priority="290" operator="containsText" text="OK">
      <formula>NOT(ISERROR(SEARCH("OK",K132)))</formula>
    </cfRule>
  </conditionalFormatting>
  <conditionalFormatting sqref="E132:E141">
    <cfRule type="expression" dxfId="267" priority="285">
      <formula>$D132=""</formula>
    </cfRule>
    <cfRule type="expression" dxfId="266" priority="286">
      <formula>$D132="X"</formula>
    </cfRule>
    <cfRule type="expression" dxfId="265" priority="287">
      <formula>$C132=""</formula>
    </cfRule>
    <cfRule type="expression" dxfId="264" priority="288">
      <formula>$C132="X"</formula>
    </cfRule>
  </conditionalFormatting>
  <conditionalFormatting sqref="L152:L167">
    <cfRule type="containsText" dxfId="263" priority="283" operator="containsText" text="Ausschluss">
      <formula>NOT(ISERROR(SEARCH("Ausschluss",L152)))</formula>
    </cfRule>
    <cfRule type="containsText" dxfId="262" priority="284" operator="containsText" text="OK">
      <formula>NOT(ISERROR(SEARCH("OK",L152)))</formula>
    </cfRule>
  </conditionalFormatting>
  <conditionalFormatting sqref="K152:K167">
    <cfRule type="containsText" dxfId="261" priority="281" operator="containsText" text="Ausschluss">
      <formula>NOT(ISERROR(SEARCH("Ausschluss",K152)))</formula>
    </cfRule>
    <cfRule type="containsText" dxfId="260" priority="282" operator="containsText" text="OK">
      <formula>NOT(ISERROR(SEARCH("OK",K152)))</formula>
    </cfRule>
  </conditionalFormatting>
  <conditionalFormatting sqref="E152:E167">
    <cfRule type="expression" dxfId="259" priority="277">
      <formula>$D152=""</formula>
    </cfRule>
    <cfRule type="expression" dxfId="258" priority="278">
      <formula>$D152="X"</formula>
    </cfRule>
    <cfRule type="expression" dxfId="257" priority="279">
      <formula>$C152=""</formula>
    </cfRule>
    <cfRule type="expression" dxfId="256" priority="280">
      <formula>$C152="X"</formula>
    </cfRule>
  </conditionalFormatting>
  <conditionalFormatting sqref="L171:L188">
    <cfRule type="containsText" dxfId="255" priority="275" operator="containsText" text="Ausschluss">
      <formula>NOT(ISERROR(SEARCH("Ausschluss",L171)))</formula>
    </cfRule>
    <cfRule type="containsText" dxfId="254" priority="276" operator="containsText" text="OK">
      <formula>NOT(ISERROR(SEARCH("OK",L171)))</formula>
    </cfRule>
  </conditionalFormatting>
  <conditionalFormatting sqref="K171:K188">
    <cfRule type="containsText" dxfId="253" priority="273" operator="containsText" text="Ausschluss">
      <formula>NOT(ISERROR(SEARCH("Ausschluss",K171)))</formula>
    </cfRule>
    <cfRule type="containsText" dxfId="252" priority="274" operator="containsText" text="OK">
      <formula>NOT(ISERROR(SEARCH("OK",K171)))</formula>
    </cfRule>
  </conditionalFormatting>
  <conditionalFormatting sqref="E171:E188">
    <cfRule type="expression" dxfId="251" priority="269">
      <formula>$D171=""</formula>
    </cfRule>
    <cfRule type="expression" dxfId="250" priority="270">
      <formula>$D171="X"</formula>
    </cfRule>
    <cfRule type="expression" dxfId="249" priority="271">
      <formula>$C171=""</formula>
    </cfRule>
    <cfRule type="expression" dxfId="248" priority="272">
      <formula>$C171="X"</formula>
    </cfRule>
  </conditionalFormatting>
  <conditionalFormatting sqref="K199:K208">
    <cfRule type="containsText" dxfId="247" priority="265" operator="containsText" text="Ausschluss">
      <formula>NOT(ISERROR(SEARCH("Ausschluss",K199)))</formula>
    </cfRule>
    <cfRule type="containsText" dxfId="246" priority="266" operator="containsText" text="OK">
      <formula>NOT(ISERROR(SEARCH("OK",K199)))</formula>
    </cfRule>
  </conditionalFormatting>
  <conditionalFormatting sqref="L213:L217">
    <cfRule type="containsText" dxfId="245" priority="259" operator="containsText" text="Ausschluss">
      <formula>NOT(ISERROR(SEARCH("Ausschluss",L213)))</formula>
    </cfRule>
    <cfRule type="containsText" dxfId="244" priority="260" operator="containsText" text="OK">
      <formula>NOT(ISERROR(SEARCH("OK",L213)))</formula>
    </cfRule>
  </conditionalFormatting>
  <conditionalFormatting sqref="E213:E217">
    <cfRule type="expression" dxfId="243" priority="253">
      <formula>$D213=""</formula>
    </cfRule>
    <cfRule type="expression" dxfId="242" priority="254">
      <formula>$D213="X"</formula>
    </cfRule>
    <cfRule type="expression" dxfId="241" priority="255">
      <formula>$C213=""</formula>
    </cfRule>
    <cfRule type="expression" dxfId="240" priority="256">
      <formula>$C213="X"</formula>
    </cfRule>
  </conditionalFormatting>
  <conditionalFormatting sqref="L239 L241">
    <cfRule type="containsText" dxfId="239" priority="251" operator="containsText" text="Ausschluss">
      <formula>NOT(ISERROR(SEARCH("Ausschluss",L239)))</formula>
    </cfRule>
    <cfRule type="containsText" dxfId="238" priority="252" operator="containsText" text="OK">
      <formula>NOT(ISERROR(SEARCH("OK",L239)))</formula>
    </cfRule>
  </conditionalFormatting>
  <conditionalFormatting sqref="K239 K241">
    <cfRule type="containsText" dxfId="237" priority="249" operator="containsText" text="Ausschluss">
      <formula>NOT(ISERROR(SEARCH("Ausschluss",K239)))</formula>
    </cfRule>
    <cfRule type="containsText" dxfId="236" priority="250" operator="containsText" text="OK">
      <formula>NOT(ISERROR(SEARCH("OK",K239)))</formula>
    </cfRule>
  </conditionalFormatting>
  <conditionalFormatting sqref="E239 E241">
    <cfRule type="expression" dxfId="235" priority="245">
      <formula>$D239=""</formula>
    </cfRule>
    <cfRule type="expression" dxfId="234" priority="246">
      <formula>$D239="X"</formula>
    </cfRule>
    <cfRule type="expression" dxfId="233" priority="247">
      <formula>$C239=""</formula>
    </cfRule>
    <cfRule type="expression" dxfId="232" priority="248">
      <formula>$C239="X"</formula>
    </cfRule>
  </conditionalFormatting>
  <conditionalFormatting sqref="L243:L251">
    <cfRule type="containsText" dxfId="231" priority="243" operator="containsText" text="Ausschluss">
      <formula>NOT(ISERROR(SEARCH("Ausschluss",L243)))</formula>
    </cfRule>
    <cfRule type="containsText" dxfId="230" priority="244" operator="containsText" text="OK">
      <formula>NOT(ISERROR(SEARCH("OK",L243)))</formula>
    </cfRule>
  </conditionalFormatting>
  <conditionalFormatting sqref="E243:E251">
    <cfRule type="expression" dxfId="229" priority="237">
      <formula>$D243=""</formula>
    </cfRule>
    <cfRule type="expression" dxfId="228" priority="238">
      <formula>$D243="X"</formula>
    </cfRule>
    <cfRule type="expression" dxfId="227" priority="239">
      <formula>$C243=""</formula>
    </cfRule>
    <cfRule type="expression" dxfId="226" priority="240">
      <formula>$C243="X"</formula>
    </cfRule>
  </conditionalFormatting>
  <conditionalFormatting sqref="L253">
    <cfRule type="containsText" dxfId="225" priority="235" operator="containsText" text="Ausschluss">
      <formula>NOT(ISERROR(SEARCH("Ausschluss",L253)))</formula>
    </cfRule>
    <cfRule type="containsText" dxfId="224" priority="236" operator="containsText" text="OK">
      <formula>NOT(ISERROR(SEARCH("OK",L253)))</formula>
    </cfRule>
  </conditionalFormatting>
  <conditionalFormatting sqref="K253">
    <cfRule type="containsText" dxfId="223" priority="233" operator="containsText" text="Ausschluss">
      <formula>NOT(ISERROR(SEARCH("Ausschluss",K253)))</formula>
    </cfRule>
    <cfRule type="containsText" dxfId="222" priority="234" operator="containsText" text="OK">
      <formula>NOT(ISERROR(SEARCH("OK",K253)))</formula>
    </cfRule>
  </conditionalFormatting>
  <conditionalFormatting sqref="E253">
    <cfRule type="expression" dxfId="221" priority="229">
      <formula>$D253=""</formula>
    </cfRule>
    <cfRule type="expression" dxfId="220" priority="230">
      <formula>$D253="X"</formula>
    </cfRule>
    <cfRule type="expression" dxfId="219" priority="231">
      <formula>$C253=""</formula>
    </cfRule>
    <cfRule type="expression" dxfId="218" priority="232">
      <formula>$C253="X"</formula>
    </cfRule>
  </conditionalFormatting>
  <conditionalFormatting sqref="L258:L261">
    <cfRule type="containsText" dxfId="217" priority="227" operator="containsText" text="Ausschluss">
      <formula>NOT(ISERROR(SEARCH("Ausschluss",L258)))</formula>
    </cfRule>
    <cfRule type="containsText" dxfId="216" priority="228" operator="containsText" text="OK">
      <formula>NOT(ISERROR(SEARCH("OK",L258)))</formula>
    </cfRule>
  </conditionalFormatting>
  <conditionalFormatting sqref="K258:K261">
    <cfRule type="containsText" dxfId="215" priority="225" operator="containsText" text="Ausschluss">
      <formula>NOT(ISERROR(SEARCH("Ausschluss",K258)))</formula>
    </cfRule>
    <cfRule type="containsText" dxfId="214" priority="226" operator="containsText" text="OK">
      <formula>NOT(ISERROR(SEARCH("OK",K258)))</formula>
    </cfRule>
  </conditionalFormatting>
  <conditionalFormatting sqref="E258:E261">
    <cfRule type="expression" dxfId="213" priority="221">
      <formula>$D258=""</formula>
    </cfRule>
    <cfRule type="expression" dxfId="212" priority="222">
      <formula>$D258="X"</formula>
    </cfRule>
    <cfRule type="expression" dxfId="211" priority="223">
      <formula>$C258=""</formula>
    </cfRule>
    <cfRule type="expression" dxfId="210" priority="224">
      <formula>$C258="X"</formula>
    </cfRule>
  </conditionalFormatting>
  <conditionalFormatting sqref="L263">
    <cfRule type="containsText" dxfId="209" priority="219" operator="containsText" text="Ausschluss">
      <formula>NOT(ISERROR(SEARCH("Ausschluss",L263)))</formula>
    </cfRule>
    <cfRule type="containsText" dxfId="208" priority="220" operator="containsText" text="OK">
      <formula>NOT(ISERROR(SEARCH("OK",L263)))</formula>
    </cfRule>
  </conditionalFormatting>
  <conditionalFormatting sqref="K263">
    <cfRule type="containsText" dxfId="207" priority="217" operator="containsText" text="Ausschluss">
      <formula>NOT(ISERROR(SEARCH("Ausschluss",K263)))</formula>
    </cfRule>
    <cfRule type="containsText" dxfId="206" priority="218" operator="containsText" text="OK">
      <formula>NOT(ISERROR(SEARCH("OK",K263)))</formula>
    </cfRule>
  </conditionalFormatting>
  <conditionalFormatting sqref="E263">
    <cfRule type="expression" dxfId="205" priority="213">
      <formula>$D263=""</formula>
    </cfRule>
    <cfRule type="expression" dxfId="204" priority="214">
      <formula>$D263="X"</formula>
    </cfRule>
    <cfRule type="expression" dxfId="203" priority="215">
      <formula>$C263=""</formula>
    </cfRule>
    <cfRule type="expression" dxfId="202" priority="216">
      <formula>$C263="X"</formula>
    </cfRule>
  </conditionalFormatting>
  <conditionalFormatting sqref="L271:L272">
    <cfRule type="containsText" dxfId="201" priority="203" operator="containsText" text="Ausschluss">
      <formula>NOT(ISERROR(SEARCH("Ausschluss",L271)))</formula>
    </cfRule>
    <cfRule type="containsText" dxfId="200" priority="204" operator="containsText" text="OK">
      <formula>NOT(ISERROR(SEARCH("OK",L271)))</formula>
    </cfRule>
  </conditionalFormatting>
  <conditionalFormatting sqref="K271:K272">
    <cfRule type="containsText" dxfId="199" priority="201" operator="containsText" text="Ausschluss">
      <formula>NOT(ISERROR(SEARCH("Ausschluss",K271)))</formula>
    </cfRule>
    <cfRule type="containsText" dxfId="198" priority="202" operator="containsText" text="OK">
      <formula>NOT(ISERROR(SEARCH("OK",K271)))</formula>
    </cfRule>
  </conditionalFormatting>
  <conditionalFormatting sqref="G43:I43">
    <cfRule type="expression" dxfId="197" priority="69">
      <formula>$D43="X"</formula>
    </cfRule>
  </conditionalFormatting>
  <conditionalFormatting sqref="H43">
    <cfRule type="expression" dxfId="196" priority="70">
      <formula>$C43="X"</formula>
    </cfRule>
  </conditionalFormatting>
  <conditionalFormatting sqref="K43">
    <cfRule type="containsText" dxfId="195" priority="63" operator="containsText" text="Ausschluss">
      <formula>NOT(ISERROR(SEARCH("Ausschluss",K43)))</formula>
    </cfRule>
    <cfRule type="containsText" dxfId="194" priority="64" operator="containsText" text="OK">
      <formula>NOT(ISERROR(SEARCH("OK",K43)))</formula>
    </cfRule>
  </conditionalFormatting>
  <conditionalFormatting sqref="G22:I25">
    <cfRule type="expression" dxfId="193" priority="61">
      <formula>$D22="X"</formula>
    </cfRule>
  </conditionalFormatting>
  <conditionalFormatting sqref="H22:H25">
    <cfRule type="expression" dxfId="192" priority="62">
      <formula>$C22="X"</formula>
    </cfRule>
  </conditionalFormatting>
  <conditionalFormatting sqref="E22">
    <cfRule type="expression" dxfId="191" priority="57">
      <formula>$D22=""</formula>
    </cfRule>
    <cfRule type="expression" dxfId="190" priority="58">
      <formula>$D22="X"</formula>
    </cfRule>
    <cfRule type="expression" dxfId="189" priority="59">
      <formula>$C22=""</formula>
    </cfRule>
    <cfRule type="expression" dxfId="188" priority="60">
      <formula>$C22="X"</formula>
    </cfRule>
  </conditionalFormatting>
  <conditionalFormatting sqref="L240">
    <cfRule type="containsText" dxfId="187" priority="55" operator="containsText" text="Ausschluss">
      <formula>NOT(ISERROR(SEARCH("Ausschluss",L240)))</formula>
    </cfRule>
    <cfRule type="containsText" dxfId="186" priority="56" operator="containsText" text="OK">
      <formula>NOT(ISERROR(SEARCH("OK",L240)))</formula>
    </cfRule>
  </conditionalFormatting>
  <conditionalFormatting sqref="K240">
    <cfRule type="containsText" dxfId="185" priority="53" operator="containsText" text="Ausschluss">
      <formula>NOT(ISERROR(SEARCH("Ausschluss",K240)))</formula>
    </cfRule>
    <cfRule type="containsText" dxfId="184" priority="54" operator="containsText" text="OK">
      <formula>NOT(ISERROR(SEARCH("OK",K240)))</formula>
    </cfRule>
  </conditionalFormatting>
  <conditionalFormatting sqref="E240">
    <cfRule type="expression" dxfId="183" priority="49">
      <formula>$D240=""</formula>
    </cfRule>
    <cfRule type="expression" dxfId="182" priority="50">
      <formula>$D240="X"</formula>
    </cfRule>
    <cfRule type="expression" dxfId="181" priority="51">
      <formula>$C240=""</formula>
    </cfRule>
    <cfRule type="expression" dxfId="180" priority="52">
      <formula>$C240="X"</formula>
    </cfRule>
  </conditionalFormatting>
  <conditionalFormatting sqref="L257">
    <cfRule type="containsText" dxfId="179" priority="47" operator="containsText" text="Ausschluss">
      <formula>NOT(ISERROR(SEARCH("Ausschluss",L257)))</formula>
    </cfRule>
    <cfRule type="containsText" dxfId="178" priority="48" operator="containsText" text="OK">
      <formula>NOT(ISERROR(SEARCH("OK",L257)))</formula>
    </cfRule>
  </conditionalFormatting>
  <conditionalFormatting sqref="K257">
    <cfRule type="containsText" dxfId="177" priority="45" operator="containsText" text="Ausschluss">
      <formula>NOT(ISERROR(SEARCH("Ausschluss",K257)))</formula>
    </cfRule>
    <cfRule type="containsText" dxfId="176" priority="46" operator="containsText" text="OK">
      <formula>NOT(ISERROR(SEARCH("OK",K257)))</formula>
    </cfRule>
  </conditionalFormatting>
  <conditionalFormatting sqref="E257">
    <cfRule type="expression" dxfId="175" priority="41">
      <formula>$D257=""</formula>
    </cfRule>
    <cfRule type="expression" dxfId="174" priority="42">
      <formula>$D257="X"</formula>
    </cfRule>
    <cfRule type="expression" dxfId="173" priority="43">
      <formula>$C257=""</formula>
    </cfRule>
    <cfRule type="expression" dxfId="172" priority="44">
      <formula>$C257="X"</formula>
    </cfRule>
  </conditionalFormatting>
  <conditionalFormatting sqref="B26">
    <cfRule type="expression" dxfId="171" priority="37">
      <formula>AND($C26="KO",$D26="Nein")</formula>
    </cfRule>
    <cfRule type="expression" dxfId="170" priority="38">
      <formula>$C26="KO"</formula>
    </cfRule>
  </conditionalFormatting>
  <conditionalFormatting sqref="L26">
    <cfRule type="containsText" dxfId="169" priority="35" operator="containsText" text="Ausschluss">
      <formula>NOT(ISERROR(SEARCH("Ausschluss",L26)))</formula>
    </cfRule>
    <cfRule type="containsText" dxfId="168" priority="36" operator="containsText" text="OK">
      <formula>NOT(ISERROR(SEARCH("OK",L26)))</formula>
    </cfRule>
  </conditionalFormatting>
  <conditionalFormatting sqref="E26">
    <cfRule type="expression" dxfId="167" priority="31">
      <formula>$D26=""</formula>
    </cfRule>
    <cfRule type="expression" dxfId="166" priority="32">
      <formula>$D26="X"</formula>
    </cfRule>
    <cfRule type="expression" dxfId="165" priority="33">
      <formula>$C26=""</formula>
    </cfRule>
    <cfRule type="expression" dxfId="164" priority="34">
      <formula>$C26="X"</formula>
    </cfRule>
  </conditionalFormatting>
  <conditionalFormatting sqref="K26">
    <cfRule type="containsText" dxfId="163" priority="29" operator="containsText" text="Ausschluss">
      <formula>NOT(ISERROR(SEARCH("Ausschluss",K26)))</formula>
    </cfRule>
    <cfRule type="containsText" dxfId="162" priority="30" operator="containsText" text="OK">
      <formula>NOT(ISERROR(SEARCH("OK",K26)))</formula>
    </cfRule>
  </conditionalFormatting>
  <conditionalFormatting sqref="G26:I26">
    <cfRule type="expression" dxfId="161" priority="27">
      <formula>$D26="X"</formula>
    </cfRule>
  </conditionalFormatting>
  <conditionalFormatting sqref="H26">
    <cfRule type="expression" dxfId="160" priority="28">
      <formula>$C26="X"</formula>
    </cfRule>
  </conditionalFormatting>
  <conditionalFormatting sqref="L254">
    <cfRule type="containsText" dxfId="159" priority="25" operator="containsText" text="Ausschluss">
      <formula>NOT(ISERROR(SEARCH("Ausschluss",L254)))</formula>
    </cfRule>
    <cfRule type="containsText" dxfId="158" priority="26" operator="containsText" text="OK">
      <formula>NOT(ISERROR(SEARCH("OK",L254)))</formula>
    </cfRule>
  </conditionalFormatting>
  <conditionalFormatting sqref="K254">
    <cfRule type="containsText" dxfId="157" priority="23" operator="containsText" text="Ausschluss">
      <formula>NOT(ISERROR(SEARCH("Ausschluss",K254)))</formula>
    </cfRule>
    <cfRule type="containsText" dxfId="156" priority="24" operator="containsText" text="OK">
      <formula>NOT(ISERROR(SEARCH("OK",K254)))</formula>
    </cfRule>
  </conditionalFormatting>
  <conditionalFormatting sqref="G271:I272">
    <cfRule type="expression" dxfId="155" priority="21">
      <formula>$D271="X"</formula>
    </cfRule>
  </conditionalFormatting>
  <conditionalFormatting sqref="H271:H272">
    <cfRule type="expression" dxfId="154" priority="22">
      <formula>$C271="X"</formula>
    </cfRule>
  </conditionalFormatting>
  <conditionalFormatting sqref="E271:E272">
    <cfRule type="expression" dxfId="153" priority="17">
      <formula>$D271=""</formula>
    </cfRule>
    <cfRule type="expression" dxfId="152" priority="18">
      <formula>$D271="X"</formula>
    </cfRule>
    <cfRule type="expression" dxfId="151" priority="19">
      <formula>$C271=""</formula>
    </cfRule>
    <cfRule type="expression" dxfId="150" priority="20">
      <formula>$C271="X"</formula>
    </cfRule>
  </conditionalFormatting>
  <conditionalFormatting sqref="L267:L270">
    <cfRule type="containsText" dxfId="149" priority="15" operator="containsText" text="Ausschluss">
      <formula>NOT(ISERROR(SEARCH("Ausschluss",L267)))</formula>
    </cfRule>
    <cfRule type="containsText" dxfId="148" priority="16" operator="containsText" text="OK">
      <formula>NOT(ISERROR(SEARCH("OK",L267)))</formula>
    </cfRule>
  </conditionalFormatting>
  <conditionalFormatting sqref="K267:K270">
    <cfRule type="containsText" dxfId="147" priority="13" operator="containsText" text="Ausschluss">
      <formula>NOT(ISERROR(SEARCH("Ausschluss",K267)))</formula>
    </cfRule>
    <cfRule type="containsText" dxfId="146" priority="14" operator="containsText" text="OK">
      <formula>NOT(ISERROR(SEARCH("OK",K267)))</formula>
    </cfRule>
  </conditionalFormatting>
  <conditionalFormatting sqref="E267:E270">
    <cfRule type="expression" dxfId="145" priority="9">
      <formula>$D267=""</formula>
    </cfRule>
    <cfRule type="expression" dxfId="144" priority="10">
      <formula>$D267="X"</formula>
    </cfRule>
    <cfRule type="expression" dxfId="143" priority="11">
      <formula>$C267=""</formula>
    </cfRule>
    <cfRule type="expression" dxfId="142" priority="12">
      <formula>$C267="X"</formula>
    </cfRule>
  </conditionalFormatting>
  <conditionalFormatting sqref="L255">
    <cfRule type="containsText" dxfId="141" priority="7" operator="containsText" text="Ausschluss">
      <formula>NOT(ISERROR(SEARCH("Ausschluss",L255)))</formula>
    </cfRule>
    <cfRule type="containsText" dxfId="140" priority="8" operator="containsText" text="OK">
      <formula>NOT(ISERROR(SEARCH("OK",L255)))</formula>
    </cfRule>
  </conditionalFormatting>
  <conditionalFormatting sqref="K255">
    <cfRule type="containsText" dxfId="139" priority="5" operator="containsText" text="Ausschluss">
      <formula>NOT(ISERROR(SEARCH("Ausschluss",K255)))</formula>
    </cfRule>
    <cfRule type="containsText" dxfId="138" priority="6" operator="containsText" text="OK">
      <formula>NOT(ISERROR(SEARCH("OK",K255)))</formula>
    </cfRule>
  </conditionalFormatting>
  <conditionalFormatting sqref="E255">
    <cfRule type="expression" dxfId="137" priority="1">
      <formula>$D255=""</formula>
    </cfRule>
    <cfRule type="expression" dxfId="136" priority="2">
      <formula>$D255="X"</formula>
    </cfRule>
    <cfRule type="expression" dxfId="135" priority="3">
      <formula>$C255=""</formula>
    </cfRule>
    <cfRule type="expression" dxfId="134" priority="4">
      <formula>$C255="X"</formula>
    </cfRule>
  </conditionalFormatting>
  <dataValidations count="1">
    <dataValidation type="list" allowBlank="1" showInputMessage="1" showErrorMessage="1" sqref="E243:E251 E77:E81 E103:E104 E109:E110 E114:E122 E124:E125 E132:E141 E152:E167 E171:E188 E213:E217 E23:E26 E53 E29:E32 E37:E46 E94:E98 E239:E241 E263 E8 E12 E14:E15 E267:E270 E17:E21 E257:E261 E63:E69 E199:E208 E107 E253 E255" xr:uid="{00000000-0002-0000-0200-000000000000}">
      <formula1>"JA,NEIN"</formula1>
    </dataValidation>
  </dataValidations>
  <pageMargins left="0.7" right="0.7" top="0.78740157499999996" bottom="0.78740157499999996" header="0.3" footer="0.3"/>
  <pageSetup paperSize="9" scale="40" orientation="portrait"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640E8-3AC5-41E7-B465-9625CF4C2E0A}">
  <sheetPr>
    <tabColor theme="9"/>
  </sheetPr>
  <dimension ref="A1:M18"/>
  <sheetViews>
    <sheetView workbookViewId="0">
      <selection activeCell="E12" sqref="E12"/>
    </sheetView>
  </sheetViews>
  <sheetFormatPr baseColWidth="10" defaultRowHeight="15" x14ac:dyDescent="0.25"/>
  <cols>
    <col min="2" max="2" width="93.85546875" customWidth="1"/>
    <col min="3" max="3" width="13.140625" customWidth="1"/>
    <col min="12" max="12" width="11.85546875" customWidth="1"/>
    <col min="13" max="13" width="63.42578125" customWidth="1"/>
  </cols>
  <sheetData>
    <row r="1" spans="1:13" x14ac:dyDescent="0.25">
      <c r="A1" s="343" t="s">
        <v>0</v>
      </c>
      <c r="B1" s="343"/>
      <c r="C1" s="343"/>
      <c r="D1" s="343"/>
      <c r="E1" s="343"/>
      <c r="F1" s="343"/>
      <c r="G1" s="343"/>
      <c r="H1" s="343"/>
      <c r="I1" s="343"/>
      <c r="J1" s="343"/>
      <c r="K1" s="343"/>
      <c r="L1" s="343"/>
      <c r="M1" s="343"/>
    </row>
    <row r="2" spans="1:13" x14ac:dyDescent="0.25">
      <c r="A2" s="129" t="s">
        <v>1</v>
      </c>
      <c r="B2" s="130" t="s">
        <v>2</v>
      </c>
      <c r="C2" s="130"/>
      <c r="D2" s="344" t="s">
        <v>3</v>
      </c>
      <c r="E2" s="344"/>
      <c r="F2" s="344"/>
      <c r="G2" s="344"/>
      <c r="H2" s="344"/>
      <c r="I2" s="344"/>
      <c r="J2" s="131"/>
      <c r="K2" s="131"/>
      <c r="L2" s="131"/>
      <c r="M2" s="131"/>
    </row>
    <row r="3" spans="1:13" ht="51.75" x14ac:dyDescent="0.25">
      <c r="A3" s="345"/>
      <c r="B3" s="346"/>
      <c r="C3" s="132" t="s">
        <v>4</v>
      </c>
      <c r="D3" s="347" t="s">
        <v>5</v>
      </c>
      <c r="E3" s="348"/>
      <c r="F3" s="133"/>
      <c r="G3" s="332" t="s">
        <v>6</v>
      </c>
      <c r="H3" s="349"/>
      <c r="I3" s="349"/>
      <c r="J3" s="134"/>
      <c r="K3" s="134"/>
      <c r="L3" s="134"/>
      <c r="M3" s="131"/>
    </row>
    <row r="4" spans="1:13" x14ac:dyDescent="0.25">
      <c r="A4" s="319"/>
      <c r="B4" s="321" t="s">
        <v>127</v>
      </c>
      <c r="C4" s="321" t="s">
        <v>7</v>
      </c>
      <c r="D4" s="324" t="s">
        <v>8</v>
      </c>
      <c r="E4" s="326" t="s">
        <v>9</v>
      </c>
      <c r="F4" s="336" t="s">
        <v>10</v>
      </c>
      <c r="G4" s="338" t="s">
        <v>11</v>
      </c>
      <c r="H4" s="338" t="s">
        <v>12</v>
      </c>
      <c r="I4" s="338" t="s">
        <v>13</v>
      </c>
      <c r="J4" s="340" t="s">
        <v>14</v>
      </c>
      <c r="K4" s="340" t="s">
        <v>15</v>
      </c>
      <c r="L4" s="329" t="s">
        <v>45</v>
      </c>
      <c r="M4" s="332" t="s">
        <v>43</v>
      </c>
    </row>
    <row r="5" spans="1:13" x14ac:dyDescent="0.25">
      <c r="A5" s="320"/>
      <c r="B5" s="322"/>
      <c r="C5" s="322"/>
      <c r="D5" s="325"/>
      <c r="E5" s="327"/>
      <c r="F5" s="337"/>
      <c r="G5" s="339"/>
      <c r="H5" s="339"/>
      <c r="I5" s="339"/>
      <c r="J5" s="341"/>
      <c r="K5" s="341"/>
      <c r="L5" s="330"/>
      <c r="M5" s="332"/>
    </row>
    <row r="6" spans="1:13" ht="22.5" x14ac:dyDescent="0.25">
      <c r="A6" s="320"/>
      <c r="B6" s="323"/>
      <c r="C6" s="323"/>
      <c r="D6" s="135" t="s">
        <v>16</v>
      </c>
      <c r="E6" s="328"/>
      <c r="F6" s="136" t="s">
        <v>27</v>
      </c>
      <c r="G6" s="137">
        <v>1</v>
      </c>
      <c r="H6" s="138">
        <v>0.5</v>
      </c>
      <c r="I6" s="138">
        <v>0</v>
      </c>
      <c r="J6" s="342"/>
      <c r="K6" s="342"/>
      <c r="L6" s="331"/>
      <c r="M6" s="332"/>
    </row>
    <row r="7" spans="1:13" x14ac:dyDescent="0.25">
      <c r="A7" s="139" t="s">
        <v>116</v>
      </c>
      <c r="B7" s="333" t="s">
        <v>129</v>
      </c>
      <c r="C7" s="334"/>
      <c r="D7" s="334"/>
      <c r="E7" s="334"/>
      <c r="F7" s="334"/>
      <c r="G7" s="334"/>
      <c r="H7" s="334"/>
      <c r="I7" s="334"/>
      <c r="J7" s="334"/>
      <c r="K7" s="334"/>
      <c r="L7" s="334"/>
      <c r="M7" s="335"/>
    </row>
    <row r="8" spans="1:13" x14ac:dyDescent="0.25">
      <c r="A8" s="140" t="s">
        <v>117</v>
      </c>
      <c r="B8" s="141" t="s">
        <v>131</v>
      </c>
      <c r="C8" s="142"/>
      <c r="D8" s="143" t="s">
        <v>20</v>
      </c>
      <c r="E8" s="11"/>
      <c r="F8" s="144"/>
      <c r="G8" s="145"/>
      <c r="H8" s="145"/>
      <c r="I8" s="145"/>
      <c r="J8" s="146" t="str">
        <f>IF(AND(F8&gt;0,F8&lt;6),$G$6*F8,"")</f>
        <v/>
      </c>
      <c r="K8" s="146" t="str">
        <f>IF(E8="JA","OK",IF(E8="NEIN","Ausschluss",""))</f>
        <v/>
      </c>
      <c r="L8" s="147"/>
      <c r="M8" s="23"/>
    </row>
    <row r="9" spans="1:13" x14ac:dyDescent="0.25">
      <c r="A9" s="140" t="s">
        <v>118</v>
      </c>
      <c r="B9" s="148" t="s">
        <v>134</v>
      </c>
      <c r="C9" s="142"/>
      <c r="D9" s="143" t="s">
        <v>20</v>
      </c>
      <c r="E9" s="11"/>
      <c r="F9" s="144"/>
      <c r="G9" s="145"/>
      <c r="H9" s="145"/>
      <c r="I9" s="145"/>
      <c r="J9" s="146" t="str">
        <f>IF(AND(F9&gt;0,F9&lt;6),$G$6*F9,"")</f>
        <v/>
      </c>
      <c r="K9" s="146" t="str">
        <f>IF(E9="JA","OK",IF(E9="NEIN","Ausschluss",""))</f>
        <v/>
      </c>
      <c r="L9" s="147"/>
      <c r="M9" s="23"/>
    </row>
    <row r="10" spans="1:13" ht="30" x14ac:dyDescent="0.25">
      <c r="A10" s="140" t="s">
        <v>119</v>
      </c>
      <c r="B10" s="141" t="s">
        <v>136</v>
      </c>
      <c r="C10" s="142" t="s">
        <v>20</v>
      </c>
      <c r="D10" s="143"/>
      <c r="E10" s="149"/>
      <c r="F10" s="144">
        <v>2</v>
      </c>
      <c r="G10" s="6"/>
      <c r="H10" s="145"/>
      <c r="I10" s="6"/>
      <c r="J10" s="146">
        <f>IF(AND(F10&gt;0,F10&lt;6),$G$6*F10,"")</f>
        <v>2</v>
      </c>
      <c r="K10" s="146" t="str">
        <f>IF(ISERROR(F10*(IF(AND(LOWER(G10)="x",ISBLANK(H10),ISBLANK(I10)),$G$6,IF(AND(LOWER(H10)="x",ISBLANK(G10),ISBLANK(I10)),$H$6,IF(AND(LOWER(I10)="x",ISBLANK(H10),ISBLANK(G10)),$I$6,"x"))))),"",F10*(IF(AND(LOWER(G10)="x",ISBLANK(H10),ISBLANK(I10)),$G$6,IF(AND(LOWER(H10)="x",ISBLANK(G10),ISBLANK(I10)),$H$6,IF(AND(LOWER(I10)="x",ISBLANK(H10),ISBLANK(G10)),$I$6,"x")))))</f>
        <v/>
      </c>
      <c r="L10" s="147"/>
      <c r="M10" s="150"/>
    </row>
    <row r="11" spans="1:13" x14ac:dyDescent="0.25">
      <c r="A11" s="140" t="s">
        <v>120</v>
      </c>
      <c r="B11" s="141" t="s">
        <v>138</v>
      </c>
      <c r="C11" s="142" t="s">
        <v>20</v>
      </c>
      <c r="D11" s="143"/>
      <c r="E11" s="149"/>
      <c r="F11" s="144">
        <v>2</v>
      </c>
      <c r="G11" s="6"/>
      <c r="H11" s="145"/>
      <c r="I11" s="6"/>
      <c r="J11" s="146">
        <f>IF(AND(F11&gt;0,F11&lt;6),$G$6*F11,"")</f>
        <v>2</v>
      </c>
      <c r="K11" s="146" t="str">
        <f>IF(ISERROR(F11*(IF(AND(LOWER(G11)="x",ISBLANK(H11),ISBLANK(I11)),$G$6,IF(AND(LOWER(H11)="x",ISBLANK(G11),ISBLANK(I11)),$H$6,IF(AND(LOWER(I11)="x",ISBLANK(H11),ISBLANK(G11)),$I$6,"x"))))),"",F11*(IF(AND(LOWER(G11)="x",ISBLANK(H11),ISBLANK(I11)),$G$6,IF(AND(LOWER(H11)="x",ISBLANK(G11),ISBLANK(I11)),$H$6,IF(AND(LOWER(I11)="x",ISBLANK(H11),ISBLANK(G11)),$I$6,"x")))))</f>
        <v/>
      </c>
      <c r="L11" s="147"/>
      <c r="M11" s="23"/>
    </row>
    <row r="12" spans="1:13" x14ac:dyDescent="0.25">
      <c r="A12" s="140" t="s">
        <v>631</v>
      </c>
      <c r="B12" s="151" t="s">
        <v>145</v>
      </c>
      <c r="C12" s="142"/>
      <c r="D12" s="152" t="s">
        <v>20</v>
      </c>
      <c r="E12" s="11"/>
      <c r="F12" s="153"/>
      <c r="G12" s="145"/>
      <c r="H12" s="145"/>
      <c r="I12" s="145"/>
      <c r="J12" s="146" t="str">
        <f t="shared" ref="J12:J15" si="0">IF(AND(F12&gt;0,F12&lt;6),$G$6*F12,"")</f>
        <v/>
      </c>
      <c r="K12" s="146" t="str">
        <f t="shared" ref="K12:K13" si="1">IF(E12="JA","OK",IF(E12="NEIN","Ausschluss",""))</f>
        <v/>
      </c>
      <c r="L12" s="147"/>
      <c r="M12" s="23"/>
    </row>
    <row r="13" spans="1:13" ht="30" x14ac:dyDescent="0.25">
      <c r="A13" s="140" t="s">
        <v>632</v>
      </c>
      <c r="B13" s="151" t="s">
        <v>194</v>
      </c>
      <c r="C13" s="142"/>
      <c r="D13" s="152" t="s">
        <v>20</v>
      </c>
      <c r="E13" s="11"/>
      <c r="F13" s="153"/>
      <c r="G13" s="145"/>
      <c r="H13" s="145"/>
      <c r="I13" s="145"/>
      <c r="J13" s="146" t="str">
        <f t="shared" si="0"/>
        <v/>
      </c>
      <c r="K13" s="146" t="str">
        <f t="shared" si="1"/>
        <v/>
      </c>
      <c r="L13" s="147"/>
      <c r="M13" s="23"/>
    </row>
    <row r="14" spans="1:13" x14ac:dyDescent="0.25">
      <c r="A14" s="140" t="s">
        <v>633</v>
      </c>
      <c r="B14" s="151" t="s">
        <v>146</v>
      </c>
      <c r="C14" s="142" t="s">
        <v>20</v>
      </c>
      <c r="D14" s="152"/>
      <c r="E14" s="149"/>
      <c r="F14" s="153">
        <v>2</v>
      </c>
      <c r="G14" s="6"/>
      <c r="H14" s="145"/>
      <c r="I14" s="6"/>
      <c r="J14" s="146">
        <f t="shared" si="0"/>
        <v>2</v>
      </c>
      <c r="K14" s="146" t="str">
        <f>IF(ISERROR(F14*(IF(AND(LOWER(G14)="x",ISBLANK(H14),ISBLANK(I14)),$G$6,IF(AND(LOWER(H14)="x",ISBLANK(G14),ISBLANK(I14)),$H$6,IF(AND(LOWER(I14)="x",ISBLANK(H14),ISBLANK(G14)),$I$6,"x"))))),"",F14*(IF(AND(LOWER(G14)="x",ISBLANK(H14),ISBLANK(I14)),$G$6,IF(AND(LOWER(H14)="x",ISBLANK(G14),ISBLANK(I14)),$H$6,IF(AND(LOWER(I14)="x",ISBLANK(H14),ISBLANK(G14)),$I$6,"x")))))</f>
        <v/>
      </c>
      <c r="L14" s="147"/>
      <c r="M14" s="23"/>
    </row>
    <row r="15" spans="1:13" x14ac:dyDescent="0.25">
      <c r="A15" s="154"/>
      <c r="B15" s="155"/>
      <c r="C15" s="142"/>
      <c r="D15" s="143"/>
      <c r="E15" s="156"/>
      <c r="F15" s="144"/>
      <c r="G15" s="146"/>
      <c r="H15" s="146"/>
      <c r="I15" s="146"/>
      <c r="J15" s="146" t="str">
        <f t="shared" si="0"/>
        <v/>
      </c>
      <c r="K15" s="157"/>
      <c r="L15" s="158"/>
      <c r="M15" s="159"/>
    </row>
    <row r="16" spans="1:13" x14ac:dyDescent="0.25">
      <c r="A16" s="313"/>
      <c r="B16" s="313"/>
      <c r="C16" s="313"/>
      <c r="D16" s="313"/>
      <c r="E16" s="313"/>
      <c r="F16" s="313"/>
      <c r="G16" s="313"/>
      <c r="H16" s="313"/>
      <c r="I16" s="313"/>
      <c r="J16" s="313"/>
      <c r="K16" s="313"/>
      <c r="L16" s="313"/>
      <c r="M16" s="314"/>
    </row>
    <row r="17" spans="1:13" x14ac:dyDescent="0.25">
      <c r="A17" s="315"/>
      <c r="B17" s="315"/>
      <c r="C17" s="315"/>
      <c r="D17" s="315"/>
      <c r="E17" s="315"/>
      <c r="F17" s="315"/>
      <c r="G17" s="315"/>
      <c r="H17" s="315"/>
      <c r="I17" s="316"/>
      <c r="J17" s="17">
        <f>SUM(J10:J15)</f>
        <v>6</v>
      </c>
      <c r="K17" s="17">
        <f>SUM(K10:K15)</f>
        <v>0</v>
      </c>
      <c r="L17" s="17"/>
      <c r="M17" s="18"/>
    </row>
    <row r="18" spans="1:13" x14ac:dyDescent="0.25">
      <c r="A18" s="317"/>
      <c r="B18" s="317"/>
      <c r="C18" s="317"/>
      <c r="D18" s="317"/>
      <c r="E18" s="317"/>
      <c r="F18" s="317"/>
      <c r="G18" s="317"/>
      <c r="H18" s="317"/>
      <c r="I18" s="318"/>
      <c r="J18" s="45">
        <v>1</v>
      </c>
      <c r="K18" s="46">
        <f>IF(ISERROR(K17/J17),0,K17/J17)</f>
        <v>0</v>
      </c>
      <c r="L18" s="46"/>
      <c r="M18" s="47"/>
    </row>
  </sheetData>
  <sheetProtection algorithmName="SHA-512" hashValue="+jfGnLDC3fIrAR8DlGMq03FQcySo1DivLTqjE62JmBtBT7+rW/lgj6OHPXsHbq55tdDAgw/2UMDdD+blsaLl6g==" saltValue="66ykRLgExPhFIzjY91ek2w==" spinCount="100000" sheet="1" selectLockedCells="1"/>
  <mergeCells count="22">
    <mergeCell ref="K4:K6"/>
    <mergeCell ref="A1:M1"/>
    <mergeCell ref="D2:I2"/>
    <mergeCell ref="A3:B3"/>
    <mergeCell ref="D3:E3"/>
    <mergeCell ref="G3:I3"/>
    <mergeCell ref="A16:M16"/>
    <mergeCell ref="A17:I17"/>
    <mergeCell ref="A18:I18"/>
    <mergeCell ref="A4:A6"/>
    <mergeCell ref="B4:B6"/>
    <mergeCell ref="C4:C6"/>
    <mergeCell ref="D4:D5"/>
    <mergeCell ref="E4:E6"/>
    <mergeCell ref="L4:L6"/>
    <mergeCell ref="M4:M6"/>
    <mergeCell ref="B7:M7"/>
    <mergeCell ref="F4:F5"/>
    <mergeCell ref="G4:G5"/>
    <mergeCell ref="H4:H5"/>
    <mergeCell ref="I4:I5"/>
    <mergeCell ref="J4:J6"/>
  </mergeCells>
  <phoneticPr fontId="11" type="noConversion"/>
  <conditionalFormatting sqref="E8:E14">
    <cfRule type="expression" dxfId="133" priority="49">
      <formula>$D8=""</formula>
    </cfRule>
    <cfRule type="expression" dxfId="132" priority="50">
      <formula>$D8="X"</formula>
    </cfRule>
    <cfRule type="expression" dxfId="131" priority="51">
      <formula>$C8=""</formula>
    </cfRule>
    <cfRule type="expression" dxfId="130" priority="52">
      <formula>$C8="X"</formula>
    </cfRule>
  </conditionalFormatting>
  <conditionalFormatting sqref="G8:I15">
    <cfRule type="expression" dxfId="129" priority="47">
      <formula>$D8="X"</formula>
    </cfRule>
  </conditionalFormatting>
  <conditionalFormatting sqref="H8:H15">
    <cfRule type="expression" dxfId="128" priority="48">
      <formula>$C8="X"</formula>
    </cfRule>
  </conditionalFormatting>
  <conditionalFormatting sqref="L10:L11 K8:L9 K12:L13">
    <cfRule type="containsText" dxfId="127" priority="53" operator="containsText" text="Ausschluss">
      <formula>NOT(ISERROR(SEARCH("Ausschluss",K8)))</formula>
    </cfRule>
    <cfRule type="containsText" dxfId="126" priority="54" operator="containsText" text="OK">
      <formula>NOT(ISERROR(SEARCH("OK",K8)))</formula>
    </cfRule>
  </conditionalFormatting>
  <conditionalFormatting sqref="L14">
    <cfRule type="containsText" dxfId="125" priority="43" operator="containsText" text="Ausschluss">
      <formula>NOT(ISERROR(SEARCH("Ausschluss",L14)))</formula>
    </cfRule>
    <cfRule type="containsText" dxfId="124" priority="44" operator="containsText" text="OK">
      <formula>NOT(ISERROR(SEARCH("OK",L14)))</formula>
    </cfRule>
  </conditionalFormatting>
  <conditionalFormatting sqref="K10:K11">
    <cfRule type="containsText" dxfId="123" priority="21" operator="containsText" text="Ausschluss">
      <formula>NOT(ISERROR(SEARCH("Ausschluss",K10)))</formula>
    </cfRule>
    <cfRule type="containsText" dxfId="122" priority="22" operator="containsText" text="OK">
      <formula>NOT(ISERROR(SEARCH("OK",K10)))</formula>
    </cfRule>
  </conditionalFormatting>
  <conditionalFormatting sqref="K14">
    <cfRule type="containsText" dxfId="121" priority="19" operator="containsText" text="Ausschluss">
      <formula>NOT(ISERROR(SEARCH("Ausschluss",K14)))</formula>
    </cfRule>
    <cfRule type="containsText" dxfId="120" priority="20" operator="containsText" text="OK">
      <formula>NOT(ISERROR(SEARCH("OK",K14)))</formula>
    </cfRule>
  </conditionalFormatting>
  <dataValidations count="1">
    <dataValidation type="list" allowBlank="1" showInputMessage="1" showErrorMessage="1" sqref="E8:E15" xr:uid="{EA902389-F4C4-418A-AD30-8151E2DD807E}">
      <formula1>"JA,NEIN"</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9"/>
    <pageSetUpPr autoPageBreaks="0"/>
  </sheetPr>
  <dimension ref="A1:M59"/>
  <sheetViews>
    <sheetView zoomScale="80" zoomScaleNormal="80" zoomScaleSheetLayoutView="100" workbookViewId="0">
      <pane ySplit="6" topLeftCell="A7" activePane="bottomLeft" state="frozen"/>
      <selection activeCell="B75" sqref="B75"/>
      <selection pane="bottomLeft" activeCell="E8" sqref="E8"/>
    </sheetView>
  </sheetViews>
  <sheetFormatPr baseColWidth="10" defaultColWidth="11.42578125" defaultRowHeight="15" x14ac:dyDescent="0.25"/>
  <cols>
    <col min="1" max="1" width="8.7109375" style="3" customWidth="1"/>
    <col min="2" max="2" width="145.85546875" style="7" customWidth="1"/>
    <col min="3" max="3" width="16" style="7" customWidth="1"/>
    <col min="4" max="4" width="11" style="1" bestFit="1" customWidth="1"/>
    <col min="5" max="5" width="11" style="8" bestFit="1" customWidth="1"/>
    <col min="6" max="6" width="11.28515625" style="2" bestFit="1" customWidth="1"/>
    <col min="7" max="7" width="9.42578125" style="5" customWidth="1"/>
    <col min="8" max="8" width="10.7109375" style="5" customWidth="1"/>
    <col min="9" max="9" width="10.5703125" style="5" customWidth="1"/>
    <col min="10" max="10" width="9" style="1" bestFit="1" customWidth="1"/>
    <col min="11" max="12" width="11" customWidth="1"/>
    <col min="13" max="13" width="61.7109375" customWidth="1"/>
  </cols>
  <sheetData>
    <row r="1" spans="1:13" ht="15" customHeight="1" x14ac:dyDescent="0.25">
      <c r="A1" s="356" t="s">
        <v>0</v>
      </c>
      <c r="B1" s="357"/>
      <c r="C1" s="357"/>
      <c r="D1" s="357"/>
      <c r="E1" s="357"/>
      <c r="F1" s="357"/>
      <c r="G1" s="357"/>
      <c r="H1" s="357"/>
      <c r="I1" s="357"/>
      <c r="J1" s="357"/>
      <c r="K1" s="357"/>
      <c r="L1" s="357"/>
      <c r="M1" s="358"/>
    </row>
    <row r="2" spans="1:13" x14ac:dyDescent="0.25">
      <c r="A2" s="50" t="s">
        <v>1</v>
      </c>
      <c r="B2" s="51" t="s">
        <v>2</v>
      </c>
      <c r="C2" s="363" t="s">
        <v>3</v>
      </c>
      <c r="D2" s="364"/>
      <c r="E2" s="364"/>
      <c r="F2" s="365"/>
      <c r="G2" s="365"/>
      <c r="H2" s="365"/>
      <c r="I2" s="366"/>
      <c r="J2" s="29"/>
      <c r="K2" s="29"/>
      <c r="L2" s="29"/>
      <c r="M2" s="29"/>
    </row>
    <row r="3" spans="1:13" ht="66.75" customHeight="1" x14ac:dyDescent="0.25">
      <c r="A3" s="359"/>
      <c r="B3" s="295"/>
      <c r="C3" s="31" t="s">
        <v>4</v>
      </c>
      <c r="D3" s="362" t="s">
        <v>5</v>
      </c>
      <c r="E3" s="362"/>
      <c r="F3" s="52"/>
      <c r="G3" s="298" t="s">
        <v>28</v>
      </c>
      <c r="H3" s="299"/>
      <c r="I3" s="299"/>
      <c r="J3" s="32"/>
      <c r="K3" s="32"/>
      <c r="L3" s="53"/>
      <c r="M3" s="29"/>
    </row>
    <row r="4" spans="1:13" ht="15" customHeight="1" x14ac:dyDescent="0.25">
      <c r="A4" s="360"/>
      <c r="B4" s="284" t="s">
        <v>31</v>
      </c>
      <c r="C4" s="284" t="s">
        <v>7</v>
      </c>
      <c r="D4" s="291" t="s">
        <v>8</v>
      </c>
      <c r="E4" s="291" t="s">
        <v>9</v>
      </c>
      <c r="F4" s="311" t="s">
        <v>29</v>
      </c>
      <c r="G4" s="300" t="s">
        <v>11</v>
      </c>
      <c r="H4" s="300" t="s">
        <v>12</v>
      </c>
      <c r="I4" s="300" t="s">
        <v>13</v>
      </c>
      <c r="J4" s="308" t="s">
        <v>14</v>
      </c>
      <c r="K4" s="308" t="s">
        <v>32</v>
      </c>
      <c r="L4" s="367" t="s">
        <v>45</v>
      </c>
      <c r="M4" s="298" t="s">
        <v>43</v>
      </c>
    </row>
    <row r="5" spans="1:13" x14ac:dyDescent="0.25">
      <c r="A5" s="361"/>
      <c r="B5" s="285"/>
      <c r="C5" s="285"/>
      <c r="D5" s="362"/>
      <c r="E5" s="362"/>
      <c r="F5" s="312"/>
      <c r="G5" s="301"/>
      <c r="H5" s="301"/>
      <c r="I5" s="301"/>
      <c r="J5" s="309"/>
      <c r="K5" s="309"/>
      <c r="L5" s="368"/>
      <c r="M5" s="298"/>
    </row>
    <row r="6" spans="1:13" ht="22.5" x14ac:dyDescent="0.25">
      <c r="A6" s="361"/>
      <c r="B6" s="286"/>
      <c r="C6" s="286"/>
      <c r="D6" s="54" t="s">
        <v>30</v>
      </c>
      <c r="E6" s="362"/>
      <c r="F6" s="34" t="s">
        <v>27</v>
      </c>
      <c r="G6" s="35">
        <v>1</v>
      </c>
      <c r="H6" s="36">
        <v>0.5</v>
      </c>
      <c r="I6" s="55">
        <v>0</v>
      </c>
      <c r="J6" s="310"/>
      <c r="K6" s="310"/>
      <c r="L6" s="369"/>
      <c r="M6" s="298"/>
    </row>
    <row r="7" spans="1:13" x14ac:dyDescent="0.25">
      <c r="A7" s="217" t="s">
        <v>128</v>
      </c>
      <c r="B7" s="218" t="s">
        <v>47</v>
      </c>
      <c r="C7" s="220"/>
      <c r="D7" s="220"/>
      <c r="E7" s="220"/>
      <c r="F7" s="220"/>
      <c r="G7" s="220"/>
      <c r="H7" s="220"/>
      <c r="I7" s="220"/>
      <c r="J7" s="220"/>
      <c r="K7" s="220"/>
      <c r="L7" s="220"/>
      <c r="M7" s="221"/>
    </row>
    <row r="8" spans="1:13" s="10" customFormat="1" ht="30" x14ac:dyDescent="0.25">
      <c r="A8" s="42" t="s">
        <v>130</v>
      </c>
      <c r="B8" s="44" t="s">
        <v>425</v>
      </c>
      <c r="C8" s="56"/>
      <c r="D8" s="16" t="s">
        <v>20</v>
      </c>
      <c r="E8" s="13"/>
      <c r="F8" s="24"/>
      <c r="G8" s="19"/>
      <c r="H8" s="19"/>
      <c r="I8" s="19"/>
      <c r="J8" s="17"/>
      <c r="K8" s="17"/>
      <c r="L8" s="58"/>
      <c r="M8" s="25"/>
    </row>
    <row r="9" spans="1:13" s="10" customFormat="1" x14ac:dyDescent="0.25">
      <c r="A9" s="42" t="s">
        <v>132</v>
      </c>
      <c r="B9" s="44" t="s">
        <v>115</v>
      </c>
      <c r="C9" s="56"/>
      <c r="D9" s="16" t="s">
        <v>20</v>
      </c>
      <c r="E9" s="13"/>
      <c r="F9" s="24"/>
      <c r="G9" s="19"/>
      <c r="H9" s="19"/>
      <c r="I9" s="19"/>
      <c r="J9" s="17" t="str">
        <f>IF(AND(F9&gt;0,F9&lt;11),$G$6*F9,"")</f>
        <v/>
      </c>
      <c r="K9" s="17" t="str">
        <f>IF(E9="JA","OK",IF(E9="NEIN","Ausschluss",""))</f>
        <v/>
      </c>
      <c r="L9" s="58"/>
      <c r="M9" s="25"/>
    </row>
    <row r="10" spans="1:13" s="10" customFormat="1" x14ac:dyDescent="0.25">
      <c r="A10" s="42" t="s">
        <v>133</v>
      </c>
      <c r="B10" s="44" t="s">
        <v>51</v>
      </c>
      <c r="C10" s="56" t="s">
        <v>20</v>
      </c>
      <c r="D10" s="16"/>
      <c r="E10" s="57"/>
      <c r="F10" s="24">
        <v>2</v>
      </c>
      <c r="G10" s="71"/>
      <c r="H10" s="19"/>
      <c r="I10" s="71"/>
      <c r="J10" s="17">
        <f>IF(AND(F10&gt;0,F10&lt;11),$G$6*F10,"")</f>
        <v>2</v>
      </c>
      <c r="K10" s="17" t="str">
        <f>IF(ISERROR(F10*(IF(AND(LOWER(G10)="x",ISBLANK(H10),ISBLANK(I10)),$G$6,IF(AND(LOWER(H10)="x",ISBLANK(G10),ISBLANK(I10)),$H$6,IF(AND(LOWER(I10)="x",ISBLANK(H10),ISBLANK(G10)),$I$6,"x"))))),"",F10*(IF(AND(LOWER(G10)="x",ISBLANK(H10),ISBLANK(I10)),$G$6,IF(AND(LOWER(H10)="x",ISBLANK(G10),ISBLANK(I10)),$H$6,IF(AND(LOWER(I10)="x",ISBLANK(H10),ISBLANK(G10)),$I$6,"x")))))</f>
        <v/>
      </c>
      <c r="L10" s="58"/>
      <c r="M10" s="25"/>
    </row>
    <row r="11" spans="1:13" x14ac:dyDescent="0.25">
      <c r="A11" s="42" t="s">
        <v>135</v>
      </c>
      <c r="B11" s="44" t="s">
        <v>52</v>
      </c>
      <c r="C11" s="59" t="s">
        <v>20</v>
      </c>
      <c r="D11" s="21"/>
      <c r="E11" s="57"/>
      <c r="F11" s="17">
        <v>2</v>
      </c>
      <c r="G11" s="6"/>
      <c r="H11" s="15"/>
      <c r="I11" s="6"/>
      <c r="J11" s="17">
        <f>IF(AND(F11&gt;0,F11&lt;11),$G$6*F11,"")</f>
        <v>2</v>
      </c>
      <c r="K11" s="17" t="str">
        <f>IF(ISERROR(F11*(IF(AND(LOWER(G11)="x",ISBLANK(H11),ISBLANK(I11)),$G$6,IF(AND(LOWER(H11)="x",ISBLANK(G11),ISBLANK(I11)),$H$6,IF(AND(LOWER(I11)="x",ISBLANK(H11),ISBLANK(G11)),$I$6,"x"))))),"",F11*(IF(AND(LOWER(G11)="x",ISBLANK(H11),ISBLANK(I11)),$G$6,IF(AND(LOWER(H11)="x",ISBLANK(G11),ISBLANK(I11)),$H$6,IF(AND(LOWER(I11)="x",ISBLANK(H11),ISBLANK(G11)),$I$6,"x")))))</f>
        <v/>
      </c>
      <c r="L11" s="58"/>
      <c r="M11" s="25"/>
    </row>
    <row r="12" spans="1:13" s="10" customFormat="1" x14ac:dyDescent="0.25">
      <c r="A12" s="42" t="s">
        <v>137</v>
      </c>
      <c r="B12" s="44" t="s">
        <v>49</v>
      </c>
      <c r="C12" s="56"/>
      <c r="D12" s="16" t="s">
        <v>20</v>
      </c>
      <c r="E12" s="13"/>
      <c r="F12" s="24"/>
      <c r="G12" s="19"/>
      <c r="H12" s="19"/>
      <c r="I12" s="19"/>
      <c r="J12" s="17" t="str">
        <f>IF(AND(F12&gt;0,F12&lt;11),$G$6*F12,"")</f>
        <v/>
      </c>
      <c r="K12" s="17" t="str">
        <f>IF(E12="JA","OK",IF(E12="NEIN","Ausschluss",""))</f>
        <v/>
      </c>
      <c r="L12" s="58"/>
      <c r="M12" s="25"/>
    </row>
    <row r="13" spans="1:13" x14ac:dyDescent="0.25">
      <c r="A13" s="217" t="s">
        <v>168</v>
      </c>
      <c r="B13" s="218" t="s">
        <v>424</v>
      </c>
      <c r="C13" s="229"/>
      <c r="D13" s="220"/>
      <c r="E13" s="220"/>
      <c r="F13" s="220"/>
      <c r="G13" s="220"/>
      <c r="H13" s="220"/>
      <c r="I13" s="220"/>
      <c r="J13" s="220"/>
      <c r="K13" s="220"/>
      <c r="L13" s="220"/>
      <c r="M13" s="221"/>
    </row>
    <row r="14" spans="1:13" s="10" customFormat="1" x14ac:dyDescent="0.25">
      <c r="A14" s="42" t="s">
        <v>169</v>
      </c>
      <c r="B14" s="44" t="s">
        <v>123</v>
      </c>
      <c r="C14" s="56"/>
      <c r="D14" s="16" t="s">
        <v>20</v>
      </c>
      <c r="E14" s="13"/>
      <c r="F14" s="24"/>
      <c r="G14" s="19"/>
      <c r="H14" s="19"/>
      <c r="I14" s="19"/>
      <c r="J14" s="24"/>
      <c r="K14" s="17" t="str">
        <f>IF(E14="JA","OK",IF(E14="NEIN","Ausschluss",""))</f>
        <v/>
      </c>
      <c r="L14" s="17"/>
      <c r="M14" s="25"/>
    </row>
    <row r="15" spans="1:13" s="10" customFormat="1" ht="30" x14ac:dyDescent="0.25">
      <c r="A15" s="42" t="s">
        <v>170</v>
      </c>
      <c r="B15" s="44" t="s">
        <v>654</v>
      </c>
      <c r="C15" s="56"/>
      <c r="D15" s="16" t="s">
        <v>20</v>
      </c>
      <c r="E15" s="13"/>
      <c r="F15" s="24"/>
      <c r="G15" s="19"/>
      <c r="H15" s="19"/>
      <c r="I15" s="19"/>
      <c r="J15" s="24"/>
      <c r="K15" s="17" t="str">
        <f t="shared" ref="K15:K17" si="0">IF(E15="JA","OK",IF(E15="NEIN","Ausschluss",""))</f>
        <v/>
      </c>
      <c r="L15" s="58"/>
      <c r="M15" s="25"/>
    </row>
    <row r="16" spans="1:13" x14ac:dyDescent="0.25">
      <c r="A16" s="42" t="s">
        <v>171</v>
      </c>
      <c r="B16" s="44" t="s">
        <v>662</v>
      </c>
      <c r="C16" s="56"/>
      <c r="D16" s="16" t="s">
        <v>20</v>
      </c>
      <c r="E16" s="13"/>
      <c r="F16" s="24"/>
      <c r="G16" s="19"/>
      <c r="H16" s="19"/>
      <c r="I16" s="19"/>
      <c r="J16" s="24"/>
      <c r="K16" s="17" t="str">
        <f t="shared" si="0"/>
        <v/>
      </c>
      <c r="L16" s="58"/>
    </row>
    <row r="17" spans="1:13" s="10" customFormat="1" x14ac:dyDescent="0.25">
      <c r="A17" s="42" t="s">
        <v>655</v>
      </c>
      <c r="B17" s="44" t="s">
        <v>122</v>
      </c>
      <c r="C17" s="56"/>
      <c r="D17" s="16" t="s">
        <v>20</v>
      </c>
      <c r="E17" s="13"/>
      <c r="F17" s="24"/>
      <c r="G17" s="19"/>
      <c r="H17" s="19"/>
      <c r="I17" s="19"/>
      <c r="J17" s="24"/>
      <c r="K17" s="17" t="str">
        <f t="shared" si="0"/>
        <v/>
      </c>
      <c r="L17" s="58"/>
      <c r="M17" s="25"/>
    </row>
    <row r="18" spans="1:13" s="10" customFormat="1" x14ac:dyDescent="0.25">
      <c r="A18" s="42" t="s">
        <v>656</v>
      </c>
      <c r="B18" s="44" t="s">
        <v>48</v>
      </c>
      <c r="C18" s="56"/>
      <c r="D18" s="16" t="s">
        <v>20</v>
      </c>
      <c r="E18" s="13"/>
      <c r="F18" s="24"/>
      <c r="G18" s="19"/>
      <c r="H18" s="19"/>
      <c r="I18" s="19"/>
      <c r="J18" s="24"/>
      <c r="K18" s="17" t="str">
        <f>IF(E18="JA","OK",IF(E18="NEIN","Ausschluss",""))</f>
        <v/>
      </c>
      <c r="L18" s="58"/>
      <c r="M18" s="25"/>
    </row>
    <row r="19" spans="1:13" s="10" customFormat="1" x14ac:dyDescent="0.25">
      <c r="A19" s="42" t="s">
        <v>657</v>
      </c>
      <c r="B19" s="44" t="s">
        <v>50</v>
      </c>
      <c r="C19" s="56"/>
      <c r="D19" s="16" t="s">
        <v>20</v>
      </c>
      <c r="E19" s="13"/>
      <c r="F19" s="24"/>
      <c r="G19" s="19"/>
      <c r="H19" s="19"/>
      <c r="I19" s="19"/>
      <c r="J19" s="17" t="str">
        <f>IF(AND(F19&gt;0,F19&lt;11),$G$6*F19,"")</f>
        <v/>
      </c>
      <c r="K19" s="17" t="str">
        <f>IF(E19="JA","OK",IF(E19="NEIN","Ausschluss",""))</f>
        <v/>
      </c>
      <c r="L19" s="58"/>
      <c r="M19" s="25"/>
    </row>
    <row r="20" spans="1:13" x14ac:dyDescent="0.25">
      <c r="A20" s="217" t="s">
        <v>658</v>
      </c>
      <c r="B20" s="218" t="s">
        <v>426</v>
      </c>
      <c r="C20" s="229"/>
      <c r="D20" s="220"/>
      <c r="E20" s="220"/>
      <c r="F20" s="220"/>
      <c r="G20" s="220"/>
      <c r="H20" s="220"/>
      <c r="I20" s="220"/>
      <c r="J20" s="220"/>
      <c r="K20" s="220"/>
      <c r="L20" s="220"/>
      <c r="M20" s="221"/>
    </row>
    <row r="21" spans="1:13" s="10" customFormat="1" x14ac:dyDescent="0.25">
      <c r="A21" s="42" t="s">
        <v>659</v>
      </c>
      <c r="B21" s="44" t="s">
        <v>427</v>
      </c>
      <c r="C21" s="56"/>
      <c r="D21" s="16" t="s">
        <v>20</v>
      </c>
      <c r="E21" s="13"/>
      <c r="F21" s="24"/>
      <c r="G21" s="19"/>
      <c r="H21" s="19"/>
      <c r="I21" s="19"/>
      <c r="J21" s="17"/>
      <c r="K21" s="17"/>
      <c r="L21" s="58"/>
      <c r="M21" s="25"/>
    </row>
    <row r="22" spans="1:13" s="10" customFormat="1" x14ac:dyDescent="0.25">
      <c r="A22" s="42" t="s">
        <v>663</v>
      </c>
      <c r="B22" s="44" t="s">
        <v>660</v>
      </c>
      <c r="C22" s="56"/>
      <c r="D22" s="16" t="s">
        <v>20</v>
      </c>
      <c r="E22" s="13"/>
      <c r="F22" s="24"/>
      <c r="G22" s="19"/>
      <c r="H22" s="19"/>
      <c r="I22" s="19"/>
      <c r="J22" s="17"/>
      <c r="K22" s="17"/>
      <c r="L22" s="58"/>
      <c r="M22" s="25"/>
    </row>
    <row r="23" spans="1:13" s="10" customFormat="1" ht="30" x14ac:dyDescent="0.25">
      <c r="A23" s="42" t="s">
        <v>664</v>
      </c>
      <c r="B23" s="44" t="s">
        <v>661</v>
      </c>
      <c r="C23" s="56"/>
      <c r="D23" s="16" t="s">
        <v>20</v>
      </c>
      <c r="E23" s="13"/>
      <c r="F23" s="24"/>
      <c r="G23" s="19"/>
      <c r="H23" s="19"/>
      <c r="I23" s="19"/>
      <c r="J23" s="17"/>
      <c r="K23" s="17"/>
      <c r="L23" s="58"/>
      <c r="M23" s="25"/>
    </row>
    <row r="24" spans="1:13" s="10" customFormat="1" x14ac:dyDescent="0.25">
      <c r="A24" s="191"/>
      <c r="B24" s="191" t="s">
        <v>713</v>
      </c>
      <c r="C24" s="191"/>
      <c r="D24" s="191"/>
      <c r="E24" s="191"/>
      <c r="F24" s="191"/>
      <c r="G24" s="191"/>
      <c r="H24" s="191"/>
      <c r="I24" s="192"/>
      <c r="J24" s="199">
        <f>SUM(J10:J23)</f>
        <v>4</v>
      </c>
      <c r="K24" s="199">
        <f>SUM(K10:K23)</f>
        <v>0</v>
      </c>
      <c r="L24" s="191"/>
      <c r="M24" s="191"/>
    </row>
    <row r="25" spans="1:13" x14ac:dyDescent="0.25">
      <c r="A25" s="217" t="s">
        <v>139</v>
      </c>
      <c r="B25" s="218" t="s">
        <v>34</v>
      </c>
      <c r="C25" s="229"/>
      <c r="D25" s="220"/>
      <c r="E25" s="220"/>
      <c r="F25" s="220"/>
      <c r="G25" s="220"/>
      <c r="H25" s="220"/>
      <c r="I25" s="220"/>
      <c r="J25" s="220"/>
      <c r="K25" s="220"/>
      <c r="L25" s="220"/>
      <c r="M25" s="221"/>
    </row>
    <row r="26" spans="1:13" s="10" customFormat="1" x14ac:dyDescent="0.25">
      <c r="A26" s="42" t="s">
        <v>140</v>
      </c>
      <c r="B26" s="44" t="s">
        <v>709</v>
      </c>
      <c r="C26" s="56"/>
      <c r="D26" s="16" t="s">
        <v>20</v>
      </c>
      <c r="E26" s="13"/>
      <c r="F26" s="24"/>
      <c r="G26" s="19"/>
      <c r="H26" s="19"/>
      <c r="I26" s="19"/>
      <c r="J26" s="17" t="str">
        <f>IF(AND(F26&gt;0,F26&lt;11),$G$6*F26,"")</f>
        <v/>
      </c>
      <c r="K26" s="17" t="str">
        <f>IF(E26="JA","OK",IF(E26="NEIN","Ausschluss",""))</f>
        <v/>
      </c>
      <c r="L26" s="58"/>
      <c r="M26" s="25"/>
    </row>
    <row r="27" spans="1:13" s="10" customFormat="1" x14ac:dyDescent="0.25">
      <c r="A27" s="42" t="s">
        <v>141</v>
      </c>
      <c r="B27" s="44" t="s">
        <v>651</v>
      </c>
      <c r="C27" s="56"/>
      <c r="D27" s="16" t="s">
        <v>20</v>
      </c>
      <c r="E27" s="13"/>
      <c r="F27" s="24"/>
      <c r="G27" s="19"/>
      <c r="H27" s="19"/>
      <c r="I27" s="19"/>
      <c r="J27" s="17"/>
      <c r="K27" s="17" t="str">
        <f>IF(E27="JA","OK",IF(E27="NEIN","Ausschluss",""))</f>
        <v/>
      </c>
      <c r="L27" s="58"/>
      <c r="M27" s="25"/>
    </row>
    <row r="28" spans="1:13" s="10" customFormat="1" x14ac:dyDescent="0.25">
      <c r="A28" s="42" t="s">
        <v>142</v>
      </c>
      <c r="B28" s="44" t="s">
        <v>652</v>
      </c>
      <c r="C28" s="56"/>
      <c r="D28" s="16" t="s">
        <v>20</v>
      </c>
      <c r="E28" s="13"/>
      <c r="F28" s="24"/>
      <c r="G28" s="19"/>
      <c r="H28" s="19"/>
      <c r="I28" s="19"/>
      <c r="J28" s="17"/>
      <c r="K28" s="17" t="str">
        <f>IF(E28="JA","OK",IF(E28="NEIN","Ausschluss",""))</f>
        <v/>
      </c>
      <c r="L28" s="58"/>
      <c r="M28" s="25"/>
    </row>
    <row r="29" spans="1:13" s="10" customFormat="1" x14ac:dyDescent="0.25">
      <c r="A29" s="42" t="s">
        <v>143</v>
      </c>
      <c r="B29" s="44" t="s">
        <v>96</v>
      </c>
      <c r="C29" s="56"/>
      <c r="D29" s="16" t="s">
        <v>20</v>
      </c>
      <c r="E29" s="13"/>
      <c r="F29" s="24"/>
      <c r="G29" s="19"/>
      <c r="H29" s="19"/>
      <c r="I29" s="19"/>
      <c r="J29" s="17" t="str">
        <f t="shared" ref="J29" si="1">IF(AND(F29&gt;0,F29&lt;11),$G$6*F29,"")</f>
        <v/>
      </c>
      <c r="K29" s="17" t="str">
        <f>IF(E29="JA","OK",IF(E29="NEIN","Ausschluss",""))</f>
        <v/>
      </c>
      <c r="L29" s="58"/>
      <c r="M29" s="25"/>
    </row>
    <row r="30" spans="1:13" s="10" customFormat="1" x14ac:dyDescent="0.25">
      <c r="A30" s="42" t="s">
        <v>144</v>
      </c>
      <c r="B30" s="44" t="s">
        <v>112</v>
      </c>
      <c r="C30" s="56"/>
      <c r="D30" s="16" t="s">
        <v>20</v>
      </c>
      <c r="E30" s="13"/>
      <c r="F30" s="24"/>
      <c r="G30" s="19"/>
      <c r="H30" s="19"/>
      <c r="I30" s="19"/>
      <c r="J30" s="17"/>
      <c r="K30" s="17" t="str">
        <f>IF(E30="JA","OK",IF(E30="NEIN","Ausschluss",""))</f>
        <v/>
      </c>
      <c r="L30" s="58"/>
      <c r="M30" s="25"/>
    </row>
    <row r="31" spans="1:13" s="10" customFormat="1" x14ac:dyDescent="0.25">
      <c r="A31" s="42" t="s">
        <v>186</v>
      </c>
      <c r="B31" s="44" t="s">
        <v>653</v>
      </c>
      <c r="C31" s="56" t="s">
        <v>20</v>
      </c>
      <c r="D31" s="16"/>
      <c r="E31" s="16"/>
      <c r="F31" s="24">
        <v>4</v>
      </c>
      <c r="G31" s="72"/>
      <c r="H31" s="20"/>
      <c r="I31" s="72"/>
      <c r="J31" s="17">
        <f t="shared" ref="J31" si="2">IF(AND(F31&gt;0,F31&lt;11),$G$6*F31,"")</f>
        <v>4</v>
      </c>
      <c r="K31" s="17" t="str">
        <f t="shared" ref="K31" si="3">IF(ISERROR(F31*(IF(AND(LOWER(G31)="x",ISBLANK(H31),ISBLANK(I31)),$G$6,IF(AND(LOWER(H31)="x",ISBLANK(G31),ISBLANK(I31)),$H$6,IF(AND(LOWER(I31)="x",ISBLANK(H31),ISBLANK(G31)),$I$6,"x"))))),"",F31*(IF(AND(LOWER(G31)="x",ISBLANK(H31),ISBLANK(I31)),$G$6,IF(AND(LOWER(H31)="x",ISBLANK(G31),ISBLANK(I31)),$H$6,IF(AND(LOWER(I31)="x",ISBLANK(H31),ISBLANK(G31)),$I$6,"x")))))</f>
        <v/>
      </c>
      <c r="L31" s="58"/>
      <c r="M31" s="25"/>
    </row>
    <row r="32" spans="1:13" s="10" customFormat="1" x14ac:dyDescent="0.25">
      <c r="A32" s="42" t="s">
        <v>188</v>
      </c>
      <c r="B32" s="44" t="s">
        <v>187</v>
      </c>
      <c r="C32" s="56"/>
      <c r="D32" s="16"/>
      <c r="E32" s="16"/>
      <c r="F32" s="24"/>
      <c r="G32" s="24"/>
      <c r="H32" s="24"/>
      <c r="I32" s="24"/>
      <c r="J32" s="17" t="str">
        <f t="shared" ref="J32" si="4">IF(AND(F32&gt;0,F32&lt;6),$G$6*F32,"")</f>
        <v/>
      </c>
      <c r="K32" s="17"/>
      <c r="L32" s="58" t="s">
        <v>20</v>
      </c>
      <c r="M32" s="25"/>
    </row>
    <row r="33" spans="1:13" s="10" customFormat="1" x14ac:dyDescent="0.25">
      <c r="A33" s="191"/>
      <c r="B33" s="191" t="s">
        <v>714</v>
      </c>
      <c r="C33" s="191"/>
      <c r="D33" s="191"/>
      <c r="E33" s="191"/>
      <c r="F33" s="191"/>
      <c r="G33" s="191"/>
      <c r="H33" s="191"/>
      <c r="I33" s="192"/>
      <c r="J33" s="199">
        <f>SUM(J26:J32)</f>
        <v>4</v>
      </c>
      <c r="K33" s="199">
        <f>SUM(K26:K32)</f>
        <v>0</v>
      </c>
      <c r="L33" s="191"/>
      <c r="M33" s="191"/>
    </row>
    <row r="34" spans="1:13" x14ac:dyDescent="0.25">
      <c r="A34" s="217" t="s">
        <v>147</v>
      </c>
      <c r="B34" s="218" t="s">
        <v>33</v>
      </c>
      <c r="C34" s="220"/>
      <c r="D34" s="220"/>
      <c r="E34" s="220"/>
      <c r="F34" s="220"/>
      <c r="G34" s="220"/>
      <c r="H34" s="220"/>
      <c r="I34" s="220"/>
      <c r="J34" s="220"/>
      <c r="K34" s="220"/>
      <c r="L34" s="220"/>
      <c r="M34" s="221"/>
    </row>
    <row r="35" spans="1:13" x14ac:dyDescent="0.25">
      <c r="A35" s="217" t="s">
        <v>148</v>
      </c>
      <c r="B35" s="219" t="s">
        <v>98</v>
      </c>
      <c r="C35" s="220"/>
      <c r="D35" s="220"/>
      <c r="E35" s="220"/>
      <c r="F35" s="220"/>
      <c r="G35" s="220"/>
      <c r="H35" s="220"/>
      <c r="I35" s="220"/>
      <c r="J35" s="220" t="str">
        <f t="shared" ref="J35" si="5">IF(AND(F35&gt;0,F35&lt;11),$G$6*F35,"")</f>
        <v/>
      </c>
      <c r="K35" s="220" t="str">
        <f t="shared" ref="K35:K55" si="6">IF(E35="JA","OK",IF(E35="NEIN","Ausschluss",""))</f>
        <v/>
      </c>
      <c r="L35" s="220"/>
      <c r="M35" s="221"/>
    </row>
    <row r="36" spans="1:13" x14ac:dyDescent="0.25">
      <c r="A36" s="61" t="s">
        <v>149</v>
      </c>
      <c r="B36" s="44" t="s">
        <v>710</v>
      </c>
      <c r="C36" s="64"/>
      <c r="D36" s="65" t="s">
        <v>20</v>
      </c>
      <c r="E36" s="13"/>
      <c r="F36" s="62"/>
      <c r="G36" s="20"/>
      <c r="H36" s="20"/>
      <c r="I36" s="20"/>
      <c r="J36" s="63"/>
      <c r="K36" s="17"/>
      <c r="L36" s="60"/>
      <c r="M36" s="25"/>
    </row>
    <row r="37" spans="1:13" x14ac:dyDescent="0.25">
      <c r="A37" s="61" t="s">
        <v>150</v>
      </c>
      <c r="B37" s="44" t="s">
        <v>53</v>
      </c>
      <c r="C37" s="64"/>
      <c r="D37" s="65" t="s">
        <v>20</v>
      </c>
      <c r="E37" s="13"/>
      <c r="F37" s="62"/>
      <c r="G37" s="20"/>
      <c r="H37" s="20"/>
      <c r="I37" s="20"/>
      <c r="J37" s="63"/>
      <c r="K37" s="17" t="str">
        <f t="shared" si="6"/>
        <v/>
      </c>
      <c r="L37" s="60"/>
      <c r="M37" s="25"/>
    </row>
    <row r="38" spans="1:13" x14ac:dyDescent="0.25">
      <c r="A38" s="61" t="s">
        <v>151</v>
      </c>
      <c r="B38" s="44" t="s">
        <v>111</v>
      </c>
      <c r="C38" s="64"/>
      <c r="D38" s="65" t="s">
        <v>20</v>
      </c>
      <c r="E38" s="13"/>
      <c r="F38" s="62"/>
      <c r="G38" s="20"/>
      <c r="H38" s="20"/>
      <c r="I38" s="20"/>
      <c r="J38" s="63"/>
      <c r="K38" s="17" t="str">
        <f t="shared" si="6"/>
        <v/>
      </c>
      <c r="L38" s="60"/>
      <c r="M38" s="25"/>
    </row>
    <row r="39" spans="1:13" x14ac:dyDescent="0.25">
      <c r="A39" s="61" t="s">
        <v>152</v>
      </c>
      <c r="B39" s="44" t="s">
        <v>54</v>
      </c>
      <c r="C39" s="64"/>
      <c r="D39" s="65" t="s">
        <v>20</v>
      </c>
      <c r="E39" s="13"/>
      <c r="F39" s="62"/>
      <c r="G39" s="20"/>
      <c r="H39" s="20"/>
      <c r="I39" s="20"/>
      <c r="J39" s="63"/>
      <c r="K39" s="17" t="str">
        <f t="shared" si="6"/>
        <v/>
      </c>
      <c r="L39" s="60"/>
      <c r="M39" s="25"/>
    </row>
    <row r="40" spans="1:13" x14ac:dyDescent="0.25">
      <c r="A40" s="61" t="s">
        <v>153</v>
      </c>
      <c r="B40" s="44" t="s">
        <v>124</v>
      </c>
      <c r="C40" s="64"/>
      <c r="D40" s="65" t="s">
        <v>20</v>
      </c>
      <c r="E40" s="13"/>
      <c r="F40" s="62"/>
      <c r="G40" s="20"/>
      <c r="H40" s="20"/>
      <c r="I40" s="20"/>
      <c r="J40" s="63"/>
      <c r="K40" s="17" t="str">
        <f t="shared" si="6"/>
        <v/>
      </c>
      <c r="L40" s="60"/>
      <c r="M40" s="25"/>
    </row>
    <row r="41" spans="1:13" x14ac:dyDescent="0.25">
      <c r="A41" s="61" t="s">
        <v>154</v>
      </c>
      <c r="B41" s="44" t="s">
        <v>55</v>
      </c>
      <c r="C41" s="64" t="s">
        <v>20</v>
      </c>
      <c r="D41" s="65"/>
      <c r="E41" s="57"/>
      <c r="F41" s="62">
        <v>2</v>
      </c>
      <c r="G41" s="72"/>
      <c r="H41" s="20"/>
      <c r="I41" s="72"/>
      <c r="J41" s="63">
        <f t="shared" ref="J41:J51" si="7">IF(AND(F41&gt;0,F41&lt;11),$G$6*F41,"")</f>
        <v>2</v>
      </c>
      <c r="K41" s="17" t="str">
        <f t="shared" ref="K41" si="8">IF(ISERROR(F41*(IF(AND(LOWER(G41)="x",ISBLANK(H41),ISBLANK(I41)),$G$6,IF(AND(LOWER(H41)="x",ISBLANK(G41),ISBLANK(I41)),$H$6,IF(AND(LOWER(I41)="x",ISBLANK(H41),ISBLANK(G41)),$I$6,"x"))))),"",F41*(IF(AND(LOWER(G41)="x",ISBLANK(H41),ISBLANK(I41)),$G$6,IF(AND(LOWER(H41)="x",ISBLANK(G41),ISBLANK(I41)),$H$6,IF(AND(LOWER(I41)="x",ISBLANK(H41),ISBLANK(G41)),$I$6,"x")))))</f>
        <v/>
      </c>
      <c r="L41" s="60"/>
      <c r="M41" s="25"/>
    </row>
    <row r="42" spans="1:13" x14ac:dyDescent="0.25">
      <c r="A42" s="61" t="s">
        <v>155</v>
      </c>
      <c r="B42" s="44" t="s">
        <v>56</v>
      </c>
      <c r="C42" s="64"/>
      <c r="D42" s="65" t="s">
        <v>20</v>
      </c>
      <c r="E42" s="13"/>
      <c r="F42" s="62"/>
      <c r="G42" s="20"/>
      <c r="H42" s="20"/>
      <c r="I42" s="20"/>
      <c r="J42" s="63" t="str">
        <f t="shared" si="7"/>
        <v/>
      </c>
      <c r="K42" s="17" t="str">
        <f t="shared" si="6"/>
        <v/>
      </c>
      <c r="L42" s="60"/>
      <c r="M42" s="25"/>
    </row>
    <row r="43" spans="1:13" x14ac:dyDescent="0.25">
      <c r="A43" s="61" t="s">
        <v>156</v>
      </c>
      <c r="B43" s="44" t="s">
        <v>57</v>
      </c>
      <c r="C43" s="64"/>
      <c r="D43" s="65" t="s">
        <v>20</v>
      </c>
      <c r="E43" s="13"/>
      <c r="F43" s="62"/>
      <c r="G43" s="20"/>
      <c r="H43" s="20"/>
      <c r="I43" s="20"/>
      <c r="J43" s="63" t="str">
        <f t="shared" si="7"/>
        <v/>
      </c>
      <c r="K43" s="17" t="str">
        <f t="shared" si="6"/>
        <v/>
      </c>
      <c r="L43" s="60"/>
      <c r="M43" s="25"/>
    </row>
    <row r="44" spans="1:13" x14ac:dyDescent="0.25">
      <c r="A44" s="61" t="s">
        <v>157</v>
      </c>
      <c r="B44" s="44" t="s">
        <v>99</v>
      </c>
      <c r="C44" s="64" t="s">
        <v>20</v>
      </c>
      <c r="D44" s="65"/>
      <c r="E44" s="57"/>
      <c r="F44" s="62">
        <v>2</v>
      </c>
      <c r="G44" s="72"/>
      <c r="H44" s="20"/>
      <c r="I44" s="72"/>
      <c r="J44" s="63">
        <f t="shared" si="7"/>
        <v>2</v>
      </c>
      <c r="K44" s="17" t="str">
        <f t="shared" ref="K44:K47" si="9">IF(ISERROR(F44*(IF(AND(LOWER(G44)="x",ISBLANK(H44),ISBLANK(I44)),$G$6,IF(AND(LOWER(H44)="x",ISBLANK(G44),ISBLANK(I44)),$H$6,IF(AND(LOWER(I44)="x",ISBLANK(H44),ISBLANK(G44)),$I$6,"x"))))),"",F44*(IF(AND(LOWER(G44)="x",ISBLANK(H44),ISBLANK(I44)),$G$6,IF(AND(LOWER(H44)="x",ISBLANK(G44),ISBLANK(I44)),$H$6,IF(AND(LOWER(I44)="x",ISBLANK(H44),ISBLANK(G44)),$I$6,"x")))))</f>
        <v/>
      </c>
      <c r="L44" s="60"/>
      <c r="M44" s="25"/>
    </row>
    <row r="45" spans="1:13" x14ac:dyDescent="0.25">
      <c r="A45" s="61" t="s">
        <v>158</v>
      </c>
      <c r="B45" s="44" t="s">
        <v>58</v>
      </c>
      <c r="C45" s="64" t="s">
        <v>20</v>
      </c>
      <c r="D45" s="65"/>
      <c r="E45" s="57"/>
      <c r="F45" s="62">
        <v>2</v>
      </c>
      <c r="G45" s="72"/>
      <c r="H45" s="20"/>
      <c r="I45" s="72"/>
      <c r="J45" s="63">
        <f t="shared" ref="J45" si="10">IF(AND(F45&gt;0,F45&lt;11),$G$6*F45,"")</f>
        <v>2</v>
      </c>
      <c r="K45" s="17" t="str">
        <f t="shared" ref="K45" si="11">IF(ISERROR(F45*(IF(AND(LOWER(G45)="x",ISBLANK(H45),ISBLANK(I45)),$G$6,IF(AND(LOWER(H45)="x",ISBLANK(G45),ISBLANK(I45)),$H$6,IF(AND(LOWER(I45)="x",ISBLANK(H45),ISBLANK(G45)),$I$6,"x"))))),"",F45*(IF(AND(LOWER(G45)="x",ISBLANK(H45),ISBLANK(I45)),$G$6,IF(AND(LOWER(H45)="x",ISBLANK(G45),ISBLANK(I45)),$H$6,IF(AND(LOWER(I45)="x",ISBLANK(H45),ISBLANK(G45)),$I$6,"x")))))</f>
        <v/>
      </c>
      <c r="L45" s="60"/>
      <c r="M45" s="25"/>
    </row>
    <row r="46" spans="1:13" x14ac:dyDescent="0.25">
      <c r="A46" s="61" t="s">
        <v>159</v>
      </c>
      <c r="B46" s="44" t="s">
        <v>110</v>
      </c>
      <c r="C46" s="64"/>
      <c r="D46" s="65" t="s">
        <v>20</v>
      </c>
      <c r="E46" s="13"/>
      <c r="F46" s="62"/>
      <c r="G46" s="20"/>
      <c r="H46" s="20"/>
      <c r="I46" s="20"/>
      <c r="J46" s="63" t="str">
        <f t="shared" si="7"/>
        <v/>
      </c>
      <c r="K46" s="17" t="str">
        <f t="shared" si="6"/>
        <v/>
      </c>
      <c r="L46" s="60"/>
      <c r="M46" s="25"/>
    </row>
    <row r="47" spans="1:13" x14ac:dyDescent="0.25">
      <c r="A47" s="61" t="s">
        <v>160</v>
      </c>
      <c r="B47" s="44" t="s">
        <v>59</v>
      </c>
      <c r="C47" s="64" t="s">
        <v>20</v>
      </c>
      <c r="D47" s="65"/>
      <c r="E47" s="57"/>
      <c r="F47" s="62">
        <v>2</v>
      </c>
      <c r="G47" s="72"/>
      <c r="H47" s="20"/>
      <c r="I47" s="72"/>
      <c r="J47" s="63">
        <f t="shared" si="7"/>
        <v>2</v>
      </c>
      <c r="K47" s="17" t="str">
        <f t="shared" si="9"/>
        <v/>
      </c>
      <c r="L47" s="60"/>
      <c r="M47" s="25"/>
    </row>
    <row r="48" spans="1:13" x14ac:dyDescent="0.25">
      <c r="A48" s="61" t="s">
        <v>172</v>
      </c>
      <c r="B48" s="44" t="s">
        <v>60</v>
      </c>
      <c r="C48" s="64" t="s">
        <v>20</v>
      </c>
      <c r="D48" s="65"/>
      <c r="E48" s="57"/>
      <c r="F48" s="62">
        <v>2</v>
      </c>
      <c r="G48" s="72"/>
      <c r="H48" s="20"/>
      <c r="I48" s="72"/>
      <c r="J48" s="63">
        <f t="shared" ref="J48" si="12">IF(AND(F48&gt;0,F48&lt;11),$G$6*F48,"")</f>
        <v>2</v>
      </c>
      <c r="K48" s="17" t="str">
        <f t="shared" ref="K48" si="13">IF(ISERROR(F48*(IF(AND(LOWER(G48)="x",ISBLANK(H48),ISBLANK(I48)),$G$6,IF(AND(LOWER(H48)="x",ISBLANK(G48),ISBLANK(I48)),$H$6,IF(AND(LOWER(I48)="x",ISBLANK(H48),ISBLANK(G48)),$I$6,"x"))))),"",F48*(IF(AND(LOWER(G48)="x",ISBLANK(H48),ISBLANK(I48)),$G$6,IF(AND(LOWER(H48)="x",ISBLANK(G48),ISBLANK(I48)),$H$6,IF(AND(LOWER(I48)="x",ISBLANK(H48),ISBLANK(G48)),$I$6,"x")))))</f>
        <v/>
      </c>
      <c r="L48" s="60"/>
      <c r="M48" s="25"/>
    </row>
    <row r="49" spans="1:13" x14ac:dyDescent="0.25">
      <c r="A49" s="61" t="s">
        <v>173</v>
      </c>
      <c r="B49" s="44" t="s">
        <v>61</v>
      </c>
      <c r="C49" s="64"/>
      <c r="D49" s="65" t="s">
        <v>20</v>
      </c>
      <c r="E49" s="13"/>
      <c r="F49" s="62"/>
      <c r="G49" s="20"/>
      <c r="H49" s="20"/>
      <c r="I49" s="20"/>
      <c r="J49" s="63" t="str">
        <f t="shared" si="7"/>
        <v/>
      </c>
      <c r="K49" s="17" t="str">
        <f t="shared" si="6"/>
        <v/>
      </c>
      <c r="L49" s="60"/>
      <c r="M49" s="25"/>
    </row>
    <row r="50" spans="1:13" x14ac:dyDescent="0.25">
      <c r="A50" s="61" t="s">
        <v>174</v>
      </c>
      <c r="B50" s="44" t="s">
        <v>62</v>
      </c>
      <c r="C50" s="64"/>
      <c r="D50" s="65" t="s">
        <v>20</v>
      </c>
      <c r="E50" s="13"/>
      <c r="F50" s="62"/>
      <c r="G50" s="20"/>
      <c r="H50" s="20"/>
      <c r="I50" s="20"/>
      <c r="J50" s="63" t="str">
        <f t="shared" si="7"/>
        <v/>
      </c>
      <c r="K50" s="17" t="str">
        <f t="shared" si="6"/>
        <v/>
      </c>
      <c r="L50" s="60"/>
      <c r="M50" s="25"/>
    </row>
    <row r="51" spans="1:13" x14ac:dyDescent="0.25">
      <c r="A51" s="61" t="s">
        <v>175</v>
      </c>
      <c r="B51" s="44" t="s">
        <v>63</v>
      </c>
      <c r="C51" s="64" t="s">
        <v>20</v>
      </c>
      <c r="D51" s="65"/>
      <c r="E51" s="57"/>
      <c r="F51" s="62">
        <v>2</v>
      </c>
      <c r="G51" s="72"/>
      <c r="H51" s="20"/>
      <c r="I51" s="72"/>
      <c r="J51" s="63">
        <f t="shared" si="7"/>
        <v>2</v>
      </c>
      <c r="K51" s="17" t="str">
        <f t="shared" ref="K51" si="14">IF(ISERROR(F51*(IF(AND(LOWER(G51)="x",ISBLANK(H51),ISBLANK(I51)),$G$6,IF(AND(LOWER(H51)="x",ISBLANK(G51),ISBLANK(I51)),$H$6,IF(AND(LOWER(I51)="x",ISBLANK(H51),ISBLANK(G51)),$I$6,"x"))))),"",F51*(IF(AND(LOWER(G51)="x",ISBLANK(H51),ISBLANK(I51)),$G$6,IF(AND(LOWER(H51)="x",ISBLANK(G51),ISBLANK(I51)),$H$6,IF(AND(LOWER(I51)="x",ISBLANK(H51),ISBLANK(G51)),$I$6,"x")))))</f>
        <v/>
      </c>
      <c r="L51" s="60"/>
      <c r="M51" s="25"/>
    </row>
    <row r="52" spans="1:13" x14ac:dyDescent="0.25">
      <c r="A52" s="61" t="s">
        <v>176</v>
      </c>
      <c r="B52" s="44" t="s">
        <v>108</v>
      </c>
      <c r="C52" s="64" t="s">
        <v>20</v>
      </c>
      <c r="D52" s="65"/>
      <c r="E52" s="57"/>
      <c r="F52" s="62">
        <v>2</v>
      </c>
      <c r="G52" s="72"/>
      <c r="H52" s="20"/>
      <c r="I52" s="72"/>
      <c r="J52" s="63">
        <f t="shared" ref="J52" si="15">IF(AND(F52&gt;0,F52&lt;11),$G$6*F52,"")</f>
        <v>2</v>
      </c>
      <c r="K52" s="17" t="str">
        <f t="shared" ref="K52" si="16">IF(ISERROR(F52*(IF(AND(LOWER(G52)="x",ISBLANK(H52),ISBLANK(I52)),$G$6,IF(AND(LOWER(H52)="x",ISBLANK(G52),ISBLANK(I52)),$H$6,IF(AND(LOWER(I52)="x",ISBLANK(H52),ISBLANK(G52)),$I$6,"x"))))),"",F52*(IF(AND(LOWER(G52)="x",ISBLANK(H52),ISBLANK(I52)),$G$6,IF(AND(LOWER(H52)="x",ISBLANK(G52),ISBLANK(I52)),$H$6,IF(AND(LOWER(I52)="x",ISBLANK(H52),ISBLANK(G52)),$I$6,"x")))))</f>
        <v/>
      </c>
      <c r="L52" s="60"/>
      <c r="M52" s="25"/>
    </row>
    <row r="53" spans="1:13" x14ac:dyDescent="0.25">
      <c r="A53" s="61" t="s">
        <v>177</v>
      </c>
      <c r="B53" s="44" t="s">
        <v>109</v>
      </c>
      <c r="C53" s="64"/>
      <c r="D53" s="65" t="s">
        <v>20</v>
      </c>
      <c r="E53" s="13"/>
      <c r="F53" s="62"/>
      <c r="G53" s="20"/>
      <c r="H53" s="20"/>
      <c r="I53" s="20"/>
      <c r="J53" s="63"/>
      <c r="K53" s="17" t="str">
        <f t="shared" ref="K53:K54" si="17">IF(E53="JA","OK",IF(E53="NEIN","Ausschluss",""))</f>
        <v/>
      </c>
      <c r="L53" s="60"/>
      <c r="M53" s="25"/>
    </row>
    <row r="54" spans="1:13" x14ac:dyDescent="0.25">
      <c r="A54" s="61" t="s">
        <v>690</v>
      </c>
      <c r="B54" s="44" t="s">
        <v>64</v>
      </c>
      <c r="C54" s="64"/>
      <c r="D54" s="65" t="s">
        <v>20</v>
      </c>
      <c r="E54" s="13"/>
      <c r="F54" s="62"/>
      <c r="G54" s="20"/>
      <c r="H54" s="20"/>
      <c r="I54" s="20"/>
      <c r="J54" s="63"/>
      <c r="K54" s="17" t="str">
        <f t="shared" si="17"/>
        <v/>
      </c>
      <c r="L54" s="60"/>
      <c r="M54" s="25"/>
    </row>
    <row r="55" spans="1:13" x14ac:dyDescent="0.25">
      <c r="A55" s="61" t="s">
        <v>708</v>
      </c>
      <c r="B55" s="44" t="s">
        <v>107</v>
      </c>
      <c r="C55" s="64"/>
      <c r="D55" s="65" t="s">
        <v>20</v>
      </c>
      <c r="E55" s="13"/>
      <c r="F55" s="62"/>
      <c r="G55" s="20"/>
      <c r="H55" s="20"/>
      <c r="I55" s="20"/>
      <c r="J55" s="63"/>
      <c r="K55" s="17" t="str">
        <f t="shared" si="6"/>
        <v/>
      </c>
      <c r="L55" s="60"/>
      <c r="M55" s="25"/>
    </row>
    <row r="56" spans="1:13" x14ac:dyDescent="0.25">
      <c r="A56" s="191"/>
      <c r="B56" s="191" t="s">
        <v>715</v>
      </c>
      <c r="C56" s="191"/>
      <c r="D56" s="191"/>
      <c r="E56" s="191"/>
      <c r="F56" s="191"/>
      <c r="G56" s="191"/>
      <c r="H56" s="191"/>
      <c r="I56" s="192"/>
      <c r="J56" s="199">
        <f>SUM(J41:J55)</f>
        <v>14</v>
      </c>
      <c r="K56" s="199">
        <f>SUM(K41:K55)</f>
        <v>0</v>
      </c>
      <c r="L56" s="191"/>
    </row>
    <row r="57" spans="1:13" x14ac:dyDescent="0.25">
      <c r="A57" s="350"/>
      <c r="B57" s="351"/>
      <c r="C57" s="351"/>
      <c r="D57" s="351"/>
      <c r="E57" s="351"/>
      <c r="F57" s="351"/>
      <c r="G57" s="351"/>
      <c r="H57" s="351"/>
      <c r="I57" s="352"/>
      <c r="J57" s="48">
        <f>J24+J33+J56</f>
        <v>22</v>
      </c>
      <c r="K57" s="48">
        <f>K24+K33+K56</f>
        <v>0</v>
      </c>
      <c r="L57" s="66"/>
      <c r="M57" s="49"/>
    </row>
    <row r="58" spans="1:13" ht="15.75" thickBot="1" x14ac:dyDescent="0.3">
      <c r="A58" s="353"/>
      <c r="B58" s="354"/>
      <c r="C58" s="354"/>
      <c r="D58" s="354"/>
      <c r="E58" s="354"/>
      <c r="F58" s="354"/>
      <c r="G58" s="354"/>
      <c r="H58" s="354"/>
      <c r="I58" s="355"/>
      <c r="J58" s="67">
        <v>1</v>
      </c>
      <c r="K58" s="68">
        <f>IF(ISERROR(K57/J57),0,K57/J57)</f>
        <v>0</v>
      </c>
      <c r="L58" s="69"/>
      <c r="M58" s="70"/>
    </row>
    <row r="59" spans="1:13" x14ac:dyDescent="0.25">
      <c r="E59" s="12"/>
    </row>
  </sheetData>
  <sheetProtection algorithmName="SHA-512" hashValue="Kn7m/9dHotGalL4u2M+YV9hvxWKVSJ0kqJvD7GSKzlsTcy3AlTPXEOROz7LbRCDTwx6fTypvXMTpGlmRwl3hKw==" saltValue="eqNcNRnthjcrCKbUzeTvfw==" spinCount="100000" sheet="1" selectLockedCells="1"/>
  <mergeCells count="20">
    <mergeCell ref="A1:M1"/>
    <mergeCell ref="A3:B3"/>
    <mergeCell ref="G3:I3"/>
    <mergeCell ref="A4:A6"/>
    <mergeCell ref="B4:B6"/>
    <mergeCell ref="D4:D5"/>
    <mergeCell ref="E4:E6"/>
    <mergeCell ref="F4:F5"/>
    <mergeCell ref="D3:E3"/>
    <mergeCell ref="C4:C6"/>
    <mergeCell ref="C2:I2"/>
    <mergeCell ref="L4:L6"/>
    <mergeCell ref="J4:J6"/>
    <mergeCell ref="K4:K6"/>
    <mergeCell ref="M4:M6"/>
    <mergeCell ref="A57:I57"/>
    <mergeCell ref="A58:I58"/>
    <mergeCell ref="G4:G5"/>
    <mergeCell ref="H4:H5"/>
    <mergeCell ref="I4:I5"/>
  </mergeCells>
  <phoneticPr fontId="11" type="noConversion"/>
  <conditionalFormatting sqref="E37:E44 E46:E47 E53:E55 E49:E51 E9:E12 E14:E19">
    <cfRule type="expression" dxfId="119" priority="335">
      <formula>$D9=""</formula>
    </cfRule>
    <cfRule type="expression" dxfId="118" priority="336">
      <formula>$D9="X"</formula>
    </cfRule>
    <cfRule type="expression" dxfId="117" priority="337">
      <formula>$C9=""</formula>
    </cfRule>
    <cfRule type="expression" dxfId="116" priority="342">
      <formula>$C9="X"</formula>
    </cfRule>
  </conditionalFormatting>
  <conditionalFormatting sqref="G37:I44 G46:I47 G53:I55 G49:I51 G9:I12 G14:I19">
    <cfRule type="expression" dxfId="115" priority="348">
      <formula>$D9="x"</formula>
    </cfRule>
  </conditionalFormatting>
  <conditionalFormatting sqref="H37:H44 H46:H47 H53:H55 H49:H51 H9:H12 H14:H19">
    <cfRule type="expression" dxfId="114" priority="341">
      <formula>$C9="X"</formula>
    </cfRule>
  </conditionalFormatting>
  <conditionalFormatting sqref="L37:L44 K44 K55:L55 L46:L47 L49:L51 K19:L19 K9:L12 L15:L18">
    <cfRule type="containsText" dxfId="113" priority="329" operator="containsText" text="Ausschluss">
      <formula>NOT(ISERROR(SEARCH("Ausschluss",K9)))</formula>
    </cfRule>
    <cfRule type="containsText" dxfId="112" priority="330" operator="containsText" text="OK">
      <formula>NOT(ISERROR(SEARCH("OK",K9)))</formula>
    </cfRule>
  </conditionalFormatting>
  <conditionalFormatting sqref="K14:K18">
    <cfRule type="containsText" dxfId="111" priority="197" operator="containsText" text="Ausschluss">
      <formula>NOT(ISERROR(SEARCH("Ausschluss",K14)))</formula>
    </cfRule>
    <cfRule type="containsText" dxfId="110" priority="198" operator="containsText" text="OK">
      <formula>NOT(ISERROR(SEARCH("OK",K14)))</formula>
    </cfRule>
  </conditionalFormatting>
  <conditionalFormatting sqref="K9">
    <cfRule type="containsText" dxfId="109" priority="193" operator="containsText" text="Ausschluss">
      <formula>NOT(ISERROR(SEARCH("Ausschluss",K9)))</formula>
    </cfRule>
    <cfRule type="containsText" dxfId="108" priority="194" operator="containsText" text="OK">
      <formula>NOT(ISERROR(SEARCH("OK",K9)))</formula>
    </cfRule>
  </conditionalFormatting>
  <conditionalFormatting sqref="K37:K40">
    <cfRule type="containsText" dxfId="107" priority="189" operator="containsText" text="Ausschluss">
      <formula>NOT(ISERROR(SEARCH("Ausschluss",K37)))</formula>
    </cfRule>
    <cfRule type="containsText" dxfId="106" priority="190" operator="containsText" text="OK">
      <formula>NOT(ISERROR(SEARCH("OK",K37)))</formula>
    </cfRule>
  </conditionalFormatting>
  <conditionalFormatting sqref="K42:K43">
    <cfRule type="containsText" dxfId="105" priority="187" operator="containsText" text="Ausschluss">
      <formula>NOT(ISERROR(SEARCH("Ausschluss",K42)))</formula>
    </cfRule>
    <cfRule type="containsText" dxfId="104" priority="188" operator="containsText" text="OK">
      <formula>NOT(ISERROR(SEARCH("OK",K42)))</formula>
    </cfRule>
  </conditionalFormatting>
  <conditionalFormatting sqref="K46">
    <cfRule type="containsText" dxfId="103" priority="185" operator="containsText" text="Ausschluss">
      <formula>NOT(ISERROR(SEARCH("Ausschluss",K46)))</formula>
    </cfRule>
    <cfRule type="containsText" dxfId="102" priority="186" operator="containsText" text="OK">
      <formula>NOT(ISERROR(SEARCH("OK",K46)))</formula>
    </cfRule>
  </conditionalFormatting>
  <conditionalFormatting sqref="K49:K50">
    <cfRule type="containsText" dxfId="101" priority="183" operator="containsText" text="Ausschluss">
      <formula>NOT(ISERROR(SEARCH("Ausschluss",K49)))</formula>
    </cfRule>
    <cfRule type="containsText" dxfId="100" priority="184" operator="containsText" text="OK">
      <formula>NOT(ISERROR(SEARCH("OK",K49)))</formula>
    </cfRule>
  </conditionalFormatting>
  <conditionalFormatting sqref="L14">
    <cfRule type="containsText" dxfId="99" priority="177" operator="containsText" text="Ausschluss">
      <formula>NOT(ISERROR(SEARCH("Ausschluss",L14)))</formula>
    </cfRule>
    <cfRule type="containsText" dxfId="98" priority="178" operator="containsText" text="OK">
      <formula>NOT(ISERROR(SEARCH("OK",L14)))</formula>
    </cfRule>
  </conditionalFormatting>
  <conditionalFormatting sqref="K41">
    <cfRule type="containsText" dxfId="97" priority="163" operator="containsText" text="Ausschluss">
      <formula>NOT(ISERROR(SEARCH("Ausschluss",K41)))</formula>
    </cfRule>
    <cfRule type="containsText" dxfId="96" priority="164" operator="containsText" text="OK">
      <formula>NOT(ISERROR(SEARCH("OK",K41)))</formula>
    </cfRule>
  </conditionalFormatting>
  <conditionalFormatting sqref="K47">
    <cfRule type="containsText" dxfId="95" priority="159" operator="containsText" text="Ausschluss">
      <formula>NOT(ISERROR(SEARCH("Ausschluss",K47)))</formula>
    </cfRule>
    <cfRule type="containsText" dxfId="94" priority="160" operator="containsText" text="OK">
      <formula>NOT(ISERROR(SEARCH("OK",K47)))</formula>
    </cfRule>
  </conditionalFormatting>
  <conditionalFormatting sqref="K51">
    <cfRule type="containsText" dxfId="93" priority="157" operator="containsText" text="Ausschluss">
      <formula>NOT(ISERROR(SEARCH("Ausschluss",K51)))</formula>
    </cfRule>
    <cfRule type="containsText" dxfId="92" priority="158" operator="containsText" text="OK">
      <formula>NOT(ISERROR(SEARCH("OK",K51)))</formula>
    </cfRule>
  </conditionalFormatting>
  <conditionalFormatting sqref="L53:L54">
    <cfRule type="containsText" dxfId="91" priority="139" operator="containsText" text="Ausschluss">
      <formula>NOT(ISERROR(SEARCH("Ausschluss",L53)))</formula>
    </cfRule>
    <cfRule type="containsText" dxfId="90" priority="140" operator="containsText" text="OK">
      <formula>NOT(ISERROR(SEARCH("OK",L53)))</formula>
    </cfRule>
  </conditionalFormatting>
  <conditionalFormatting sqref="K53:K54">
    <cfRule type="containsText" dxfId="89" priority="137" operator="containsText" text="Ausschluss">
      <formula>NOT(ISERROR(SEARCH("Ausschluss",K53)))</formula>
    </cfRule>
    <cfRule type="containsText" dxfId="88" priority="138" operator="containsText" text="OK">
      <formula>NOT(ISERROR(SEARCH("OK",K53)))</formula>
    </cfRule>
  </conditionalFormatting>
  <conditionalFormatting sqref="E48">
    <cfRule type="expression" dxfId="87" priority="97">
      <formula>$D48=""</formula>
    </cfRule>
    <cfRule type="expression" dxfId="86" priority="98">
      <formula>$D48="X"</formula>
    </cfRule>
    <cfRule type="expression" dxfId="85" priority="99">
      <formula>$C48=""</formula>
    </cfRule>
    <cfRule type="expression" dxfId="84" priority="101">
      <formula>$C48="X"</formula>
    </cfRule>
  </conditionalFormatting>
  <conditionalFormatting sqref="G48:I48">
    <cfRule type="expression" dxfId="83" priority="102">
      <formula>$D48="x"</formula>
    </cfRule>
  </conditionalFormatting>
  <conditionalFormatting sqref="H48">
    <cfRule type="expression" dxfId="82" priority="100">
      <formula>$C48="X"</formula>
    </cfRule>
  </conditionalFormatting>
  <conditionalFormatting sqref="L48">
    <cfRule type="containsText" dxfId="81" priority="95" operator="containsText" text="Ausschluss">
      <formula>NOT(ISERROR(SEARCH("Ausschluss",L48)))</formula>
    </cfRule>
    <cfRule type="containsText" dxfId="80" priority="96" operator="containsText" text="OK">
      <formula>NOT(ISERROR(SEARCH("OK",L48)))</formula>
    </cfRule>
  </conditionalFormatting>
  <conditionalFormatting sqref="K48">
    <cfRule type="containsText" dxfId="79" priority="93" operator="containsText" text="Ausschluss">
      <formula>NOT(ISERROR(SEARCH("Ausschluss",K48)))</formula>
    </cfRule>
    <cfRule type="containsText" dxfId="78" priority="94" operator="containsText" text="OK">
      <formula>NOT(ISERROR(SEARCH("OK",K48)))</formula>
    </cfRule>
  </conditionalFormatting>
  <conditionalFormatting sqref="E52">
    <cfRule type="expression" dxfId="77" priority="87">
      <formula>$D52=""</formula>
    </cfRule>
    <cfRule type="expression" dxfId="76" priority="88">
      <formula>$D52="X"</formula>
    </cfRule>
    <cfRule type="expression" dxfId="75" priority="89">
      <formula>$C52=""</formula>
    </cfRule>
    <cfRule type="expression" dxfId="74" priority="91">
      <formula>$C52="X"</formula>
    </cfRule>
  </conditionalFormatting>
  <conditionalFormatting sqref="G52:I52">
    <cfRule type="expression" dxfId="73" priority="92">
      <formula>$D52="x"</formula>
    </cfRule>
  </conditionalFormatting>
  <conditionalFormatting sqref="H52">
    <cfRule type="expression" dxfId="72" priority="90">
      <formula>$C52="X"</formula>
    </cfRule>
  </conditionalFormatting>
  <conditionalFormatting sqref="L52">
    <cfRule type="containsText" dxfId="71" priority="85" operator="containsText" text="Ausschluss">
      <formula>NOT(ISERROR(SEARCH("Ausschluss",L52)))</formula>
    </cfRule>
    <cfRule type="containsText" dxfId="70" priority="86" operator="containsText" text="OK">
      <formula>NOT(ISERROR(SEARCH("OK",L52)))</formula>
    </cfRule>
  </conditionalFormatting>
  <conditionalFormatting sqref="K52">
    <cfRule type="containsText" dxfId="69" priority="83" operator="containsText" text="Ausschluss">
      <formula>NOT(ISERROR(SEARCH("Ausschluss",K52)))</formula>
    </cfRule>
    <cfRule type="containsText" dxfId="68" priority="84" operator="containsText" text="OK">
      <formula>NOT(ISERROR(SEARCH("OK",K52)))</formula>
    </cfRule>
  </conditionalFormatting>
  <conditionalFormatting sqref="E45">
    <cfRule type="expression" dxfId="67" priority="77">
      <formula>$D45=""</formula>
    </cfRule>
    <cfRule type="expression" dxfId="66" priority="78">
      <formula>$D45="X"</formula>
    </cfRule>
    <cfRule type="expression" dxfId="65" priority="79">
      <formula>$C45=""</formula>
    </cfRule>
    <cfRule type="expression" dxfId="64" priority="81">
      <formula>$C45="X"</formula>
    </cfRule>
  </conditionalFormatting>
  <conditionalFormatting sqref="G45:I45">
    <cfRule type="expression" dxfId="63" priority="82">
      <formula>$D45="x"</formula>
    </cfRule>
  </conditionalFormatting>
  <conditionalFormatting sqref="H45">
    <cfRule type="expression" dxfId="62" priority="80">
      <formula>$C45="X"</formula>
    </cfRule>
  </conditionalFormatting>
  <conditionalFormatting sqref="K45:L45">
    <cfRule type="containsText" dxfId="61" priority="75" operator="containsText" text="Ausschluss">
      <formula>NOT(ISERROR(SEARCH("Ausschluss",K45)))</formula>
    </cfRule>
    <cfRule type="containsText" dxfId="60" priority="76" operator="containsText" text="OK">
      <formula>NOT(ISERROR(SEARCH("OK",K45)))</formula>
    </cfRule>
  </conditionalFormatting>
  <conditionalFormatting sqref="K21:L23">
    <cfRule type="containsText" dxfId="59" priority="33" operator="containsText" text="Ausschluss">
      <formula>NOT(ISERROR(SEARCH("Ausschluss",K21)))</formula>
    </cfRule>
    <cfRule type="containsText" dxfId="58" priority="34" operator="containsText" text="OK">
      <formula>NOT(ISERROR(SEARCH("OK",K21)))</formula>
    </cfRule>
  </conditionalFormatting>
  <conditionalFormatting sqref="E21:E23">
    <cfRule type="expression" dxfId="57" priority="35">
      <formula>$D21=""</formula>
    </cfRule>
    <cfRule type="expression" dxfId="56" priority="36">
      <formula>$D21="X"</formula>
    </cfRule>
    <cfRule type="expression" dxfId="55" priority="37">
      <formula>$C21=""</formula>
    </cfRule>
    <cfRule type="expression" dxfId="54" priority="39">
      <formula>$C21="X"</formula>
    </cfRule>
  </conditionalFormatting>
  <conditionalFormatting sqref="G21:I23">
    <cfRule type="expression" dxfId="53" priority="40">
      <formula>$D21="x"</formula>
    </cfRule>
  </conditionalFormatting>
  <conditionalFormatting sqref="H21:H23">
    <cfRule type="expression" dxfId="52" priority="38">
      <formula>$C21="X"</formula>
    </cfRule>
  </conditionalFormatting>
  <conditionalFormatting sqref="E8">
    <cfRule type="expression" dxfId="51" priority="27">
      <formula>$D8=""</formula>
    </cfRule>
    <cfRule type="expression" dxfId="50" priority="28">
      <formula>$D8="X"</formula>
    </cfRule>
    <cfRule type="expression" dxfId="49" priority="29">
      <formula>$C8=""</formula>
    </cfRule>
    <cfRule type="expression" dxfId="48" priority="31">
      <formula>$C8="X"</formula>
    </cfRule>
  </conditionalFormatting>
  <conditionalFormatting sqref="G8:I8">
    <cfRule type="expression" dxfId="47" priority="32">
      <formula>$D8="x"</formula>
    </cfRule>
  </conditionalFormatting>
  <conditionalFormatting sqref="H8">
    <cfRule type="expression" dxfId="46" priority="30">
      <formula>$C8="X"</formula>
    </cfRule>
  </conditionalFormatting>
  <conditionalFormatting sqref="K8:L8">
    <cfRule type="containsText" dxfId="45" priority="25" operator="containsText" text="Ausschluss">
      <formula>NOT(ISERROR(SEARCH("Ausschluss",K8)))</formula>
    </cfRule>
    <cfRule type="containsText" dxfId="44" priority="26" operator="containsText" text="OK">
      <formula>NOT(ISERROR(SEARCH("OK",K8)))</formula>
    </cfRule>
  </conditionalFormatting>
  <conditionalFormatting sqref="K8">
    <cfRule type="containsText" dxfId="43" priority="23" operator="containsText" text="Ausschluss">
      <formula>NOT(ISERROR(SEARCH("Ausschluss",K8)))</formula>
    </cfRule>
    <cfRule type="containsText" dxfId="42" priority="24" operator="containsText" text="OK">
      <formula>NOT(ISERROR(SEARCH("OK",K8)))</formula>
    </cfRule>
  </conditionalFormatting>
  <conditionalFormatting sqref="E26:E30">
    <cfRule type="expression" dxfId="41" priority="17">
      <formula>$D26=""</formula>
    </cfRule>
    <cfRule type="expression" dxfId="40" priority="18">
      <formula>$D26="X"</formula>
    </cfRule>
    <cfRule type="expression" dxfId="39" priority="19">
      <formula>$C26=""</formula>
    </cfRule>
    <cfRule type="expression" dxfId="38" priority="21">
      <formula>$C26="X"</formula>
    </cfRule>
  </conditionalFormatting>
  <conditionalFormatting sqref="G26:I30">
    <cfRule type="expression" dxfId="37" priority="22">
      <formula>$D26="x"</formula>
    </cfRule>
  </conditionalFormatting>
  <conditionalFormatting sqref="H26:H30">
    <cfRule type="expression" dxfId="36" priority="20">
      <formula>$C26="X"</formula>
    </cfRule>
  </conditionalFormatting>
  <conditionalFormatting sqref="K26:L30 K32:L32">
    <cfRule type="containsText" dxfId="35" priority="15" operator="containsText" text="Ausschluss">
      <formula>NOT(ISERROR(SEARCH("Ausschluss",K26)))</formula>
    </cfRule>
    <cfRule type="containsText" dxfId="34" priority="16" operator="containsText" text="OK">
      <formula>NOT(ISERROR(SEARCH("OK",K26)))</formula>
    </cfRule>
  </conditionalFormatting>
  <conditionalFormatting sqref="E36">
    <cfRule type="expression" dxfId="33" priority="9">
      <formula>$D36=""</formula>
    </cfRule>
    <cfRule type="expression" dxfId="32" priority="10">
      <formula>$D36="X"</formula>
    </cfRule>
    <cfRule type="expression" dxfId="31" priority="11">
      <formula>$C36=""</formula>
    </cfRule>
    <cfRule type="expression" dxfId="30" priority="13">
      <formula>$C36="X"</formula>
    </cfRule>
  </conditionalFormatting>
  <conditionalFormatting sqref="G36:I36">
    <cfRule type="expression" dxfId="29" priority="14">
      <formula>$D36="x"</formula>
    </cfRule>
  </conditionalFormatting>
  <conditionalFormatting sqref="H36">
    <cfRule type="expression" dxfId="28" priority="12">
      <formula>$C36="X"</formula>
    </cfRule>
  </conditionalFormatting>
  <conditionalFormatting sqref="L36">
    <cfRule type="containsText" dxfId="27" priority="7" operator="containsText" text="Ausschluss">
      <formula>NOT(ISERROR(SEARCH("Ausschluss",L36)))</formula>
    </cfRule>
    <cfRule type="containsText" dxfId="26" priority="8" operator="containsText" text="OK">
      <formula>NOT(ISERROR(SEARCH("OK",L36)))</formula>
    </cfRule>
  </conditionalFormatting>
  <conditionalFormatting sqref="K36">
    <cfRule type="containsText" dxfId="25" priority="5" operator="containsText" text="Ausschluss">
      <formula>NOT(ISERROR(SEARCH("Ausschluss",K36)))</formula>
    </cfRule>
    <cfRule type="containsText" dxfId="24" priority="6" operator="containsText" text="OK">
      <formula>NOT(ISERROR(SEARCH("OK",K36)))</formula>
    </cfRule>
  </conditionalFormatting>
  <conditionalFormatting sqref="K31:L31">
    <cfRule type="containsText" dxfId="23" priority="3" operator="containsText" text="Ausschluss">
      <formula>NOT(ISERROR(SEARCH("Ausschluss",K31)))</formula>
    </cfRule>
    <cfRule type="containsText" dxfId="22" priority="4" operator="containsText" text="OK">
      <formula>NOT(ISERROR(SEARCH("OK",K31)))</formula>
    </cfRule>
  </conditionalFormatting>
  <conditionalFormatting sqref="G31:I31">
    <cfRule type="expression" dxfId="21" priority="2">
      <formula>$D31="x"</formula>
    </cfRule>
  </conditionalFormatting>
  <conditionalFormatting sqref="H31">
    <cfRule type="expression" dxfId="20" priority="1">
      <formula>$C31="X"</formula>
    </cfRule>
  </conditionalFormatting>
  <dataValidations count="1">
    <dataValidation type="list" allowBlank="1" showInputMessage="1" showErrorMessage="1" sqref="E37:E55 E8:E12 E26:E30 E14:E23" xr:uid="{00000000-0002-0000-0600-000000000000}">
      <formula1>"JA,NEIN"</formula1>
    </dataValidation>
  </dataValidations>
  <pageMargins left="0.70866141732283472" right="0.70866141732283472" top="0.78740157480314965" bottom="0.78740157480314965" header="0.31496062992125984" footer="0.31496062992125984"/>
  <pageSetup paperSize="9" scale="67" orientation="landscape" r:id="rId1"/>
  <colBreaks count="1" manualBreakCount="1">
    <brk id="5"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1B9F0-5684-4E84-9760-B2338A82924E}">
  <sheetPr>
    <tabColor theme="9"/>
  </sheetPr>
  <dimension ref="A1:M71"/>
  <sheetViews>
    <sheetView workbookViewId="0">
      <selection activeCell="E14" sqref="E14"/>
    </sheetView>
  </sheetViews>
  <sheetFormatPr baseColWidth="10" defaultRowHeight="15" x14ac:dyDescent="0.25"/>
  <cols>
    <col min="2" max="2" width="93.85546875" customWidth="1"/>
    <col min="3" max="3" width="13.140625" customWidth="1"/>
    <col min="12" max="12" width="11.85546875" customWidth="1"/>
    <col min="13" max="13" width="63.42578125" customWidth="1"/>
  </cols>
  <sheetData>
    <row r="1" spans="1:13" x14ac:dyDescent="0.25">
      <c r="A1" s="343" t="s">
        <v>0</v>
      </c>
      <c r="B1" s="343"/>
      <c r="C1" s="343"/>
      <c r="D1" s="343"/>
      <c r="E1" s="343"/>
      <c r="F1" s="343"/>
      <c r="G1" s="343"/>
      <c r="H1" s="343"/>
      <c r="I1" s="343"/>
      <c r="J1" s="343"/>
      <c r="K1" s="343"/>
      <c r="L1" s="343"/>
      <c r="M1" s="343"/>
    </row>
    <row r="2" spans="1:13" x14ac:dyDescent="0.25">
      <c r="A2" s="129" t="s">
        <v>1</v>
      </c>
      <c r="B2" s="130" t="s">
        <v>2</v>
      </c>
      <c r="C2" s="130"/>
      <c r="D2" s="344" t="s">
        <v>3</v>
      </c>
      <c r="E2" s="344"/>
      <c r="F2" s="344"/>
      <c r="G2" s="344"/>
      <c r="H2" s="344"/>
      <c r="I2" s="344"/>
      <c r="J2" s="237"/>
      <c r="K2" s="237"/>
      <c r="L2" s="237"/>
      <c r="M2" s="237"/>
    </row>
    <row r="3" spans="1:13" ht="51.75" x14ac:dyDescent="0.25">
      <c r="A3" s="345"/>
      <c r="B3" s="346"/>
      <c r="C3" s="132" t="s">
        <v>4</v>
      </c>
      <c r="D3" s="347" t="s">
        <v>5</v>
      </c>
      <c r="E3" s="348"/>
      <c r="F3" s="133"/>
      <c r="G3" s="332" t="s">
        <v>6</v>
      </c>
      <c r="H3" s="349"/>
      <c r="I3" s="349"/>
      <c r="J3" s="238"/>
      <c r="K3" s="238"/>
      <c r="L3" s="238"/>
      <c r="M3" s="237"/>
    </row>
    <row r="4" spans="1:13" x14ac:dyDescent="0.25">
      <c r="A4" s="319"/>
      <c r="B4" s="321" t="s">
        <v>127</v>
      </c>
      <c r="C4" s="321" t="s">
        <v>7</v>
      </c>
      <c r="D4" s="324" t="s">
        <v>8</v>
      </c>
      <c r="E4" s="326" t="s">
        <v>9</v>
      </c>
      <c r="F4" s="336" t="s">
        <v>10</v>
      </c>
      <c r="G4" s="338" t="s">
        <v>11</v>
      </c>
      <c r="H4" s="338" t="s">
        <v>12</v>
      </c>
      <c r="I4" s="338" t="s">
        <v>13</v>
      </c>
      <c r="J4" s="340" t="s">
        <v>14</v>
      </c>
      <c r="K4" s="340" t="s">
        <v>15</v>
      </c>
      <c r="L4" s="329" t="s">
        <v>45</v>
      </c>
      <c r="M4" s="332" t="s">
        <v>43</v>
      </c>
    </row>
    <row r="5" spans="1:13" x14ac:dyDescent="0.25">
      <c r="A5" s="320"/>
      <c r="B5" s="322"/>
      <c r="C5" s="322"/>
      <c r="D5" s="325"/>
      <c r="E5" s="327"/>
      <c r="F5" s="337"/>
      <c r="G5" s="339"/>
      <c r="H5" s="339"/>
      <c r="I5" s="339"/>
      <c r="J5" s="341"/>
      <c r="K5" s="341"/>
      <c r="L5" s="330"/>
      <c r="M5" s="332"/>
    </row>
    <row r="6" spans="1:13" ht="22.5" x14ac:dyDescent="0.25">
      <c r="A6" s="320"/>
      <c r="B6" s="323"/>
      <c r="C6" s="323"/>
      <c r="D6" s="135" t="s">
        <v>16</v>
      </c>
      <c r="E6" s="328"/>
      <c r="F6" s="136" t="s">
        <v>27</v>
      </c>
      <c r="G6" s="137">
        <v>1</v>
      </c>
      <c r="H6" s="138">
        <v>0.5</v>
      </c>
      <c r="I6" s="138">
        <v>0</v>
      </c>
      <c r="J6" s="342"/>
      <c r="K6" s="342"/>
      <c r="L6" s="331"/>
      <c r="M6" s="332"/>
    </row>
    <row r="7" spans="1:13" x14ac:dyDescent="0.25">
      <c r="A7" s="139" t="s">
        <v>774</v>
      </c>
      <c r="B7" s="333" t="s">
        <v>703</v>
      </c>
      <c r="C7" s="334"/>
      <c r="D7" s="334"/>
      <c r="E7" s="334"/>
      <c r="F7" s="334"/>
      <c r="G7" s="334"/>
      <c r="H7" s="334"/>
      <c r="I7" s="334"/>
      <c r="J7" s="334"/>
      <c r="K7" s="334"/>
      <c r="L7" s="334"/>
      <c r="M7" s="335"/>
    </row>
    <row r="8" spans="1:13" x14ac:dyDescent="0.25">
      <c r="A8" s="139" t="s">
        <v>775</v>
      </c>
      <c r="B8" s="239" t="s">
        <v>772</v>
      </c>
      <c r="C8" s="142"/>
      <c r="D8" s="143" t="s">
        <v>20</v>
      </c>
      <c r="E8" s="11"/>
      <c r="F8" s="144"/>
      <c r="G8" s="145"/>
      <c r="H8" s="145"/>
      <c r="I8" s="145"/>
      <c r="J8" s="146" t="str">
        <f>IF(AND(F8&gt;0,F8&lt;6),$G$6*F8,"")</f>
        <v/>
      </c>
      <c r="K8" s="146" t="str">
        <f>IF(E8="JA","OK",IF(E8="NEIN","Ausschluss",""))</f>
        <v/>
      </c>
      <c r="L8" s="147"/>
      <c r="M8" s="23"/>
    </row>
    <row r="9" spans="1:13" ht="30" x14ac:dyDescent="0.25">
      <c r="A9" s="140" t="s">
        <v>810</v>
      </c>
      <c r="B9" s="151" t="s">
        <v>726</v>
      </c>
      <c r="C9" s="142"/>
      <c r="D9" s="143" t="s">
        <v>20</v>
      </c>
      <c r="E9" s="11"/>
      <c r="F9" s="144"/>
      <c r="G9" s="145"/>
      <c r="H9" s="145"/>
      <c r="I9" s="145"/>
      <c r="J9" s="146" t="str">
        <f t="shared" ref="J9:J67" si="0">IF(AND(F9&gt;0,F9&lt;6),$G$6*F9,"")</f>
        <v/>
      </c>
      <c r="K9" s="146" t="str">
        <f t="shared" ref="K9:K67" si="1">IF(E9="JA","OK",IF(E9="NEIN","Ausschluss",""))</f>
        <v/>
      </c>
      <c r="L9" s="147"/>
      <c r="M9" s="23"/>
    </row>
    <row r="10" spans="1:13" x14ac:dyDescent="0.25">
      <c r="A10" s="140" t="s">
        <v>811</v>
      </c>
      <c r="B10" s="151" t="s">
        <v>727</v>
      </c>
      <c r="C10" s="142"/>
      <c r="D10" s="143" t="s">
        <v>20</v>
      </c>
      <c r="E10" s="11"/>
      <c r="F10" s="144"/>
      <c r="G10" s="145"/>
      <c r="H10" s="145"/>
      <c r="I10" s="145"/>
      <c r="J10" s="146" t="str">
        <f t="shared" si="0"/>
        <v/>
      </c>
      <c r="K10" s="146" t="str">
        <f t="shared" si="1"/>
        <v/>
      </c>
      <c r="L10" s="147"/>
      <c r="M10" s="23"/>
    </row>
    <row r="11" spans="1:13" x14ac:dyDescent="0.25">
      <c r="A11" s="140" t="s">
        <v>812</v>
      </c>
      <c r="B11" s="151" t="s">
        <v>728</v>
      </c>
      <c r="C11" s="142"/>
      <c r="D11" s="143" t="s">
        <v>20</v>
      </c>
      <c r="E11" s="11"/>
      <c r="F11" s="144"/>
      <c r="G11" s="145"/>
      <c r="H11" s="145"/>
      <c r="I11" s="145"/>
      <c r="J11" s="146" t="str">
        <f t="shared" si="0"/>
        <v/>
      </c>
      <c r="K11" s="146" t="str">
        <f t="shared" si="1"/>
        <v/>
      </c>
      <c r="L11" s="147"/>
      <c r="M11" s="23"/>
    </row>
    <row r="12" spans="1:13" x14ac:dyDescent="0.25">
      <c r="A12" s="140" t="s">
        <v>813</v>
      </c>
      <c r="B12" s="151" t="s">
        <v>729</v>
      </c>
      <c r="C12" s="142"/>
      <c r="D12" s="143" t="s">
        <v>20</v>
      </c>
      <c r="E12" s="11"/>
      <c r="F12" s="144"/>
      <c r="G12" s="145"/>
      <c r="H12" s="145"/>
      <c r="I12" s="145"/>
      <c r="J12" s="146" t="str">
        <f t="shared" si="0"/>
        <v/>
      </c>
      <c r="K12" s="146" t="str">
        <f t="shared" si="1"/>
        <v/>
      </c>
      <c r="L12" s="147"/>
      <c r="M12" s="23"/>
    </row>
    <row r="13" spans="1:13" x14ac:dyDescent="0.25">
      <c r="A13" s="140" t="s">
        <v>814</v>
      </c>
      <c r="B13" s="151" t="s">
        <v>730</v>
      </c>
      <c r="C13" s="142"/>
      <c r="D13" s="143" t="s">
        <v>20</v>
      </c>
      <c r="E13" s="11"/>
      <c r="F13" s="144"/>
      <c r="G13" s="145"/>
      <c r="H13" s="145"/>
      <c r="I13" s="145"/>
      <c r="J13" s="146" t="str">
        <f t="shared" si="0"/>
        <v/>
      </c>
      <c r="K13" s="146" t="str">
        <f t="shared" si="1"/>
        <v/>
      </c>
      <c r="L13" s="147"/>
      <c r="M13" s="23"/>
    </row>
    <row r="14" spans="1:13" x14ac:dyDescent="0.25">
      <c r="A14" s="140" t="s">
        <v>815</v>
      </c>
      <c r="B14" s="151" t="s">
        <v>731</v>
      </c>
      <c r="C14" s="142"/>
      <c r="D14" s="143" t="s">
        <v>20</v>
      </c>
      <c r="E14" s="11"/>
      <c r="F14" s="144"/>
      <c r="G14" s="145"/>
      <c r="H14" s="145"/>
      <c r="I14" s="145"/>
      <c r="J14" s="146" t="str">
        <f t="shared" si="0"/>
        <v/>
      </c>
      <c r="K14" s="146" t="str">
        <f t="shared" si="1"/>
        <v/>
      </c>
      <c r="L14" s="147"/>
      <c r="M14" s="23"/>
    </row>
    <row r="15" spans="1:13" x14ac:dyDescent="0.25">
      <c r="A15" s="140" t="s">
        <v>816</v>
      </c>
      <c r="B15" s="151" t="s">
        <v>732</v>
      </c>
      <c r="C15" s="142"/>
      <c r="D15" s="143" t="s">
        <v>20</v>
      </c>
      <c r="E15" s="11"/>
      <c r="F15" s="144"/>
      <c r="G15" s="145"/>
      <c r="H15" s="145"/>
      <c r="I15" s="145"/>
      <c r="J15" s="146" t="str">
        <f t="shared" si="0"/>
        <v/>
      </c>
      <c r="K15" s="146" t="str">
        <f t="shared" si="1"/>
        <v/>
      </c>
      <c r="L15" s="147"/>
      <c r="M15" s="23"/>
    </row>
    <row r="16" spans="1:13" x14ac:dyDescent="0.25">
      <c r="A16" s="139" t="s">
        <v>773</v>
      </c>
      <c r="B16" s="239" t="s">
        <v>781</v>
      </c>
      <c r="C16" s="142"/>
      <c r="D16" s="143" t="s">
        <v>20</v>
      </c>
      <c r="E16" s="11"/>
      <c r="F16" s="144"/>
      <c r="G16" s="145"/>
      <c r="H16" s="145"/>
      <c r="I16" s="145"/>
      <c r="J16" s="146" t="str">
        <f t="shared" si="0"/>
        <v/>
      </c>
      <c r="K16" s="146" t="str">
        <f t="shared" si="1"/>
        <v/>
      </c>
      <c r="L16" s="147"/>
      <c r="M16" s="23"/>
    </row>
    <row r="17" spans="1:13" x14ac:dyDescent="0.25">
      <c r="A17" s="139" t="s">
        <v>777</v>
      </c>
      <c r="B17" s="240" t="s">
        <v>784</v>
      </c>
      <c r="C17" s="142"/>
      <c r="D17" s="143" t="s">
        <v>20</v>
      </c>
      <c r="E17" s="11"/>
      <c r="F17" s="144"/>
      <c r="G17" s="145"/>
      <c r="H17" s="145"/>
      <c r="I17" s="145"/>
      <c r="J17" s="146" t="str">
        <f t="shared" si="0"/>
        <v/>
      </c>
      <c r="K17" s="146" t="str">
        <f t="shared" si="1"/>
        <v/>
      </c>
      <c r="L17" s="147"/>
      <c r="M17" s="23"/>
    </row>
    <row r="18" spans="1:13" ht="60" x14ac:dyDescent="0.25">
      <c r="A18" s="140" t="s">
        <v>809</v>
      </c>
      <c r="B18" s="151" t="s">
        <v>785</v>
      </c>
      <c r="C18" s="142"/>
      <c r="D18" s="143" t="s">
        <v>20</v>
      </c>
      <c r="E18" s="11"/>
      <c r="F18" s="144"/>
      <c r="G18" s="145"/>
      <c r="H18" s="145"/>
      <c r="I18" s="145"/>
      <c r="J18" s="146" t="str">
        <f t="shared" si="0"/>
        <v/>
      </c>
      <c r="K18" s="146" t="str">
        <f t="shared" si="1"/>
        <v/>
      </c>
      <c r="L18" s="147"/>
      <c r="M18" s="23"/>
    </row>
    <row r="19" spans="1:13" x14ac:dyDescent="0.25">
      <c r="A19" s="140" t="s">
        <v>817</v>
      </c>
      <c r="B19" s="151" t="s">
        <v>733</v>
      </c>
      <c r="C19" s="142"/>
      <c r="D19" s="143" t="s">
        <v>20</v>
      </c>
      <c r="E19" s="11"/>
      <c r="F19" s="144"/>
      <c r="G19" s="145"/>
      <c r="H19" s="145"/>
      <c r="I19" s="145"/>
      <c r="J19" s="146" t="str">
        <f t="shared" si="0"/>
        <v/>
      </c>
      <c r="K19" s="146" t="str">
        <f t="shared" si="1"/>
        <v/>
      </c>
      <c r="L19" s="147"/>
      <c r="M19" s="23"/>
    </row>
    <row r="20" spans="1:13" x14ac:dyDescent="0.25">
      <c r="A20" s="140" t="s">
        <v>818</v>
      </c>
      <c r="B20" s="151" t="s">
        <v>734</v>
      </c>
      <c r="C20" s="142"/>
      <c r="D20" s="143" t="s">
        <v>20</v>
      </c>
      <c r="E20" s="11"/>
      <c r="F20" s="144"/>
      <c r="G20" s="145"/>
      <c r="H20" s="145"/>
      <c r="I20" s="145"/>
      <c r="J20" s="146" t="str">
        <f t="shared" si="0"/>
        <v/>
      </c>
      <c r="K20" s="146" t="str">
        <f t="shared" si="1"/>
        <v/>
      </c>
      <c r="L20" s="147"/>
      <c r="M20" s="23"/>
    </row>
    <row r="21" spans="1:13" x14ac:dyDescent="0.25">
      <c r="A21" s="140" t="s">
        <v>819</v>
      </c>
      <c r="B21" s="151" t="s">
        <v>735</v>
      </c>
      <c r="C21" s="142"/>
      <c r="D21" s="143" t="s">
        <v>20</v>
      </c>
      <c r="E21" s="11"/>
      <c r="F21" s="144"/>
      <c r="G21" s="145"/>
      <c r="H21" s="145"/>
      <c r="I21" s="145"/>
      <c r="J21" s="146" t="str">
        <f t="shared" si="0"/>
        <v/>
      </c>
      <c r="K21" s="146" t="str">
        <f t="shared" si="1"/>
        <v/>
      </c>
      <c r="L21" s="147"/>
      <c r="M21" s="23"/>
    </row>
    <row r="22" spans="1:13" x14ac:dyDescent="0.25">
      <c r="A22" s="140" t="s">
        <v>820</v>
      </c>
      <c r="B22" s="151" t="s">
        <v>736</v>
      </c>
      <c r="C22" s="142"/>
      <c r="D22" s="143" t="s">
        <v>20</v>
      </c>
      <c r="E22" s="11"/>
      <c r="F22" s="144"/>
      <c r="G22" s="145"/>
      <c r="H22" s="145"/>
      <c r="I22" s="145"/>
      <c r="J22" s="146" t="str">
        <f t="shared" si="0"/>
        <v/>
      </c>
      <c r="K22" s="146" t="str">
        <f t="shared" si="1"/>
        <v/>
      </c>
      <c r="L22" s="147"/>
      <c r="M22" s="23"/>
    </row>
    <row r="23" spans="1:13" x14ac:dyDescent="0.25">
      <c r="A23" s="140" t="s">
        <v>821</v>
      </c>
      <c r="B23" s="151" t="s">
        <v>737</v>
      </c>
      <c r="C23" s="142"/>
      <c r="D23" s="143" t="s">
        <v>20</v>
      </c>
      <c r="E23" s="11"/>
      <c r="F23" s="144"/>
      <c r="G23" s="145"/>
      <c r="H23" s="145"/>
      <c r="I23" s="145"/>
      <c r="J23" s="146" t="str">
        <f t="shared" si="0"/>
        <v/>
      </c>
      <c r="K23" s="146" t="str">
        <f t="shared" si="1"/>
        <v/>
      </c>
      <c r="L23" s="147"/>
      <c r="M23" s="23"/>
    </row>
    <row r="24" spans="1:13" x14ac:dyDescent="0.25">
      <c r="A24" s="140" t="s">
        <v>822</v>
      </c>
      <c r="B24" s="151" t="s">
        <v>738</v>
      </c>
      <c r="C24" s="142"/>
      <c r="D24" s="143" t="s">
        <v>20</v>
      </c>
      <c r="E24" s="11"/>
      <c r="F24" s="144"/>
      <c r="G24" s="145"/>
      <c r="H24" s="145"/>
      <c r="I24" s="145"/>
      <c r="J24" s="146" t="str">
        <f t="shared" si="0"/>
        <v/>
      </c>
      <c r="K24" s="146" t="str">
        <f t="shared" si="1"/>
        <v/>
      </c>
      <c r="L24" s="147"/>
      <c r="M24" s="23"/>
    </row>
    <row r="25" spans="1:13" x14ac:dyDescent="0.25">
      <c r="A25" s="140" t="s">
        <v>823</v>
      </c>
      <c r="B25" s="151" t="s">
        <v>739</v>
      </c>
      <c r="C25" s="142"/>
      <c r="D25" s="143" t="s">
        <v>20</v>
      </c>
      <c r="E25" s="11"/>
      <c r="F25" s="144"/>
      <c r="G25" s="145"/>
      <c r="H25" s="145"/>
      <c r="I25" s="145"/>
      <c r="J25" s="146" t="str">
        <f t="shared" si="0"/>
        <v/>
      </c>
      <c r="K25" s="146" t="str">
        <f t="shared" si="1"/>
        <v/>
      </c>
      <c r="L25" s="147"/>
      <c r="M25" s="23"/>
    </row>
    <row r="26" spans="1:13" ht="30" x14ac:dyDescent="0.25">
      <c r="A26" s="140" t="s">
        <v>824</v>
      </c>
      <c r="B26" s="151" t="s">
        <v>740</v>
      </c>
      <c r="C26" s="142"/>
      <c r="D26" s="143" t="s">
        <v>20</v>
      </c>
      <c r="E26" s="11"/>
      <c r="F26" s="144"/>
      <c r="G26" s="145"/>
      <c r="H26" s="145"/>
      <c r="I26" s="145"/>
      <c r="J26" s="146" t="str">
        <f t="shared" si="0"/>
        <v/>
      </c>
      <c r="K26" s="146" t="str">
        <f t="shared" si="1"/>
        <v/>
      </c>
      <c r="L26" s="147"/>
      <c r="M26" s="23"/>
    </row>
    <row r="27" spans="1:13" x14ac:dyDescent="0.25">
      <c r="A27" s="139" t="s">
        <v>778</v>
      </c>
      <c r="B27" s="240" t="s">
        <v>787</v>
      </c>
      <c r="C27" s="142"/>
      <c r="D27" s="143" t="s">
        <v>20</v>
      </c>
      <c r="E27" s="11"/>
      <c r="F27" s="144"/>
      <c r="G27" s="145"/>
      <c r="H27" s="145"/>
      <c r="I27" s="145"/>
      <c r="J27" s="146" t="str">
        <f t="shared" si="0"/>
        <v/>
      </c>
      <c r="K27" s="146" t="str">
        <f t="shared" si="1"/>
        <v/>
      </c>
      <c r="L27" s="147"/>
      <c r="M27" s="23"/>
    </row>
    <row r="28" spans="1:13" x14ac:dyDescent="0.25">
      <c r="A28" s="140" t="s">
        <v>825</v>
      </c>
      <c r="B28" s="151" t="s">
        <v>741</v>
      </c>
      <c r="C28" s="142"/>
      <c r="D28" s="143" t="s">
        <v>20</v>
      </c>
      <c r="E28" s="11"/>
      <c r="F28" s="144"/>
      <c r="G28" s="145"/>
      <c r="H28" s="145"/>
      <c r="I28" s="145"/>
      <c r="J28" s="146" t="str">
        <f t="shared" si="0"/>
        <v/>
      </c>
      <c r="K28" s="146" t="str">
        <f t="shared" si="1"/>
        <v/>
      </c>
      <c r="L28" s="147"/>
      <c r="M28" s="23"/>
    </row>
    <row r="29" spans="1:13" x14ac:dyDescent="0.25">
      <c r="A29" s="140" t="s">
        <v>826</v>
      </c>
      <c r="B29" s="151" t="s">
        <v>742</v>
      </c>
      <c r="C29" s="142"/>
      <c r="D29" s="143" t="s">
        <v>20</v>
      </c>
      <c r="E29" s="11"/>
      <c r="F29" s="144"/>
      <c r="G29" s="145"/>
      <c r="H29" s="145"/>
      <c r="I29" s="145"/>
      <c r="J29" s="146" t="str">
        <f t="shared" si="0"/>
        <v/>
      </c>
      <c r="K29" s="146" t="str">
        <f t="shared" si="1"/>
        <v/>
      </c>
      <c r="L29" s="147"/>
      <c r="M29" s="23"/>
    </row>
    <row r="30" spans="1:13" x14ac:dyDescent="0.25">
      <c r="A30" s="140" t="s">
        <v>827</v>
      </c>
      <c r="B30" s="151" t="s">
        <v>743</v>
      </c>
      <c r="C30" s="142"/>
      <c r="D30" s="143" t="s">
        <v>20</v>
      </c>
      <c r="E30" s="11"/>
      <c r="F30" s="144"/>
      <c r="G30" s="145"/>
      <c r="H30" s="145"/>
      <c r="I30" s="145"/>
      <c r="J30" s="146" t="str">
        <f t="shared" si="0"/>
        <v/>
      </c>
      <c r="K30" s="146" t="str">
        <f t="shared" si="1"/>
        <v/>
      </c>
      <c r="L30" s="147"/>
      <c r="M30" s="23"/>
    </row>
    <row r="31" spans="1:13" x14ac:dyDescent="0.25">
      <c r="A31" s="140" t="s">
        <v>828</v>
      </c>
      <c r="B31" s="151" t="s">
        <v>744</v>
      </c>
      <c r="C31" s="142"/>
      <c r="D31" s="143" t="s">
        <v>20</v>
      </c>
      <c r="E31" s="11"/>
      <c r="F31" s="144"/>
      <c r="G31" s="145"/>
      <c r="H31" s="145"/>
      <c r="I31" s="145"/>
      <c r="J31" s="146" t="str">
        <f t="shared" si="0"/>
        <v/>
      </c>
      <c r="K31" s="146" t="str">
        <f t="shared" si="1"/>
        <v/>
      </c>
      <c r="L31" s="147"/>
      <c r="M31" s="23"/>
    </row>
    <row r="32" spans="1:13" x14ac:dyDescent="0.25">
      <c r="A32" s="140" t="s">
        <v>829</v>
      </c>
      <c r="B32" s="151" t="s">
        <v>745</v>
      </c>
      <c r="C32" s="142"/>
      <c r="D32" s="143" t="s">
        <v>20</v>
      </c>
      <c r="E32" s="11"/>
      <c r="F32" s="144"/>
      <c r="G32" s="145"/>
      <c r="H32" s="145"/>
      <c r="I32" s="145"/>
      <c r="J32" s="146" t="str">
        <f t="shared" si="0"/>
        <v/>
      </c>
      <c r="K32" s="146" t="str">
        <f t="shared" si="1"/>
        <v/>
      </c>
      <c r="L32" s="147"/>
      <c r="M32" s="23"/>
    </row>
    <row r="33" spans="1:13" x14ac:dyDescent="0.25">
      <c r="A33" s="140" t="s">
        <v>830</v>
      </c>
      <c r="B33" s="151" t="s">
        <v>733</v>
      </c>
      <c r="C33" s="142"/>
      <c r="D33" s="143" t="s">
        <v>20</v>
      </c>
      <c r="E33" s="11"/>
      <c r="F33" s="144"/>
      <c r="G33" s="145"/>
      <c r="H33" s="145"/>
      <c r="I33" s="145"/>
      <c r="J33" s="146" t="str">
        <f t="shared" si="0"/>
        <v/>
      </c>
      <c r="K33" s="146" t="str">
        <f t="shared" si="1"/>
        <v/>
      </c>
      <c r="L33" s="147"/>
      <c r="M33" s="23"/>
    </row>
    <row r="34" spans="1:13" x14ac:dyDescent="0.25">
      <c r="A34" s="140" t="s">
        <v>831</v>
      </c>
      <c r="B34" s="151" t="s">
        <v>746</v>
      </c>
      <c r="C34" s="142"/>
      <c r="D34" s="143" t="s">
        <v>20</v>
      </c>
      <c r="E34" s="11"/>
      <c r="F34" s="144"/>
      <c r="G34" s="145"/>
      <c r="H34" s="145"/>
      <c r="I34" s="145"/>
      <c r="J34" s="146" t="str">
        <f t="shared" si="0"/>
        <v/>
      </c>
      <c r="K34" s="146" t="str">
        <f t="shared" si="1"/>
        <v/>
      </c>
      <c r="L34" s="147"/>
      <c r="M34" s="23"/>
    </row>
    <row r="35" spans="1:13" x14ac:dyDescent="0.25">
      <c r="A35" s="140" t="s">
        <v>832</v>
      </c>
      <c r="B35" s="151" t="s">
        <v>747</v>
      </c>
      <c r="C35" s="142"/>
      <c r="D35" s="143" t="s">
        <v>20</v>
      </c>
      <c r="E35" s="11"/>
      <c r="F35" s="144"/>
      <c r="G35" s="145"/>
      <c r="H35" s="145"/>
      <c r="I35" s="145"/>
      <c r="J35" s="146" t="str">
        <f t="shared" si="0"/>
        <v/>
      </c>
      <c r="K35" s="146" t="str">
        <f t="shared" si="1"/>
        <v/>
      </c>
      <c r="L35" s="147"/>
      <c r="M35" s="23"/>
    </row>
    <row r="36" spans="1:13" x14ac:dyDescent="0.25">
      <c r="A36" s="140" t="s">
        <v>833</v>
      </c>
      <c r="B36" s="151" t="s">
        <v>748</v>
      </c>
      <c r="C36" s="142"/>
      <c r="D36" s="143" t="s">
        <v>20</v>
      </c>
      <c r="E36" s="11"/>
      <c r="F36" s="144"/>
      <c r="G36" s="145"/>
      <c r="H36" s="145"/>
      <c r="I36" s="145"/>
      <c r="J36" s="146" t="str">
        <f t="shared" si="0"/>
        <v/>
      </c>
      <c r="K36" s="146" t="str">
        <f t="shared" si="1"/>
        <v/>
      </c>
      <c r="L36" s="147"/>
      <c r="M36" s="23"/>
    </row>
    <row r="37" spans="1:13" x14ac:dyDescent="0.25">
      <c r="A37" s="139" t="s">
        <v>779</v>
      </c>
      <c r="B37" s="240" t="s">
        <v>789</v>
      </c>
      <c r="C37" s="142"/>
      <c r="D37" s="143" t="s">
        <v>20</v>
      </c>
      <c r="E37" s="11"/>
      <c r="F37" s="144"/>
      <c r="G37" s="145"/>
      <c r="H37" s="145"/>
      <c r="I37" s="145"/>
      <c r="J37" s="146" t="str">
        <f t="shared" si="0"/>
        <v/>
      </c>
      <c r="K37" s="146" t="str">
        <f t="shared" si="1"/>
        <v/>
      </c>
      <c r="L37" s="147"/>
      <c r="M37" s="23"/>
    </row>
    <row r="38" spans="1:13" x14ac:dyDescent="0.25">
      <c r="A38" s="140" t="s">
        <v>834</v>
      </c>
      <c r="B38" s="151" t="s">
        <v>749</v>
      </c>
      <c r="C38" s="142"/>
      <c r="D38" s="143" t="s">
        <v>20</v>
      </c>
      <c r="E38" s="11"/>
      <c r="F38" s="144"/>
      <c r="G38" s="145"/>
      <c r="H38" s="145"/>
      <c r="I38" s="145"/>
      <c r="J38" s="146" t="str">
        <f t="shared" si="0"/>
        <v/>
      </c>
      <c r="K38" s="146" t="str">
        <f t="shared" si="1"/>
        <v/>
      </c>
      <c r="L38" s="147"/>
      <c r="M38" s="23"/>
    </row>
    <row r="39" spans="1:13" x14ac:dyDescent="0.25">
      <c r="A39" s="140" t="s">
        <v>835</v>
      </c>
      <c r="B39" s="151" t="s">
        <v>733</v>
      </c>
      <c r="C39" s="142"/>
      <c r="D39" s="143" t="s">
        <v>20</v>
      </c>
      <c r="E39" s="11"/>
      <c r="F39" s="144"/>
      <c r="G39" s="145"/>
      <c r="H39" s="145"/>
      <c r="I39" s="145"/>
      <c r="J39" s="146" t="str">
        <f t="shared" si="0"/>
        <v/>
      </c>
      <c r="K39" s="146" t="str">
        <f t="shared" si="1"/>
        <v/>
      </c>
      <c r="L39" s="147"/>
      <c r="M39" s="23"/>
    </row>
    <row r="40" spans="1:13" x14ac:dyDescent="0.25">
      <c r="A40" s="140" t="s">
        <v>836</v>
      </c>
      <c r="B40" s="151" t="s">
        <v>750</v>
      </c>
      <c r="C40" s="142"/>
      <c r="D40" s="143" t="s">
        <v>20</v>
      </c>
      <c r="E40" s="11"/>
      <c r="F40" s="144"/>
      <c r="G40" s="145"/>
      <c r="H40" s="145"/>
      <c r="I40" s="145"/>
      <c r="J40" s="146" t="str">
        <f t="shared" si="0"/>
        <v/>
      </c>
      <c r="K40" s="146" t="str">
        <f t="shared" si="1"/>
        <v/>
      </c>
      <c r="L40" s="147"/>
      <c r="M40" s="23"/>
    </row>
    <row r="41" spans="1:13" x14ac:dyDescent="0.25">
      <c r="A41" s="140" t="s">
        <v>837</v>
      </c>
      <c r="B41" s="151" t="s">
        <v>751</v>
      </c>
      <c r="C41" s="142"/>
      <c r="D41" s="143" t="s">
        <v>20</v>
      </c>
      <c r="E41" s="11"/>
      <c r="F41" s="144"/>
      <c r="G41" s="145"/>
      <c r="H41" s="145"/>
      <c r="I41" s="145"/>
      <c r="J41" s="146" t="str">
        <f t="shared" si="0"/>
        <v/>
      </c>
      <c r="K41" s="146" t="str">
        <f t="shared" si="1"/>
        <v/>
      </c>
      <c r="L41" s="147"/>
      <c r="M41" s="23"/>
    </row>
    <row r="42" spans="1:13" x14ac:dyDescent="0.25">
      <c r="A42" s="140" t="s">
        <v>838</v>
      </c>
      <c r="B42" s="151" t="s">
        <v>752</v>
      </c>
      <c r="C42" s="142"/>
      <c r="D42" s="143" t="s">
        <v>20</v>
      </c>
      <c r="E42" s="11"/>
      <c r="F42" s="144"/>
      <c r="G42" s="145"/>
      <c r="H42" s="145"/>
      <c r="I42" s="145"/>
      <c r="J42" s="146" t="str">
        <f t="shared" si="0"/>
        <v/>
      </c>
      <c r="K42" s="146" t="str">
        <f t="shared" si="1"/>
        <v/>
      </c>
      <c r="L42" s="147"/>
      <c r="M42" s="23"/>
    </row>
    <row r="43" spans="1:13" x14ac:dyDescent="0.25">
      <c r="A43" s="139" t="s">
        <v>780</v>
      </c>
      <c r="B43" s="240" t="s">
        <v>791</v>
      </c>
      <c r="C43" s="142"/>
      <c r="D43" s="143" t="s">
        <v>20</v>
      </c>
      <c r="E43" s="11"/>
      <c r="F43" s="144"/>
      <c r="G43" s="145"/>
      <c r="H43" s="145"/>
      <c r="I43" s="145"/>
      <c r="J43" s="146" t="str">
        <f t="shared" si="0"/>
        <v/>
      </c>
      <c r="K43" s="146" t="str">
        <f t="shared" si="1"/>
        <v/>
      </c>
      <c r="L43" s="147"/>
      <c r="M43" s="23"/>
    </row>
    <row r="44" spans="1:13" x14ac:dyDescent="0.25">
      <c r="A44" s="140" t="s">
        <v>839</v>
      </c>
      <c r="B44" s="151" t="s">
        <v>753</v>
      </c>
      <c r="C44" s="142"/>
      <c r="D44" s="143" t="s">
        <v>20</v>
      </c>
      <c r="E44" s="11"/>
      <c r="F44" s="144"/>
      <c r="G44" s="145"/>
      <c r="H44" s="145"/>
      <c r="I44" s="145"/>
      <c r="J44" s="146" t="str">
        <f t="shared" si="0"/>
        <v/>
      </c>
      <c r="K44" s="146" t="str">
        <f t="shared" si="1"/>
        <v/>
      </c>
      <c r="L44" s="147"/>
      <c r="M44" s="23"/>
    </row>
    <row r="45" spans="1:13" x14ac:dyDescent="0.25">
      <c r="A45" s="140" t="s">
        <v>840</v>
      </c>
      <c r="B45" s="151" t="s">
        <v>792</v>
      </c>
      <c r="C45" s="142"/>
      <c r="D45" s="143" t="s">
        <v>20</v>
      </c>
      <c r="E45" s="11"/>
      <c r="F45" s="144"/>
      <c r="G45" s="145"/>
      <c r="H45" s="145"/>
      <c r="I45" s="145"/>
      <c r="J45" s="146" t="str">
        <f t="shared" si="0"/>
        <v/>
      </c>
      <c r="K45" s="146" t="str">
        <f t="shared" si="1"/>
        <v/>
      </c>
      <c r="L45" s="147"/>
      <c r="M45" s="23"/>
    </row>
    <row r="46" spans="1:13" x14ac:dyDescent="0.25">
      <c r="A46" s="140" t="s">
        <v>841</v>
      </c>
      <c r="B46" s="151" t="s">
        <v>733</v>
      </c>
      <c r="C46" s="142"/>
      <c r="D46" s="143" t="s">
        <v>20</v>
      </c>
      <c r="E46" s="11"/>
      <c r="F46" s="144"/>
      <c r="G46" s="145"/>
      <c r="H46" s="145"/>
      <c r="I46" s="145"/>
      <c r="J46" s="146" t="str">
        <f t="shared" si="0"/>
        <v/>
      </c>
      <c r="K46" s="146" t="str">
        <f t="shared" si="1"/>
        <v/>
      </c>
      <c r="L46" s="147"/>
      <c r="M46" s="23"/>
    </row>
    <row r="47" spans="1:13" x14ac:dyDescent="0.25">
      <c r="A47" s="140" t="s">
        <v>842</v>
      </c>
      <c r="B47" s="151" t="s">
        <v>754</v>
      </c>
      <c r="C47" s="142"/>
      <c r="D47" s="143" t="s">
        <v>20</v>
      </c>
      <c r="E47" s="11"/>
      <c r="F47" s="144"/>
      <c r="G47" s="145"/>
      <c r="H47" s="145"/>
      <c r="I47" s="145"/>
      <c r="J47" s="146" t="str">
        <f t="shared" si="0"/>
        <v/>
      </c>
      <c r="K47" s="146" t="str">
        <f t="shared" si="1"/>
        <v/>
      </c>
      <c r="L47" s="147"/>
      <c r="M47" s="23"/>
    </row>
    <row r="48" spans="1:13" x14ac:dyDescent="0.25">
      <c r="A48" s="140" t="s">
        <v>843</v>
      </c>
      <c r="B48" s="151" t="s">
        <v>755</v>
      </c>
      <c r="C48" s="142"/>
      <c r="D48" s="143" t="s">
        <v>20</v>
      </c>
      <c r="E48" s="11"/>
      <c r="F48" s="144"/>
      <c r="G48" s="145"/>
      <c r="H48" s="145"/>
      <c r="I48" s="145"/>
      <c r="J48" s="146" t="str">
        <f t="shared" si="0"/>
        <v/>
      </c>
      <c r="K48" s="146" t="str">
        <f t="shared" si="1"/>
        <v/>
      </c>
      <c r="L48" s="147"/>
      <c r="M48" s="23"/>
    </row>
    <row r="49" spans="1:13" x14ac:dyDescent="0.25">
      <c r="A49" s="140" t="s">
        <v>844</v>
      </c>
      <c r="B49" s="151" t="s">
        <v>756</v>
      </c>
      <c r="C49" s="142"/>
      <c r="D49" s="143" t="s">
        <v>20</v>
      </c>
      <c r="E49" s="11"/>
      <c r="F49" s="144"/>
      <c r="G49" s="145"/>
      <c r="H49" s="145"/>
      <c r="I49" s="145"/>
      <c r="J49" s="146" t="str">
        <f t="shared" si="0"/>
        <v/>
      </c>
      <c r="K49" s="146" t="str">
        <f t="shared" si="1"/>
        <v/>
      </c>
      <c r="L49" s="147"/>
      <c r="M49" s="23"/>
    </row>
    <row r="50" spans="1:13" x14ac:dyDescent="0.25">
      <c r="A50" s="140" t="s">
        <v>845</v>
      </c>
      <c r="B50" s="151" t="s">
        <v>757</v>
      </c>
      <c r="C50" s="142"/>
      <c r="D50" s="143" t="s">
        <v>20</v>
      </c>
      <c r="E50" s="11"/>
      <c r="F50" s="144"/>
      <c r="G50" s="145"/>
      <c r="H50" s="145"/>
      <c r="I50" s="145"/>
      <c r="J50" s="146" t="str">
        <f t="shared" si="0"/>
        <v/>
      </c>
      <c r="K50" s="146" t="str">
        <f t="shared" si="1"/>
        <v/>
      </c>
      <c r="L50" s="147"/>
      <c r="M50" s="23"/>
    </row>
    <row r="51" spans="1:13" x14ac:dyDescent="0.25">
      <c r="A51" s="140" t="s">
        <v>846</v>
      </c>
      <c r="B51" s="151" t="s">
        <v>758</v>
      </c>
      <c r="C51" s="142"/>
      <c r="D51" s="143" t="s">
        <v>20</v>
      </c>
      <c r="E51" s="11"/>
      <c r="F51" s="144"/>
      <c r="G51" s="145"/>
      <c r="H51" s="145"/>
      <c r="I51" s="145"/>
      <c r="J51" s="146" t="str">
        <f t="shared" si="0"/>
        <v/>
      </c>
      <c r="K51" s="146" t="str">
        <f t="shared" si="1"/>
        <v/>
      </c>
      <c r="L51" s="147"/>
      <c r="M51" s="23"/>
    </row>
    <row r="52" spans="1:13" x14ac:dyDescent="0.25">
      <c r="A52" s="140" t="s">
        <v>847</v>
      </c>
      <c r="B52" s="151" t="s">
        <v>759</v>
      </c>
      <c r="C52" s="142"/>
      <c r="D52" s="143" t="s">
        <v>20</v>
      </c>
      <c r="E52" s="11"/>
      <c r="F52" s="144"/>
      <c r="G52" s="145"/>
      <c r="H52" s="145"/>
      <c r="I52" s="145"/>
      <c r="J52" s="146" t="str">
        <f t="shared" si="0"/>
        <v/>
      </c>
      <c r="K52" s="146" t="str">
        <f t="shared" si="1"/>
        <v/>
      </c>
      <c r="L52" s="147"/>
      <c r="M52" s="23"/>
    </row>
    <row r="53" spans="1:13" x14ac:dyDescent="0.25">
      <c r="A53" s="140" t="s">
        <v>848</v>
      </c>
      <c r="B53" s="151" t="s">
        <v>760</v>
      </c>
      <c r="C53" s="142"/>
      <c r="D53" s="143" t="s">
        <v>20</v>
      </c>
      <c r="E53" s="11"/>
      <c r="F53" s="144"/>
      <c r="G53" s="145"/>
      <c r="H53" s="145"/>
      <c r="I53" s="145"/>
      <c r="J53" s="146" t="str">
        <f t="shared" si="0"/>
        <v/>
      </c>
      <c r="K53" s="146" t="str">
        <f t="shared" si="1"/>
        <v/>
      </c>
      <c r="L53" s="147"/>
      <c r="M53" s="23"/>
    </row>
    <row r="54" spans="1:13" x14ac:dyDescent="0.25">
      <c r="A54" s="140" t="s">
        <v>849</v>
      </c>
      <c r="B54" s="151" t="s">
        <v>761</v>
      </c>
      <c r="C54" s="142"/>
      <c r="D54" s="143" t="s">
        <v>20</v>
      </c>
      <c r="E54" s="11"/>
      <c r="F54" s="144"/>
      <c r="G54" s="145"/>
      <c r="H54" s="145"/>
      <c r="I54" s="145"/>
      <c r="J54" s="146" t="str">
        <f t="shared" si="0"/>
        <v/>
      </c>
      <c r="K54" s="146" t="str">
        <f t="shared" si="1"/>
        <v/>
      </c>
      <c r="L54" s="147"/>
      <c r="M54" s="23"/>
    </row>
    <row r="55" spans="1:13" x14ac:dyDescent="0.25">
      <c r="A55" s="140" t="s">
        <v>850</v>
      </c>
      <c r="B55" s="151" t="s">
        <v>762</v>
      </c>
      <c r="C55" s="142"/>
      <c r="D55" s="143" t="s">
        <v>20</v>
      </c>
      <c r="E55" s="11"/>
      <c r="F55" s="144"/>
      <c r="G55" s="145"/>
      <c r="H55" s="145"/>
      <c r="I55" s="145"/>
      <c r="J55" s="146" t="str">
        <f t="shared" si="0"/>
        <v/>
      </c>
      <c r="K55" s="146" t="str">
        <f t="shared" si="1"/>
        <v/>
      </c>
      <c r="L55" s="147"/>
      <c r="M55" s="23"/>
    </row>
    <row r="56" spans="1:13" x14ac:dyDescent="0.25">
      <c r="A56" s="140" t="s">
        <v>851</v>
      </c>
      <c r="B56" s="151" t="s">
        <v>763</v>
      </c>
      <c r="C56" s="142"/>
      <c r="D56" s="143" t="s">
        <v>20</v>
      </c>
      <c r="E56" s="11"/>
      <c r="F56" s="144"/>
      <c r="G56" s="145"/>
      <c r="H56" s="145"/>
      <c r="I56" s="145"/>
      <c r="J56" s="146" t="str">
        <f t="shared" si="0"/>
        <v/>
      </c>
      <c r="K56" s="146" t="str">
        <f t="shared" si="1"/>
        <v/>
      </c>
      <c r="L56" s="147"/>
      <c r="M56" s="23"/>
    </row>
    <row r="57" spans="1:13" x14ac:dyDescent="0.25">
      <c r="A57" s="140" t="s">
        <v>852</v>
      </c>
      <c r="B57" s="151" t="s">
        <v>764</v>
      </c>
      <c r="C57" s="142"/>
      <c r="D57" s="143" t="s">
        <v>20</v>
      </c>
      <c r="E57" s="11"/>
      <c r="F57" s="144"/>
      <c r="G57" s="145"/>
      <c r="H57" s="145"/>
      <c r="I57" s="145"/>
      <c r="J57" s="146" t="str">
        <f t="shared" si="0"/>
        <v/>
      </c>
      <c r="K57" s="146" t="str">
        <f t="shared" si="1"/>
        <v/>
      </c>
      <c r="L57" s="147"/>
      <c r="M57" s="23"/>
    </row>
    <row r="58" spans="1:13" x14ac:dyDescent="0.25">
      <c r="A58" s="140" t="s">
        <v>853</v>
      </c>
      <c r="B58" s="151" t="s">
        <v>765</v>
      </c>
      <c r="C58" s="142"/>
      <c r="D58" s="143" t="s">
        <v>20</v>
      </c>
      <c r="E58" s="11"/>
      <c r="F58" s="144"/>
      <c r="G58" s="145"/>
      <c r="H58" s="145"/>
      <c r="I58" s="145"/>
      <c r="J58" s="146" t="str">
        <f t="shared" si="0"/>
        <v/>
      </c>
      <c r="K58" s="146" t="str">
        <f t="shared" si="1"/>
        <v/>
      </c>
      <c r="L58" s="147"/>
      <c r="M58" s="23"/>
    </row>
    <row r="59" spans="1:13" x14ac:dyDescent="0.25">
      <c r="A59" s="140" t="s">
        <v>854</v>
      </c>
      <c r="B59" s="151" t="s">
        <v>766</v>
      </c>
      <c r="C59" s="142"/>
      <c r="D59" s="143" t="s">
        <v>20</v>
      </c>
      <c r="E59" s="11"/>
      <c r="F59" s="144"/>
      <c r="G59" s="145"/>
      <c r="H59" s="145"/>
      <c r="I59" s="145"/>
      <c r="J59" s="146" t="str">
        <f t="shared" si="0"/>
        <v/>
      </c>
      <c r="K59" s="146" t="str">
        <f t="shared" si="1"/>
        <v/>
      </c>
      <c r="L59" s="147"/>
      <c r="M59" s="23"/>
    </row>
    <row r="60" spans="1:13" x14ac:dyDescent="0.25">
      <c r="A60" s="139" t="s">
        <v>776</v>
      </c>
      <c r="B60" s="240" t="s">
        <v>794</v>
      </c>
      <c r="C60" s="142"/>
      <c r="D60" s="143" t="s">
        <v>20</v>
      </c>
      <c r="E60" s="11"/>
      <c r="F60" s="144"/>
      <c r="G60" s="145"/>
      <c r="H60" s="145"/>
      <c r="I60" s="145"/>
      <c r="J60" s="146" t="str">
        <f t="shared" si="0"/>
        <v/>
      </c>
      <c r="K60" s="146" t="str">
        <f t="shared" si="1"/>
        <v/>
      </c>
      <c r="L60" s="147"/>
      <c r="M60" s="23"/>
    </row>
    <row r="61" spans="1:13" x14ac:dyDescent="0.25">
      <c r="A61" s="140" t="s">
        <v>783</v>
      </c>
      <c r="B61" s="151" t="s">
        <v>767</v>
      </c>
      <c r="C61" s="142"/>
      <c r="D61" s="143" t="s">
        <v>20</v>
      </c>
      <c r="E61" s="11"/>
      <c r="F61" s="144"/>
      <c r="G61" s="145"/>
      <c r="H61" s="145"/>
      <c r="I61" s="145"/>
      <c r="J61" s="146" t="str">
        <f t="shared" si="0"/>
        <v/>
      </c>
      <c r="K61" s="146" t="str">
        <f t="shared" si="1"/>
        <v/>
      </c>
      <c r="L61" s="147"/>
      <c r="M61" s="23"/>
    </row>
    <row r="62" spans="1:13" x14ac:dyDescent="0.25">
      <c r="A62" s="140" t="s">
        <v>786</v>
      </c>
      <c r="B62" s="151" t="s">
        <v>768</v>
      </c>
      <c r="C62" s="142"/>
      <c r="D62" s="143" t="s">
        <v>20</v>
      </c>
      <c r="E62" s="11"/>
      <c r="F62" s="144"/>
      <c r="G62" s="145"/>
      <c r="H62" s="145"/>
      <c r="I62" s="145"/>
      <c r="J62" s="146" t="str">
        <f t="shared" si="0"/>
        <v/>
      </c>
      <c r="K62" s="146" t="str">
        <f t="shared" si="1"/>
        <v/>
      </c>
      <c r="L62" s="147"/>
      <c r="M62" s="23"/>
    </row>
    <row r="63" spans="1:13" x14ac:dyDescent="0.25">
      <c r="A63" s="140" t="s">
        <v>788</v>
      </c>
      <c r="B63" s="151" t="s">
        <v>769</v>
      </c>
      <c r="C63" s="142"/>
      <c r="D63" s="143" t="s">
        <v>20</v>
      </c>
      <c r="E63" s="11"/>
      <c r="F63" s="144"/>
      <c r="G63" s="145"/>
      <c r="H63" s="145"/>
      <c r="I63" s="145"/>
      <c r="J63" s="146" t="str">
        <f t="shared" si="0"/>
        <v/>
      </c>
      <c r="K63" s="146" t="str">
        <f t="shared" si="1"/>
        <v/>
      </c>
      <c r="L63" s="147"/>
      <c r="M63" s="23"/>
    </row>
    <row r="64" spans="1:13" x14ac:dyDescent="0.25">
      <c r="A64" s="140" t="s">
        <v>790</v>
      </c>
      <c r="B64" s="151" t="s">
        <v>770</v>
      </c>
      <c r="C64" s="142"/>
      <c r="D64" s="143" t="s">
        <v>20</v>
      </c>
      <c r="E64" s="11"/>
      <c r="F64" s="144"/>
      <c r="G64" s="145"/>
      <c r="H64" s="145"/>
      <c r="I64" s="145"/>
      <c r="J64" s="146" t="str">
        <f t="shared" si="0"/>
        <v/>
      </c>
      <c r="K64" s="146" t="str">
        <f t="shared" si="1"/>
        <v/>
      </c>
      <c r="L64" s="147"/>
      <c r="M64" s="23"/>
    </row>
    <row r="65" spans="1:13" x14ac:dyDescent="0.25">
      <c r="A65" s="140" t="s">
        <v>855</v>
      </c>
      <c r="B65" s="151" t="s">
        <v>771</v>
      </c>
      <c r="C65" s="142"/>
      <c r="D65" s="143" t="s">
        <v>20</v>
      </c>
      <c r="E65" s="11"/>
      <c r="F65" s="144"/>
      <c r="G65" s="145"/>
      <c r="H65" s="145"/>
      <c r="I65" s="145"/>
      <c r="J65" s="146" t="str">
        <f t="shared" si="0"/>
        <v/>
      </c>
      <c r="K65" s="146" t="str">
        <f t="shared" si="1"/>
        <v/>
      </c>
      <c r="L65" s="147"/>
      <c r="M65" s="23"/>
    </row>
    <row r="66" spans="1:13" x14ac:dyDescent="0.25">
      <c r="A66" s="139" t="s">
        <v>782</v>
      </c>
      <c r="B66" s="240" t="s">
        <v>795</v>
      </c>
      <c r="C66" s="142"/>
      <c r="D66" s="143" t="s">
        <v>20</v>
      </c>
      <c r="E66" s="11"/>
      <c r="F66" s="144"/>
      <c r="G66" s="145"/>
      <c r="H66" s="145"/>
      <c r="I66" s="145"/>
      <c r="J66" s="146" t="str">
        <f t="shared" si="0"/>
        <v/>
      </c>
      <c r="K66" s="146" t="str">
        <f t="shared" si="1"/>
        <v/>
      </c>
      <c r="L66" s="147"/>
      <c r="M66" s="23"/>
    </row>
    <row r="67" spans="1:13" ht="42" customHeight="1" x14ac:dyDescent="0.25">
      <c r="A67" s="140" t="s">
        <v>793</v>
      </c>
      <c r="B67" s="151" t="s">
        <v>856</v>
      </c>
      <c r="C67" s="142"/>
      <c r="D67" s="143" t="s">
        <v>20</v>
      </c>
      <c r="E67" s="11"/>
      <c r="F67" s="144"/>
      <c r="G67" s="145"/>
      <c r="H67" s="145"/>
      <c r="I67" s="145"/>
      <c r="J67" s="146" t="str">
        <f t="shared" si="0"/>
        <v/>
      </c>
      <c r="K67" s="146" t="str">
        <f t="shared" si="1"/>
        <v/>
      </c>
      <c r="L67" s="147"/>
      <c r="M67" s="23"/>
    </row>
    <row r="68" spans="1:13" x14ac:dyDescent="0.25">
      <c r="A68" s="139" t="s">
        <v>859</v>
      </c>
      <c r="B68" s="240" t="s">
        <v>862</v>
      </c>
      <c r="C68" s="142"/>
      <c r="D68" s="143" t="s">
        <v>20</v>
      </c>
      <c r="E68" s="11"/>
      <c r="F68" s="144"/>
      <c r="G68" s="145"/>
      <c r="H68" s="145"/>
      <c r="I68" s="145"/>
      <c r="J68" s="146"/>
      <c r="K68" s="146"/>
      <c r="L68" s="147"/>
      <c r="M68" s="23"/>
    </row>
    <row r="69" spans="1:13" x14ac:dyDescent="0.25">
      <c r="A69" s="313"/>
      <c r="B69" s="313"/>
      <c r="C69" s="313"/>
      <c r="D69" s="313"/>
      <c r="E69" s="313"/>
      <c r="F69" s="313"/>
      <c r="G69" s="313"/>
      <c r="H69" s="313"/>
      <c r="I69" s="313"/>
      <c r="J69" s="313"/>
      <c r="K69" s="313"/>
      <c r="L69" s="313"/>
      <c r="M69" s="314"/>
    </row>
    <row r="70" spans="1:13" x14ac:dyDescent="0.25">
      <c r="A70" s="315"/>
      <c r="B70" s="315"/>
      <c r="C70" s="315"/>
      <c r="D70" s="315"/>
      <c r="E70" s="315"/>
      <c r="F70" s="315"/>
      <c r="G70" s="315"/>
      <c r="H70" s="315"/>
      <c r="I70" s="316"/>
      <c r="J70" s="17">
        <f>SUM(J10:J67)</f>
        <v>0</v>
      </c>
      <c r="K70" s="17">
        <f>SUM(K10:K67)</f>
        <v>0</v>
      </c>
      <c r="L70" s="17"/>
      <c r="M70" s="18"/>
    </row>
    <row r="71" spans="1:13" x14ac:dyDescent="0.25">
      <c r="A71" s="317"/>
      <c r="B71" s="317"/>
      <c r="C71" s="317"/>
      <c r="D71" s="317"/>
      <c r="E71" s="317"/>
      <c r="F71" s="317"/>
      <c r="G71" s="317"/>
      <c r="H71" s="317"/>
      <c r="I71" s="318"/>
      <c r="J71" s="45">
        <v>1</v>
      </c>
      <c r="K71" s="46">
        <f>IF(ISERROR(K70/J70),0,K70/J70)</f>
        <v>0</v>
      </c>
      <c r="L71" s="46"/>
      <c r="M71" s="47"/>
    </row>
  </sheetData>
  <sheetProtection algorithmName="SHA-512" hashValue="T9PJ01WT5G+UQyujp5n2nBtQzWVnEYI2XKb52IF46t9aMnwY3WoyZ/Sill64QZOCuWuavhnHgAuMTs0t1teV3Q==" saltValue="A8DCGnGB/opa+dz+o4OfjQ==" spinCount="100000" sheet="1" selectLockedCells="1"/>
  <mergeCells count="22">
    <mergeCell ref="A1:M1"/>
    <mergeCell ref="D2:I2"/>
    <mergeCell ref="A3:B3"/>
    <mergeCell ref="D3:E3"/>
    <mergeCell ref="G3:I3"/>
    <mergeCell ref="A71:I71"/>
    <mergeCell ref="F4:F5"/>
    <mergeCell ref="G4:G5"/>
    <mergeCell ref="H4:H5"/>
    <mergeCell ref="I4:I5"/>
    <mergeCell ref="A4:A6"/>
    <mergeCell ref="B4:B6"/>
    <mergeCell ref="C4:C6"/>
    <mergeCell ref="D4:D5"/>
    <mergeCell ref="E4:E6"/>
    <mergeCell ref="L4:L6"/>
    <mergeCell ref="M4:M6"/>
    <mergeCell ref="B7:M7"/>
    <mergeCell ref="A69:M69"/>
    <mergeCell ref="A70:I70"/>
    <mergeCell ref="J4:J6"/>
    <mergeCell ref="K4:K6"/>
  </mergeCells>
  <phoneticPr fontId="11" type="noConversion"/>
  <conditionalFormatting sqref="E8:E68">
    <cfRule type="expression" dxfId="19" priority="33">
      <formula>$D8=""</formula>
    </cfRule>
    <cfRule type="expression" dxfId="18" priority="34">
      <formula>$D8="X"</formula>
    </cfRule>
    <cfRule type="expression" dxfId="17" priority="35">
      <formula>$C8=""</formula>
    </cfRule>
    <cfRule type="expression" dxfId="16" priority="36">
      <formula>$C8="X"</formula>
    </cfRule>
  </conditionalFormatting>
  <conditionalFormatting sqref="G8:I67">
    <cfRule type="expression" dxfId="15" priority="31">
      <formula>$D8="X"</formula>
    </cfRule>
  </conditionalFormatting>
  <conditionalFormatting sqref="H8:H67">
    <cfRule type="expression" dxfId="14" priority="32">
      <formula>$C8="X"</formula>
    </cfRule>
  </conditionalFormatting>
  <conditionalFormatting sqref="K8:L67">
    <cfRule type="containsText" dxfId="13" priority="37" operator="containsText" text="Ausschluss">
      <formula>NOT(ISERROR(SEARCH("Ausschluss",K8)))</formula>
    </cfRule>
    <cfRule type="containsText" dxfId="12" priority="38" operator="containsText" text="OK">
      <formula>NOT(ISERROR(SEARCH("OK",K8)))</formula>
    </cfRule>
  </conditionalFormatting>
  <conditionalFormatting sqref="G68:I68">
    <cfRule type="expression" dxfId="11" priority="1">
      <formula>$D68="X"</formula>
    </cfRule>
  </conditionalFormatting>
  <conditionalFormatting sqref="H68">
    <cfRule type="expression" dxfId="10" priority="2">
      <formula>$C68="X"</formula>
    </cfRule>
  </conditionalFormatting>
  <conditionalFormatting sqref="K68:L68">
    <cfRule type="containsText" dxfId="9" priority="7" operator="containsText" text="Ausschluss">
      <formula>NOT(ISERROR(SEARCH("Ausschluss",K68)))</formula>
    </cfRule>
    <cfRule type="containsText" dxfId="8" priority="8" operator="containsText" text="OK">
      <formula>NOT(ISERROR(SEARCH("OK",K68)))</formula>
    </cfRule>
  </conditionalFormatting>
  <dataValidations count="1">
    <dataValidation type="list" allowBlank="1" showInputMessage="1" showErrorMessage="1" sqref="E8:E68" xr:uid="{C5141EBB-6C45-4ADF-A6CD-8C5E4A2B47C3}">
      <formula1>"JA,NEIN"</formula1>
    </dataValidation>
  </dataValidation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4">
    <tabColor rgb="FF00B050"/>
  </sheetPr>
  <dimension ref="A1:I18"/>
  <sheetViews>
    <sheetView zoomScaleNormal="100" zoomScaleSheetLayoutView="100" workbookViewId="0">
      <pane ySplit="2" topLeftCell="A3" activePane="bottomLeft" state="frozen"/>
      <selection activeCell="B75" sqref="B75"/>
      <selection pane="bottomLeft" activeCell="D12" sqref="D12"/>
    </sheetView>
  </sheetViews>
  <sheetFormatPr baseColWidth="10" defaultColWidth="11.42578125" defaultRowHeight="15" x14ac:dyDescent="0.25"/>
  <cols>
    <col min="1" max="1" width="13.42578125" customWidth="1"/>
    <col min="2" max="2" width="74" customWidth="1"/>
    <col min="3" max="4" width="13.85546875" style="1" customWidth="1"/>
    <col min="5" max="5" width="11.5703125" style="1" customWidth="1"/>
    <col min="6" max="6" width="5.7109375" customWidth="1"/>
    <col min="7" max="7" width="3.140625" customWidth="1"/>
    <col min="8" max="8" width="6" customWidth="1"/>
  </cols>
  <sheetData>
    <row r="1" spans="1:9" ht="18" x14ac:dyDescent="0.25">
      <c r="A1" s="372" t="s">
        <v>35</v>
      </c>
      <c r="B1" s="373"/>
      <c r="C1" s="373"/>
      <c r="D1" s="373"/>
      <c r="E1" s="374"/>
      <c r="F1" s="73"/>
      <c r="G1" s="73"/>
      <c r="H1" s="73"/>
      <c r="I1" s="74"/>
    </row>
    <row r="2" spans="1:9" ht="31.5" x14ac:dyDescent="0.25">
      <c r="A2" s="75" t="s">
        <v>36</v>
      </c>
      <c r="B2" s="76" t="s">
        <v>37</v>
      </c>
      <c r="C2" s="76" t="s">
        <v>95</v>
      </c>
      <c r="D2" s="77" t="s">
        <v>15</v>
      </c>
      <c r="E2" s="78" t="s">
        <v>38</v>
      </c>
      <c r="F2" s="79"/>
      <c r="G2" s="80"/>
      <c r="H2" s="80"/>
      <c r="I2" s="74"/>
    </row>
    <row r="3" spans="1:9" ht="15.75" x14ac:dyDescent="0.25">
      <c r="A3" s="81"/>
      <c r="B3" s="82" t="s">
        <v>65</v>
      </c>
      <c r="C3" s="83">
        <f>'A_Allgemeine Anforderungen'!J274</f>
        <v>260</v>
      </c>
      <c r="D3" s="233">
        <f>SUM(D4:D5)</f>
        <v>0</v>
      </c>
      <c r="E3" s="84">
        <f>'A_Allgemeine Anforderungen'!K275</f>
        <v>0</v>
      </c>
      <c r="F3" s="80"/>
      <c r="G3" s="80"/>
      <c r="H3" s="80"/>
      <c r="I3" s="74"/>
    </row>
    <row r="4" spans="1:9" x14ac:dyDescent="0.25">
      <c r="A4" s="90" t="s">
        <v>21</v>
      </c>
      <c r="B4" s="86" t="str">
        <f>'A_Allgemeine Anforderungen'!B264</f>
        <v>Summe Punktwerte Allgemeine Anforderungen C-Bogen-System</v>
      </c>
      <c r="C4" s="87"/>
      <c r="D4" s="234">
        <f>'A_Allgemeine Anforderungen'!K264</f>
        <v>0</v>
      </c>
      <c r="E4" s="88"/>
      <c r="F4" s="89"/>
      <c r="G4" s="89"/>
      <c r="H4" s="89"/>
      <c r="I4" s="74"/>
    </row>
    <row r="5" spans="1:9" x14ac:dyDescent="0.25">
      <c r="A5" s="85" t="s">
        <v>704</v>
      </c>
      <c r="B5" s="230" t="str">
        <f>'A_Allgemeine Anforderungen'!B273</f>
        <v>Summe Punktwerte Echtzeit-Dosimetrie-System</v>
      </c>
      <c r="C5" s="97"/>
      <c r="D5" s="234">
        <f>'A_Allgemeine Anforderungen'!K273</f>
        <v>0</v>
      </c>
      <c r="E5" s="91"/>
      <c r="F5" s="89"/>
      <c r="G5" s="89"/>
      <c r="H5" s="89"/>
      <c r="I5" s="74"/>
    </row>
    <row r="6" spans="1:9" ht="15.75" x14ac:dyDescent="0.25">
      <c r="A6" s="90" t="s">
        <v>116</v>
      </c>
      <c r="B6" s="94" t="s">
        <v>179</v>
      </c>
      <c r="C6" s="92">
        <f>'B_Anforderungen IT'!J17</f>
        <v>6</v>
      </c>
      <c r="D6" s="235">
        <f>SUM(D7:D7)</f>
        <v>0</v>
      </c>
      <c r="E6" s="93">
        <f>'B_Anforderungen IT'!K18</f>
        <v>0</v>
      </c>
      <c r="F6" s="89"/>
      <c r="G6" s="89"/>
      <c r="H6" s="89"/>
      <c r="I6" s="74"/>
    </row>
    <row r="7" spans="1:9" x14ac:dyDescent="0.25">
      <c r="A7" s="90"/>
      <c r="B7" s="95" t="s">
        <v>129</v>
      </c>
      <c r="C7" s="87"/>
      <c r="D7" s="234">
        <f>'B_Anforderungen IT'!K17</f>
        <v>0</v>
      </c>
      <c r="E7" s="91"/>
      <c r="F7" s="89"/>
      <c r="G7" s="89"/>
      <c r="H7" s="89"/>
      <c r="I7" s="74"/>
    </row>
    <row r="8" spans="1:9" ht="15.75" x14ac:dyDescent="0.25">
      <c r="A8" s="90" t="s">
        <v>128</v>
      </c>
      <c r="B8" s="94" t="s">
        <v>178</v>
      </c>
      <c r="C8" s="92">
        <f>C_KBP!J57</f>
        <v>22</v>
      </c>
      <c r="D8" s="235">
        <f>SUM(D9:D11)</f>
        <v>0</v>
      </c>
      <c r="E8" s="93">
        <f>C_KBP!K58</f>
        <v>0</v>
      </c>
      <c r="F8" s="89"/>
      <c r="G8" s="89"/>
      <c r="H8" s="89"/>
      <c r="I8" s="74"/>
    </row>
    <row r="9" spans="1:9" x14ac:dyDescent="0.25">
      <c r="A9" s="90"/>
      <c r="B9" s="95" t="str">
        <f>C_KBP!B7</f>
        <v>Schulungen</v>
      </c>
      <c r="C9" s="87"/>
      <c r="D9" s="234">
        <f>C_KBP!K24</f>
        <v>0</v>
      </c>
      <c r="E9" s="91"/>
      <c r="F9" s="89"/>
      <c r="G9" s="89"/>
      <c r="H9" s="89"/>
      <c r="I9" s="74"/>
    </row>
    <row r="10" spans="1:9" x14ac:dyDescent="0.25">
      <c r="A10" s="90" t="s">
        <v>139</v>
      </c>
      <c r="B10" s="96" t="str">
        <f>C_KBP!B25</f>
        <v>Gewährleistung und Zahlungsbedingungen</v>
      </c>
      <c r="C10" s="87"/>
      <c r="D10" s="234">
        <f>C_KBP!K33</f>
        <v>0</v>
      </c>
      <c r="E10" s="91"/>
      <c r="F10" s="89"/>
      <c r="G10" s="89"/>
      <c r="H10" s="89"/>
      <c r="I10" s="74"/>
    </row>
    <row r="11" spans="1:9" ht="15.75" thickBot="1" x14ac:dyDescent="0.3">
      <c r="A11" s="90" t="s">
        <v>147</v>
      </c>
      <c r="B11" s="96" t="str">
        <f>C_KBP!B34</f>
        <v>Instandhaltung</v>
      </c>
      <c r="C11" s="97"/>
      <c r="D11" s="234">
        <f>C_KBP!K56</f>
        <v>0</v>
      </c>
      <c r="E11" s="91"/>
      <c r="F11" s="89"/>
      <c r="G11" s="89"/>
      <c r="H11" s="89"/>
      <c r="I11" s="74"/>
    </row>
    <row r="12" spans="1:9" ht="16.5" customHeight="1" thickBot="1" x14ac:dyDescent="0.3">
      <c r="A12" s="370" t="s">
        <v>39</v>
      </c>
      <c r="B12" s="371"/>
      <c r="C12" s="98">
        <f>SUM(C3:C8)</f>
        <v>288</v>
      </c>
      <c r="D12" s="236">
        <f>D3+D6+D8</f>
        <v>0</v>
      </c>
      <c r="E12" s="99">
        <f>IF(ISERROR(D12/C12),0,D12/C12)</f>
        <v>0</v>
      </c>
      <c r="F12" s="89"/>
      <c r="G12" s="89"/>
      <c r="H12" s="89"/>
      <c r="I12" s="74"/>
    </row>
    <row r="18" spans="3:4" x14ac:dyDescent="0.25">
      <c r="C18" s="26"/>
      <c r="D18" s="26"/>
    </row>
  </sheetData>
  <sheetProtection algorithmName="SHA-512" hashValue="Qq7tQRrHfC0Dyh7nrKXtV7pC9cmFIvfD0GhKxSeH4KLX/fhWsZJQyynf5/9YlyHhoJ+lJN8NDLBj+M/vswVc+w==" saltValue="Sh4jiiC/jkRdh69wcbZKYA==" spinCount="100000" sheet="1" selectLockedCells="1" selectUnlockedCells="1"/>
  <mergeCells count="2">
    <mergeCell ref="A12:B12"/>
    <mergeCell ref="A1:E1"/>
  </mergeCells>
  <phoneticPr fontId="11" type="noConversion"/>
  <pageMargins left="0.7" right="0.7" top="0.78740157499999996" bottom="0.78740157499999996" header="0.3" footer="0.3"/>
  <pageSetup paperSize="9" scale="77" orientation="portrait" r:id="rId1"/>
  <headerFooter>
    <oddHeader>&amp;LAusschr. - Nr.:  BBG-Pneumo
Geräte für die Pneumologische Funktionsdiagnostik
&amp;CPunktetabelle
Leistungsverzeichnisse&amp;R&amp;G
Seite &amp;P / &amp;N</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7511D-11CC-4200-AADA-2C46DAB596B3}">
  <sheetPr>
    <tabColor theme="5" tint="0.59999389629810485"/>
  </sheetPr>
  <dimension ref="A1:J27"/>
  <sheetViews>
    <sheetView showGridLines="0" zoomScaleNormal="100" zoomScaleSheetLayoutView="100" workbookViewId="0">
      <selection activeCell="B75" sqref="B75"/>
    </sheetView>
  </sheetViews>
  <sheetFormatPr baseColWidth="10" defaultColWidth="11.42578125" defaultRowHeight="15" x14ac:dyDescent="0.25"/>
  <cols>
    <col min="1" max="1" width="9.140625" style="9" customWidth="1"/>
    <col min="2" max="2" width="112.42578125" style="9" customWidth="1"/>
    <col min="3" max="3" width="24.7109375" style="9" customWidth="1"/>
    <col min="4" max="5" width="13.140625" style="9" customWidth="1"/>
    <col min="6" max="6" width="14.28515625" style="9" customWidth="1"/>
    <col min="7" max="7" width="13.140625" style="9" customWidth="1"/>
    <col min="8" max="16384" width="11.42578125" style="9"/>
  </cols>
  <sheetData>
    <row r="1" spans="1:10" x14ac:dyDescent="0.25">
      <c r="A1" s="383" t="s">
        <v>76</v>
      </c>
      <c r="B1" s="383"/>
      <c r="C1" s="383"/>
      <c r="D1" s="383"/>
      <c r="E1" s="383"/>
      <c r="F1" s="383"/>
      <c r="G1" s="383"/>
      <c r="H1" s="74"/>
      <c r="I1" s="74"/>
    </row>
    <row r="2" spans="1:10" x14ac:dyDescent="0.25">
      <c r="A2" s="100"/>
      <c r="B2" s="100"/>
      <c r="C2" s="100"/>
      <c r="D2" s="100"/>
      <c r="E2" s="100"/>
      <c r="F2" s="100"/>
      <c r="G2" s="100"/>
      <c r="H2" s="74"/>
      <c r="I2" s="74"/>
    </row>
    <row r="3" spans="1:10" x14ac:dyDescent="0.25">
      <c r="A3" s="101"/>
      <c r="B3" s="102" t="s">
        <v>67</v>
      </c>
      <c r="C3" s="384"/>
      <c r="D3" s="385"/>
      <c r="E3" s="385"/>
      <c r="F3" s="385"/>
      <c r="G3" s="386"/>
      <c r="H3" s="74"/>
      <c r="I3" s="74"/>
    </row>
    <row r="4" spans="1:10" x14ac:dyDescent="0.25">
      <c r="A4" s="100"/>
      <c r="B4" s="100"/>
      <c r="C4" s="384"/>
      <c r="D4" s="385"/>
      <c r="E4" s="385"/>
      <c r="F4" s="385"/>
      <c r="G4" s="386"/>
      <c r="H4" s="74"/>
      <c r="I4" s="74"/>
    </row>
    <row r="5" spans="1:10" x14ac:dyDescent="0.25">
      <c r="A5" s="74"/>
      <c r="B5" s="74"/>
      <c r="C5" s="384"/>
      <c r="D5" s="385"/>
      <c r="E5" s="385"/>
      <c r="F5" s="385"/>
      <c r="G5" s="386"/>
      <c r="H5" s="74"/>
      <c r="I5" s="74"/>
    </row>
    <row r="6" spans="1:10" x14ac:dyDescent="0.25">
      <c r="A6" s="74"/>
      <c r="B6" s="74"/>
      <c r="C6" s="103"/>
      <c r="D6" s="103"/>
      <c r="E6" s="103"/>
      <c r="F6" s="103"/>
      <c r="G6" s="103"/>
      <c r="H6" s="74"/>
      <c r="I6" s="74"/>
    </row>
    <row r="7" spans="1:10" ht="57" customHeight="1" x14ac:dyDescent="0.25">
      <c r="A7" s="376" t="s">
        <v>114</v>
      </c>
      <c r="B7" s="377"/>
      <c r="C7" s="377"/>
      <c r="D7" s="377"/>
      <c r="E7" s="377"/>
      <c r="F7" s="377"/>
      <c r="G7" s="378"/>
      <c r="H7" s="74"/>
      <c r="I7" s="74"/>
    </row>
    <row r="8" spans="1:10" ht="33.75" customHeight="1" x14ac:dyDescent="0.25">
      <c r="A8" s="104"/>
      <c r="B8" s="105" t="s">
        <v>77</v>
      </c>
      <c r="C8" s="105" t="s">
        <v>78</v>
      </c>
      <c r="D8" s="106" t="s">
        <v>79</v>
      </c>
      <c r="E8" s="106" t="s">
        <v>80</v>
      </c>
      <c r="F8" s="106" t="s">
        <v>81</v>
      </c>
      <c r="G8" s="106" t="s">
        <v>82</v>
      </c>
      <c r="H8" s="74"/>
      <c r="I8" s="74"/>
    </row>
    <row r="9" spans="1:10" x14ac:dyDescent="0.25">
      <c r="A9" s="107" t="s">
        <v>83</v>
      </c>
      <c r="B9" s="379" t="s">
        <v>113</v>
      </c>
      <c r="C9" s="380"/>
      <c r="D9" s="380"/>
      <c r="E9" s="380"/>
      <c r="F9" s="381"/>
      <c r="G9" s="108">
        <f>SUM(G10:G19)</f>
        <v>0</v>
      </c>
      <c r="H9" s="74"/>
      <c r="I9" s="74"/>
    </row>
    <row r="10" spans="1:10" x14ac:dyDescent="0.25">
      <c r="A10" s="109" t="s">
        <v>84</v>
      </c>
      <c r="B10" s="119"/>
      <c r="C10" s="120"/>
      <c r="D10" s="121">
        <v>0</v>
      </c>
      <c r="E10" s="122">
        <v>1</v>
      </c>
      <c r="F10" s="123">
        <v>0</v>
      </c>
      <c r="G10" s="110">
        <f>F10/E10</f>
        <v>0</v>
      </c>
      <c r="H10" s="74"/>
      <c r="I10" s="74"/>
    </row>
    <row r="11" spans="1:10" x14ac:dyDescent="0.25">
      <c r="A11" s="109" t="s">
        <v>85</v>
      </c>
      <c r="B11" s="124"/>
      <c r="C11" s="120"/>
      <c r="D11" s="121">
        <v>0</v>
      </c>
      <c r="E11" s="122">
        <v>1</v>
      </c>
      <c r="F11" s="123">
        <v>0</v>
      </c>
      <c r="G11" s="110">
        <f t="shared" ref="G11:G19" si="0">F11/E11</f>
        <v>0</v>
      </c>
      <c r="H11" s="74"/>
      <c r="I11" s="74"/>
    </row>
    <row r="12" spans="1:10" x14ac:dyDescent="0.25">
      <c r="A12" s="109" t="s">
        <v>86</v>
      </c>
      <c r="B12" s="119"/>
      <c r="C12" s="120"/>
      <c r="D12" s="121">
        <v>0</v>
      </c>
      <c r="E12" s="122">
        <v>1</v>
      </c>
      <c r="F12" s="123">
        <v>0</v>
      </c>
      <c r="G12" s="110">
        <f t="shared" si="0"/>
        <v>0</v>
      </c>
      <c r="H12" s="74"/>
      <c r="I12" s="74"/>
    </row>
    <row r="13" spans="1:10" x14ac:dyDescent="0.25">
      <c r="A13" s="109" t="s">
        <v>87</v>
      </c>
      <c r="B13" s="120"/>
      <c r="C13" s="120"/>
      <c r="D13" s="121">
        <v>0</v>
      </c>
      <c r="E13" s="122">
        <v>1</v>
      </c>
      <c r="F13" s="123">
        <v>0</v>
      </c>
      <c r="G13" s="110">
        <f t="shared" si="0"/>
        <v>0</v>
      </c>
      <c r="H13" s="74"/>
      <c r="I13" s="74"/>
    </row>
    <row r="14" spans="1:10" x14ac:dyDescent="0.25">
      <c r="A14" s="109" t="s">
        <v>88</v>
      </c>
      <c r="B14" s="120"/>
      <c r="C14" s="120"/>
      <c r="D14" s="121">
        <v>0</v>
      </c>
      <c r="E14" s="122">
        <v>1</v>
      </c>
      <c r="F14" s="123">
        <v>0</v>
      </c>
      <c r="G14" s="110">
        <f t="shared" si="0"/>
        <v>0</v>
      </c>
      <c r="H14" s="74"/>
      <c r="I14" s="74"/>
    </row>
    <row r="15" spans="1:10" x14ac:dyDescent="0.25">
      <c r="A15" s="109" t="s">
        <v>89</v>
      </c>
      <c r="B15" s="119"/>
      <c r="C15" s="120"/>
      <c r="D15" s="121">
        <v>0</v>
      </c>
      <c r="E15" s="122">
        <v>1</v>
      </c>
      <c r="F15" s="123">
        <v>0</v>
      </c>
      <c r="G15" s="110">
        <f t="shared" si="0"/>
        <v>0</v>
      </c>
      <c r="H15" s="74"/>
      <c r="I15" s="74"/>
    </row>
    <row r="16" spans="1:10" x14ac:dyDescent="0.25">
      <c r="A16" s="109" t="s">
        <v>90</v>
      </c>
      <c r="B16" s="120"/>
      <c r="C16" s="120"/>
      <c r="D16" s="121">
        <v>0</v>
      </c>
      <c r="E16" s="122">
        <v>1</v>
      </c>
      <c r="F16" s="123">
        <v>0</v>
      </c>
      <c r="G16" s="110">
        <f t="shared" si="0"/>
        <v>0</v>
      </c>
      <c r="H16" s="74"/>
      <c r="I16" s="74"/>
      <c r="J16"/>
    </row>
    <row r="17" spans="1:9" x14ac:dyDescent="0.25">
      <c r="A17" s="109" t="s">
        <v>91</v>
      </c>
      <c r="B17" s="119"/>
      <c r="C17" s="120"/>
      <c r="D17" s="121">
        <v>0</v>
      </c>
      <c r="E17" s="122">
        <v>1</v>
      </c>
      <c r="F17" s="123">
        <v>0</v>
      </c>
      <c r="G17" s="110">
        <f t="shared" si="0"/>
        <v>0</v>
      </c>
      <c r="H17" s="74"/>
      <c r="I17" s="74"/>
    </row>
    <row r="18" spans="1:9" x14ac:dyDescent="0.25">
      <c r="A18" s="109" t="s">
        <v>92</v>
      </c>
      <c r="B18" s="119"/>
      <c r="C18" s="120"/>
      <c r="D18" s="121">
        <v>0</v>
      </c>
      <c r="E18" s="122">
        <v>1</v>
      </c>
      <c r="F18" s="123">
        <v>0</v>
      </c>
      <c r="G18" s="110">
        <f t="shared" si="0"/>
        <v>0</v>
      </c>
      <c r="H18" s="74"/>
      <c r="I18" s="74"/>
    </row>
    <row r="19" spans="1:9" x14ac:dyDescent="0.25">
      <c r="A19" s="109" t="s">
        <v>93</v>
      </c>
      <c r="B19" s="125"/>
      <c r="C19" s="120"/>
      <c r="D19" s="121">
        <v>0</v>
      </c>
      <c r="E19" s="121">
        <v>1</v>
      </c>
      <c r="F19" s="123">
        <v>0</v>
      </c>
      <c r="G19" s="110">
        <f t="shared" si="0"/>
        <v>0</v>
      </c>
      <c r="H19" s="74"/>
      <c r="I19" s="74"/>
    </row>
    <row r="20" spans="1:9" x14ac:dyDescent="0.25">
      <c r="A20" s="109"/>
      <c r="B20" s="111"/>
      <c r="C20" s="112"/>
      <c r="D20" s="113"/>
      <c r="E20" s="113"/>
      <c r="F20" s="114"/>
      <c r="G20" s="110"/>
      <c r="H20" s="74"/>
      <c r="I20" s="74"/>
    </row>
    <row r="21" spans="1:9" x14ac:dyDescent="0.25">
      <c r="A21" s="117"/>
      <c r="B21" s="117"/>
      <c r="C21" s="117"/>
      <c r="D21" s="117"/>
      <c r="E21" s="117"/>
      <c r="F21" s="117"/>
      <c r="G21" s="117"/>
      <c r="H21" s="74"/>
      <c r="I21" s="74"/>
    </row>
    <row r="22" spans="1:9" x14ac:dyDescent="0.25">
      <c r="A22" s="117"/>
      <c r="B22" s="117" t="s">
        <v>97</v>
      </c>
      <c r="C22" s="117"/>
      <c r="D22" s="117"/>
      <c r="E22" s="117"/>
      <c r="F22" s="117"/>
      <c r="G22" s="117"/>
      <c r="H22" s="74"/>
      <c r="I22" s="74"/>
    </row>
    <row r="23" spans="1:9" x14ac:dyDescent="0.25">
      <c r="A23" s="117"/>
      <c r="B23" s="117"/>
      <c r="C23" s="117"/>
      <c r="D23" s="117"/>
      <c r="E23" s="117"/>
      <c r="F23" s="117"/>
      <c r="G23" s="117"/>
      <c r="H23" s="74"/>
      <c r="I23" s="74"/>
    </row>
    <row r="24" spans="1:9" ht="52.5" customHeight="1" x14ac:dyDescent="0.25">
      <c r="A24" s="387" t="s">
        <v>73</v>
      </c>
      <c r="B24" s="387"/>
      <c r="C24" s="387"/>
      <c r="D24" s="387"/>
      <c r="E24" s="387"/>
      <c r="F24" s="387"/>
      <c r="G24" s="387"/>
      <c r="H24" s="74"/>
      <c r="I24" s="74"/>
    </row>
    <row r="25" spans="1:9" x14ac:dyDescent="0.25">
      <c r="A25" s="382" t="s">
        <v>74</v>
      </c>
      <c r="B25" s="382"/>
      <c r="C25" s="382"/>
      <c r="D25" s="382"/>
      <c r="E25" s="382"/>
      <c r="F25" s="382"/>
      <c r="G25" s="382"/>
      <c r="H25" s="74"/>
      <c r="I25" s="74"/>
    </row>
    <row r="26" spans="1:9" x14ac:dyDescent="0.25">
      <c r="A26" s="118"/>
      <c r="B26" s="118"/>
      <c r="C26" s="118"/>
      <c r="D26" s="118"/>
      <c r="E26" s="118"/>
      <c r="F26" s="118"/>
      <c r="G26" s="118"/>
      <c r="H26" s="74"/>
      <c r="I26" s="74"/>
    </row>
    <row r="27" spans="1:9" ht="45.75" customHeight="1" x14ac:dyDescent="0.25">
      <c r="A27" s="375" t="s">
        <v>75</v>
      </c>
      <c r="B27" s="375"/>
      <c r="C27" s="375"/>
      <c r="D27" s="375"/>
      <c r="E27" s="375"/>
      <c r="F27" s="375"/>
      <c r="G27" s="375"/>
      <c r="H27" s="74"/>
      <c r="I27" s="74"/>
    </row>
  </sheetData>
  <sheetProtection algorithmName="SHA-512" hashValue="A4l4E7D4chRFZGMLgKm8CkODrf4qCanUBjSXFrtoNtTyZXlO0nsxl8PgXsTincM6kLQvaKPS8RcPUqX251Rm9Q==" saltValue="hKtPxLsoM9m53GS1+Wac5Q==" spinCount="100000" sheet="1" selectLockedCells="1"/>
  <mergeCells count="9">
    <mergeCell ref="A27:G27"/>
    <mergeCell ref="A7:G7"/>
    <mergeCell ref="B9:F9"/>
    <mergeCell ref="A25:G25"/>
    <mergeCell ref="A1:G1"/>
    <mergeCell ref="C3:G3"/>
    <mergeCell ref="C4:G4"/>
    <mergeCell ref="C5:G5"/>
    <mergeCell ref="A24:G24"/>
  </mergeCells>
  <phoneticPr fontId="11" type="noConversion"/>
  <pageMargins left="0.7" right="0.7" top="0.78740157499999996" bottom="0.78740157499999996" header="0.3" footer="0.3"/>
  <pageSetup paperSize="9" scale="65" orientation="landscape" r:id="rId1"/>
  <headerFooter>
    <oddHeader xml:space="preserve">&amp;R
</oddHeader>
  </headerFooter>
  <rowBreaks count="1" manualBreakCount="1">
    <brk id="19"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70AF-5EE0-4449-980F-A99B166B98A5}">
  <sheetPr>
    <tabColor theme="5" tint="0.59999389629810485"/>
  </sheetPr>
  <dimension ref="A1:G42"/>
  <sheetViews>
    <sheetView zoomScaleNormal="100" zoomScaleSheetLayoutView="100" workbookViewId="0">
      <selection activeCell="C3" sqref="C3:D3"/>
    </sheetView>
  </sheetViews>
  <sheetFormatPr baseColWidth="10" defaultColWidth="11.42578125" defaultRowHeight="15" x14ac:dyDescent="0.25"/>
  <cols>
    <col min="1" max="1" width="11.140625" style="74" customWidth="1"/>
    <col min="2" max="2" width="92.42578125" style="74" customWidth="1"/>
    <col min="3" max="3" width="30.5703125" style="74" customWidth="1"/>
    <col min="4" max="4" width="35.7109375" style="74" customWidth="1"/>
    <col min="5" max="5" width="9.28515625" style="162" customWidth="1"/>
    <col min="6" max="6" width="27.5703125" style="247" customWidth="1"/>
    <col min="7" max="7" width="19.5703125" style="74" customWidth="1"/>
    <col min="8" max="16384" width="11.42578125" style="74"/>
  </cols>
  <sheetData>
    <row r="1" spans="1:7" x14ac:dyDescent="0.25">
      <c r="A1" s="393" t="s">
        <v>66</v>
      </c>
      <c r="B1" s="394"/>
      <c r="C1" s="394"/>
      <c r="D1" s="394"/>
      <c r="E1" s="212"/>
      <c r="F1" s="242"/>
    </row>
    <row r="2" spans="1:7" x14ac:dyDescent="0.25">
      <c r="A2" s="203"/>
      <c r="B2" s="103"/>
      <c r="C2" s="103"/>
      <c r="D2" s="103"/>
      <c r="E2" s="213"/>
      <c r="F2" s="243"/>
    </row>
    <row r="3" spans="1:7" x14ac:dyDescent="0.25">
      <c r="A3" s="204"/>
      <c r="B3" s="205" t="s">
        <v>67</v>
      </c>
      <c r="C3" s="395"/>
      <c r="D3" s="396"/>
      <c r="E3" s="214"/>
      <c r="F3" s="244"/>
    </row>
    <row r="4" spans="1:7" x14ac:dyDescent="0.25">
      <c r="A4" s="203"/>
      <c r="B4" s="103"/>
      <c r="C4" s="384"/>
      <c r="D4" s="386"/>
      <c r="E4" s="214"/>
      <c r="F4" s="244"/>
    </row>
    <row r="5" spans="1:7" x14ac:dyDescent="0.25">
      <c r="A5" s="206"/>
      <c r="B5" s="207"/>
      <c r="C5" s="384"/>
      <c r="D5" s="386"/>
      <c r="E5" s="214"/>
      <c r="F5" s="244"/>
    </row>
    <row r="6" spans="1:7" ht="15" customHeight="1" thickBot="1" x14ac:dyDescent="0.3">
      <c r="A6" s="208"/>
      <c r="B6" s="209"/>
      <c r="C6" s="209"/>
      <c r="D6" s="210"/>
      <c r="E6" s="215"/>
      <c r="F6" s="245"/>
    </row>
    <row r="7" spans="1:7" ht="30" x14ac:dyDescent="0.25">
      <c r="A7" s="194" t="s">
        <v>68</v>
      </c>
      <c r="B7" s="222" t="s">
        <v>69</v>
      </c>
      <c r="C7" s="222" t="s">
        <v>94</v>
      </c>
      <c r="D7" s="223" t="s">
        <v>707</v>
      </c>
      <c r="E7" s="216" t="s">
        <v>702</v>
      </c>
      <c r="F7" s="246" t="s">
        <v>706</v>
      </c>
    </row>
    <row r="8" spans="1:7" x14ac:dyDescent="0.25">
      <c r="A8" s="186" t="s">
        <v>19</v>
      </c>
      <c r="B8" s="188" t="s">
        <v>857</v>
      </c>
      <c r="C8" s="211" t="s">
        <v>637</v>
      </c>
      <c r="D8" s="224"/>
      <c r="E8" s="225"/>
      <c r="F8" s="241"/>
      <c r="G8" s="241">
        <f>SUM(F9:F19)</f>
        <v>0</v>
      </c>
    </row>
    <row r="9" spans="1:7" x14ac:dyDescent="0.25">
      <c r="A9" s="187" t="s">
        <v>21</v>
      </c>
      <c r="B9" s="201" t="s">
        <v>705</v>
      </c>
      <c r="C9" s="277"/>
      <c r="D9" s="202"/>
      <c r="E9" s="251">
        <v>1</v>
      </c>
      <c r="F9" s="252">
        <f>Tabelle1[[#This Row],[Einzelpreis pro Stück/Einheit netto]]*E9</f>
        <v>0</v>
      </c>
    </row>
    <row r="10" spans="1:7" x14ac:dyDescent="0.25">
      <c r="A10" s="187" t="s">
        <v>224</v>
      </c>
      <c r="B10" s="201" t="s">
        <v>295</v>
      </c>
      <c r="C10" s="277"/>
      <c r="D10" s="202"/>
      <c r="E10" s="253">
        <v>1</v>
      </c>
      <c r="F10" s="254">
        <f>Tabelle1[[#This Row],[Einzelpreis pro Stück/Einheit netto]]*E10</f>
        <v>0</v>
      </c>
    </row>
    <row r="11" spans="1:7" x14ac:dyDescent="0.25">
      <c r="A11" s="187" t="s">
        <v>239</v>
      </c>
      <c r="B11" s="201" t="s">
        <v>305</v>
      </c>
      <c r="C11" s="277"/>
      <c r="D11" s="202"/>
      <c r="E11" s="251">
        <v>1</v>
      </c>
      <c r="F11" s="252">
        <f>Tabelle1[[#This Row],[Einzelpreis pro Stück/Einheit netto]]*E11</f>
        <v>0</v>
      </c>
    </row>
    <row r="12" spans="1:7" x14ac:dyDescent="0.25">
      <c r="A12" s="187" t="s">
        <v>510</v>
      </c>
      <c r="B12" s="201" t="s">
        <v>342</v>
      </c>
      <c r="C12" s="277"/>
      <c r="D12" s="202"/>
      <c r="E12" s="253">
        <v>1</v>
      </c>
      <c r="F12" s="254">
        <f>Tabelle1[[#This Row],[Einzelpreis pro Stück/Einheit netto]]*E12</f>
        <v>0</v>
      </c>
    </row>
    <row r="13" spans="1:7" x14ac:dyDescent="0.25">
      <c r="A13" s="187" t="s">
        <v>530</v>
      </c>
      <c r="B13" s="201" t="s">
        <v>362</v>
      </c>
      <c r="C13" s="277"/>
      <c r="D13" s="202"/>
      <c r="E13" s="251">
        <v>1</v>
      </c>
      <c r="F13" s="252">
        <f>Tabelle1[[#This Row],[Einzelpreis pro Stück/Einheit netto]]*E13</f>
        <v>0</v>
      </c>
    </row>
    <row r="14" spans="1:7" x14ac:dyDescent="0.25">
      <c r="A14" s="187" t="s">
        <v>548</v>
      </c>
      <c r="B14" s="201" t="s">
        <v>648</v>
      </c>
      <c r="C14" s="277"/>
      <c r="D14" s="202"/>
      <c r="E14" s="253">
        <v>1</v>
      </c>
      <c r="F14" s="254">
        <f>Tabelle1[[#This Row],[Einzelpreis pro Stück/Einheit netto]]*E14</f>
        <v>0</v>
      </c>
    </row>
    <row r="15" spans="1:7" x14ac:dyDescent="0.25">
      <c r="A15" s="187" t="s">
        <v>591</v>
      </c>
      <c r="B15" s="201" t="s">
        <v>388</v>
      </c>
      <c r="C15" s="277"/>
      <c r="D15" s="202"/>
      <c r="E15" s="251">
        <v>1</v>
      </c>
      <c r="F15" s="252">
        <f>Tabelle1[[#This Row],[Einzelpreis pro Stück/Einheit netto]]*E15</f>
        <v>0</v>
      </c>
    </row>
    <row r="16" spans="1:7" x14ac:dyDescent="0.25">
      <c r="A16" s="187" t="s">
        <v>617</v>
      </c>
      <c r="B16" s="201" t="s">
        <v>413</v>
      </c>
      <c r="C16" s="277"/>
      <c r="D16" s="202"/>
      <c r="E16" s="253">
        <v>1</v>
      </c>
      <c r="F16" s="254">
        <f>Tabelle1[[#This Row],[Einzelpreis pro Stück/Einheit netto]]*E16</f>
        <v>0</v>
      </c>
    </row>
    <row r="17" spans="1:7" x14ac:dyDescent="0.25">
      <c r="A17" s="187" t="s">
        <v>629</v>
      </c>
      <c r="B17" s="201" t="s">
        <v>725</v>
      </c>
      <c r="C17" s="277"/>
      <c r="D17" s="202"/>
      <c r="E17" s="251">
        <v>1</v>
      </c>
      <c r="F17" s="252">
        <f>Tabelle1[[#This Row],[Einzelpreis pro Stück/Einheit netto]]*E17</f>
        <v>0</v>
      </c>
    </row>
    <row r="18" spans="1:7" x14ac:dyDescent="0.25">
      <c r="A18" s="187" t="s">
        <v>630</v>
      </c>
      <c r="B18" s="201" t="s">
        <v>325</v>
      </c>
      <c r="C18" s="277"/>
      <c r="D18" s="202"/>
      <c r="E18" s="253">
        <v>1</v>
      </c>
      <c r="F18" s="254">
        <f>Tabelle1[[#This Row],[Einzelpreis pro Stück/Einheit netto]]*E18</f>
        <v>0</v>
      </c>
    </row>
    <row r="19" spans="1:7" x14ac:dyDescent="0.25">
      <c r="A19" s="187" t="s">
        <v>704</v>
      </c>
      <c r="B19" s="201" t="s">
        <v>873</v>
      </c>
      <c r="C19" s="277"/>
      <c r="D19" s="202"/>
      <c r="E19" s="251">
        <v>1</v>
      </c>
      <c r="F19" s="252">
        <f>Tabelle1[[#This Row],[Einzelpreis pro Stück/Einheit netto]]*E19</f>
        <v>0</v>
      </c>
    </row>
    <row r="20" spans="1:7" x14ac:dyDescent="0.25">
      <c r="A20" s="186" t="s">
        <v>128</v>
      </c>
      <c r="B20" s="188" t="s">
        <v>47</v>
      </c>
      <c r="C20" s="211" t="s">
        <v>637</v>
      </c>
      <c r="D20" s="224"/>
      <c r="E20" s="225"/>
      <c r="F20" s="241"/>
      <c r="G20" s="241">
        <f>SUM(F21:F22)</f>
        <v>0</v>
      </c>
    </row>
    <row r="21" spans="1:7" x14ac:dyDescent="0.25">
      <c r="A21" s="185" t="s">
        <v>658</v>
      </c>
      <c r="B21" s="256" t="s">
        <v>712</v>
      </c>
      <c r="C21" s="257"/>
      <c r="D21" s="202"/>
      <c r="E21" s="251">
        <v>1</v>
      </c>
      <c r="F21" s="252">
        <f>Tabelle1[[#This Row],[Einzelpreis pro Stück/Einheit netto]]*E21</f>
        <v>0</v>
      </c>
    </row>
    <row r="22" spans="1:7" x14ac:dyDescent="0.25">
      <c r="A22" s="185" t="s">
        <v>168</v>
      </c>
      <c r="B22" s="256" t="s">
        <v>711</v>
      </c>
      <c r="C22" s="258"/>
      <c r="D22" s="202"/>
      <c r="E22" s="253">
        <v>2</v>
      </c>
      <c r="F22" s="254">
        <f>Tabelle1[[#This Row],[Einzelpreis pro Stück/Einheit netto]]*E22</f>
        <v>0</v>
      </c>
    </row>
    <row r="23" spans="1:7" x14ac:dyDescent="0.25">
      <c r="A23" s="248" t="s">
        <v>773</v>
      </c>
      <c r="B23" s="249" t="s">
        <v>781</v>
      </c>
      <c r="C23" s="211" t="s">
        <v>637</v>
      </c>
      <c r="D23" s="224"/>
      <c r="E23" s="225" t="s">
        <v>197</v>
      </c>
      <c r="F23" s="241"/>
      <c r="G23" s="241">
        <f>SUM(F24:F29)</f>
        <v>0</v>
      </c>
    </row>
    <row r="24" spans="1:7" x14ac:dyDescent="0.25">
      <c r="A24" s="187" t="s">
        <v>783</v>
      </c>
      <c r="B24" s="201" t="s">
        <v>784</v>
      </c>
      <c r="C24" s="259"/>
      <c r="D24" s="202"/>
      <c r="E24" s="253">
        <v>1</v>
      </c>
      <c r="F24" s="254">
        <f>Tabelle1[[#This Row],[Einzelpreis pro Stück/Einheit netto]]*E24</f>
        <v>0</v>
      </c>
    </row>
    <row r="25" spans="1:7" x14ac:dyDescent="0.25">
      <c r="A25" s="187" t="s">
        <v>786</v>
      </c>
      <c r="B25" s="201" t="s">
        <v>787</v>
      </c>
      <c r="C25" s="260"/>
      <c r="D25" s="202"/>
      <c r="E25" s="251">
        <v>1</v>
      </c>
      <c r="F25" s="252">
        <f>Tabelle1[[#This Row],[Einzelpreis pro Stück/Einheit netto]]*E25</f>
        <v>0</v>
      </c>
    </row>
    <row r="26" spans="1:7" x14ac:dyDescent="0.25">
      <c r="A26" s="187" t="s">
        <v>788</v>
      </c>
      <c r="B26" s="201" t="s">
        <v>789</v>
      </c>
      <c r="C26" s="260"/>
      <c r="D26" s="202"/>
      <c r="E26" s="253">
        <v>1</v>
      </c>
      <c r="F26" s="254">
        <f>Tabelle1[[#This Row],[Einzelpreis pro Stück/Einheit netto]]*E26</f>
        <v>0</v>
      </c>
    </row>
    <row r="27" spans="1:7" x14ac:dyDescent="0.25">
      <c r="A27" s="187" t="s">
        <v>790</v>
      </c>
      <c r="B27" s="201" t="s">
        <v>791</v>
      </c>
      <c r="C27" s="261"/>
      <c r="D27" s="202"/>
      <c r="E27" s="251">
        <v>1</v>
      </c>
      <c r="F27" s="252">
        <f>Tabelle1[[#This Row],[Einzelpreis pro Stück/Einheit netto]]*E27</f>
        <v>0</v>
      </c>
    </row>
    <row r="28" spans="1:7" x14ac:dyDescent="0.25">
      <c r="A28" s="187" t="s">
        <v>782</v>
      </c>
      <c r="B28" s="201" t="s">
        <v>794</v>
      </c>
      <c r="C28" s="260"/>
      <c r="D28" s="202"/>
      <c r="E28" s="253">
        <v>1</v>
      </c>
      <c r="F28" s="254">
        <f>Tabelle1[[#This Row],[Einzelpreis pro Stück/Einheit netto]]*E28</f>
        <v>0</v>
      </c>
    </row>
    <row r="29" spans="1:7" x14ac:dyDescent="0.25">
      <c r="A29" s="187" t="s">
        <v>859</v>
      </c>
      <c r="B29" s="201" t="s">
        <v>861</v>
      </c>
      <c r="C29" s="260"/>
      <c r="D29" s="202"/>
      <c r="E29" s="251">
        <v>1</v>
      </c>
      <c r="F29" s="252">
        <f>Tabelle1[[#This Row],[Einzelpreis pro Stück/Einheit netto]]*E29</f>
        <v>0</v>
      </c>
    </row>
    <row r="30" spans="1:7" x14ac:dyDescent="0.25">
      <c r="A30" s="248" t="s">
        <v>860</v>
      </c>
      <c r="B30" s="249" t="s">
        <v>808</v>
      </c>
      <c r="C30" s="211"/>
      <c r="D30" s="224"/>
      <c r="E30" s="225">
        <v>1</v>
      </c>
      <c r="F30" s="255">
        <f>Tabelle1[[#This Row],[Einzelpreis pro Stück/Einheit netto]]*E30</f>
        <v>0</v>
      </c>
      <c r="G30" s="241">
        <f>SUM(F30)</f>
        <v>0</v>
      </c>
    </row>
    <row r="32" spans="1:7" ht="15.75" x14ac:dyDescent="0.25">
      <c r="B32" s="262" t="s">
        <v>70</v>
      </c>
      <c r="C32" s="263"/>
      <c r="D32" s="263"/>
      <c r="E32" s="264"/>
      <c r="F32" s="265"/>
      <c r="G32" s="266">
        <f>SUM(G8:G30)</f>
        <v>0</v>
      </c>
    </row>
    <row r="33" spans="2:7" ht="15.75" x14ac:dyDescent="0.25">
      <c r="B33" s="115" t="s">
        <v>71</v>
      </c>
      <c r="C33" s="267"/>
      <c r="D33" s="267"/>
      <c r="E33" s="268"/>
      <c r="F33" s="269"/>
      <c r="G33" s="270">
        <f>G32*0.19</f>
        <v>0</v>
      </c>
    </row>
    <row r="34" spans="2:7" ht="15.75" x14ac:dyDescent="0.25">
      <c r="B34" s="116" t="s">
        <v>72</v>
      </c>
      <c r="C34" s="271"/>
      <c r="D34" s="271"/>
      <c r="E34" s="272"/>
      <c r="F34" s="273"/>
      <c r="G34" s="274">
        <f>SUM(G32:G33)</f>
        <v>0</v>
      </c>
    </row>
    <row r="35" spans="2:7" x14ac:dyDescent="0.25">
      <c r="B35" s="390" t="s">
        <v>97</v>
      </c>
      <c r="C35" s="390"/>
      <c r="D35" s="390"/>
    </row>
    <row r="36" spans="2:7" x14ac:dyDescent="0.25">
      <c r="B36" s="391"/>
      <c r="C36" s="391"/>
      <c r="D36" s="391"/>
    </row>
    <row r="37" spans="2:7" x14ac:dyDescent="0.25">
      <c r="B37" s="276"/>
      <c r="C37" s="276"/>
      <c r="D37" s="276"/>
    </row>
    <row r="38" spans="2:7" ht="47.45" customHeight="1" x14ac:dyDescent="0.25">
      <c r="B38" s="397" t="s">
        <v>73</v>
      </c>
      <c r="C38" s="397"/>
      <c r="D38" s="397"/>
    </row>
    <row r="39" spans="2:7" ht="16.5" customHeight="1" x14ac:dyDescent="0.25">
      <c r="B39" s="275"/>
      <c r="C39" s="275"/>
      <c r="D39" s="275"/>
    </row>
    <row r="40" spans="2:7" x14ac:dyDescent="0.25">
      <c r="B40" s="388" t="s">
        <v>74</v>
      </c>
      <c r="C40" s="388"/>
      <c r="D40" s="388"/>
    </row>
    <row r="41" spans="2:7" x14ac:dyDescent="0.25">
      <c r="B41" s="392"/>
      <c r="C41" s="392"/>
      <c r="D41" s="392"/>
    </row>
    <row r="42" spans="2:7" ht="45.6" customHeight="1" x14ac:dyDescent="0.25">
      <c r="B42" s="389" t="s">
        <v>75</v>
      </c>
      <c r="C42" s="389"/>
      <c r="D42" s="389"/>
    </row>
  </sheetData>
  <sheetProtection algorithmName="SHA-512" hashValue="PJ+vN0OGdctkgig5EX3fxjkPSWzT53J24/PmRG3ndLuAI6kbdxY6z2yG+PJYIhlV0rBwnbO7pA+ADgYc5ogmxw==" saltValue="8kw5wWnQ7cvHB5pN50hweA==" spinCount="100000" sheet="1" selectLockedCells="1"/>
  <mergeCells count="9">
    <mergeCell ref="B40:D40"/>
    <mergeCell ref="B42:D42"/>
    <mergeCell ref="B35:D36"/>
    <mergeCell ref="B41:D41"/>
    <mergeCell ref="A1:D1"/>
    <mergeCell ref="C3:D3"/>
    <mergeCell ref="C4:D4"/>
    <mergeCell ref="C5:D5"/>
    <mergeCell ref="B38:D38"/>
  </mergeCells>
  <phoneticPr fontId="11"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FCED-DA85-46EE-8075-EADE81E5E696}">
  <sheetPr>
    <tabColor theme="5" tint="0.59999389629810485"/>
  </sheetPr>
  <dimension ref="A1:D62"/>
  <sheetViews>
    <sheetView zoomScaleNormal="100" zoomScaleSheetLayoutView="100" workbookViewId="0">
      <selection activeCell="B62" sqref="B62"/>
    </sheetView>
  </sheetViews>
  <sheetFormatPr baseColWidth="10" defaultColWidth="11.42578125" defaultRowHeight="15" x14ac:dyDescent="0.25"/>
  <cols>
    <col min="1" max="1" width="11.140625" style="74" customWidth="1"/>
    <col min="2" max="2" width="94.28515625" style="74" customWidth="1"/>
    <col min="3" max="3" width="45" style="74" customWidth="1"/>
    <col min="4" max="4" width="19" style="74" customWidth="1"/>
    <col min="5" max="16384" width="11.42578125" style="74"/>
  </cols>
  <sheetData>
    <row r="1" spans="1:4" x14ac:dyDescent="0.25">
      <c r="A1" s="383" t="s">
        <v>195</v>
      </c>
      <c r="B1" s="383"/>
      <c r="C1" s="383"/>
      <c r="D1" s="383"/>
    </row>
    <row r="2" spans="1:4" x14ac:dyDescent="0.25">
      <c r="A2" s="100"/>
      <c r="B2" s="100"/>
      <c r="C2" s="100"/>
      <c r="D2" s="100"/>
    </row>
    <row r="3" spans="1:4" x14ac:dyDescent="0.25">
      <c r="A3" s="101"/>
      <c r="B3" s="102" t="s">
        <v>67</v>
      </c>
      <c r="C3" s="384"/>
      <c r="D3" s="386"/>
    </row>
    <row r="4" spans="1:4" x14ac:dyDescent="0.25">
      <c r="A4" s="100"/>
      <c r="B4" s="100"/>
      <c r="C4" s="384"/>
      <c r="D4" s="386"/>
    </row>
    <row r="5" spans="1:4" x14ac:dyDescent="0.25">
      <c r="C5" s="384"/>
      <c r="D5" s="386"/>
    </row>
    <row r="6" spans="1:4" ht="15" customHeight="1" x14ac:dyDescent="0.25">
      <c r="D6" s="100"/>
    </row>
    <row r="7" spans="1:4" ht="30" x14ac:dyDescent="0.25">
      <c r="A7" s="104" t="s">
        <v>691</v>
      </c>
      <c r="B7" s="105" t="s">
        <v>69</v>
      </c>
      <c r="C7" s="105" t="s">
        <v>882</v>
      </c>
      <c r="D7" s="106" t="s">
        <v>883</v>
      </c>
    </row>
    <row r="8" spans="1:4" x14ac:dyDescent="0.25">
      <c r="A8" s="126" t="s">
        <v>197</v>
      </c>
      <c r="B8" s="127" t="s">
        <v>692</v>
      </c>
      <c r="C8" s="232"/>
      <c r="D8" s="232"/>
    </row>
    <row r="9" spans="1:4" ht="30" x14ac:dyDescent="0.25">
      <c r="A9" s="126" t="s">
        <v>694</v>
      </c>
      <c r="B9" s="231" t="s">
        <v>698</v>
      </c>
      <c r="C9" s="189"/>
      <c r="D9" s="190">
        <v>0</v>
      </c>
    </row>
    <row r="10" spans="1:4" ht="30" x14ac:dyDescent="0.25">
      <c r="A10" s="126" t="s">
        <v>695</v>
      </c>
      <c r="B10" s="231" t="s">
        <v>699</v>
      </c>
      <c r="C10" s="189"/>
      <c r="D10" s="190">
        <v>0</v>
      </c>
    </row>
    <row r="11" spans="1:4" x14ac:dyDescent="0.25">
      <c r="A11" s="126" t="s">
        <v>696</v>
      </c>
      <c r="B11" s="231" t="s">
        <v>700</v>
      </c>
      <c r="C11" s="189"/>
      <c r="D11" s="190">
        <v>0</v>
      </c>
    </row>
    <row r="12" spans="1:4" x14ac:dyDescent="0.25">
      <c r="A12" s="126" t="s">
        <v>697</v>
      </c>
      <c r="B12" s="231" t="s">
        <v>701</v>
      </c>
      <c r="C12" s="189"/>
      <c r="D12" s="190">
        <v>0</v>
      </c>
    </row>
    <row r="13" spans="1:4" x14ac:dyDescent="0.25">
      <c r="A13" s="126" t="s">
        <v>884</v>
      </c>
      <c r="B13" s="127" t="s">
        <v>418</v>
      </c>
      <c r="C13" s="232"/>
      <c r="D13" s="232"/>
    </row>
    <row r="14" spans="1:4" x14ac:dyDescent="0.25">
      <c r="A14" s="126" t="s">
        <v>885</v>
      </c>
      <c r="B14" s="250" t="s">
        <v>419</v>
      </c>
      <c r="C14" s="189"/>
      <c r="D14" s="190">
        <v>0</v>
      </c>
    </row>
    <row r="15" spans="1:4" x14ac:dyDescent="0.25">
      <c r="A15" s="126"/>
      <c r="B15" s="231" t="s">
        <v>680</v>
      </c>
      <c r="C15" s="189"/>
      <c r="D15" s="278"/>
    </row>
    <row r="16" spans="1:4" x14ac:dyDescent="0.25">
      <c r="A16" s="126"/>
      <c r="B16" s="231" t="s">
        <v>636</v>
      </c>
      <c r="C16" s="189"/>
      <c r="D16" s="278"/>
    </row>
    <row r="17" spans="1:4" x14ac:dyDescent="0.25">
      <c r="A17" s="126"/>
      <c r="B17" s="231" t="s">
        <v>469</v>
      </c>
      <c r="C17" s="189"/>
      <c r="D17" s="278"/>
    </row>
    <row r="18" spans="1:4" x14ac:dyDescent="0.25">
      <c r="A18" s="126" t="s">
        <v>886</v>
      </c>
      <c r="B18" s="250" t="s">
        <v>420</v>
      </c>
      <c r="C18" s="189"/>
      <c r="D18" s="190">
        <v>0</v>
      </c>
    </row>
    <row r="19" spans="1:4" x14ac:dyDescent="0.25">
      <c r="A19" s="126"/>
      <c r="B19" s="231" t="s">
        <v>470</v>
      </c>
      <c r="C19" s="189"/>
      <c r="D19" s="278"/>
    </row>
    <row r="20" spans="1:4" x14ac:dyDescent="0.25">
      <c r="A20" s="126"/>
      <c r="B20" s="231" t="s">
        <v>469</v>
      </c>
      <c r="C20" s="189"/>
      <c r="D20" s="278"/>
    </row>
    <row r="21" spans="1:4" x14ac:dyDescent="0.25">
      <c r="A21" s="126" t="s">
        <v>887</v>
      </c>
      <c r="B21" s="250" t="s">
        <v>421</v>
      </c>
      <c r="C21" s="189"/>
      <c r="D21" s="278"/>
    </row>
    <row r="22" spans="1:4" x14ac:dyDescent="0.25">
      <c r="A22" s="126"/>
      <c r="B22" s="231" t="s">
        <v>471</v>
      </c>
      <c r="C22" s="189"/>
      <c r="D22" s="278"/>
    </row>
    <row r="23" spans="1:4" x14ac:dyDescent="0.25">
      <c r="A23" s="126"/>
      <c r="B23" s="231" t="s">
        <v>469</v>
      </c>
      <c r="C23" s="189"/>
      <c r="D23" s="278"/>
    </row>
    <row r="24" spans="1:4" x14ac:dyDescent="0.25">
      <c r="A24" s="126" t="s">
        <v>888</v>
      </c>
      <c r="B24" s="250" t="s">
        <v>422</v>
      </c>
      <c r="C24" s="189"/>
      <c r="D24" s="190">
        <v>0</v>
      </c>
    </row>
    <row r="25" spans="1:4" x14ac:dyDescent="0.25">
      <c r="A25" s="126"/>
      <c r="B25" s="231" t="s">
        <v>472</v>
      </c>
      <c r="C25" s="189"/>
      <c r="D25" s="278"/>
    </row>
    <row r="26" spans="1:4" x14ac:dyDescent="0.25">
      <c r="A26" s="126"/>
      <c r="B26" s="231" t="s">
        <v>473</v>
      </c>
      <c r="C26" s="189"/>
      <c r="D26" s="278"/>
    </row>
    <row r="27" spans="1:4" x14ac:dyDescent="0.25">
      <c r="A27" s="126"/>
      <c r="B27" s="231" t="s">
        <v>474</v>
      </c>
      <c r="C27" s="189"/>
      <c r="D27" s="278"/>
    </row>
    <row r="28" spans="1:4" x14ac:dyDescent="0.25">
      <c r="A28" s="126" t="s">
        <v>889</v>
      </c>
      <c r="B28" s="250" t="s">
        <v>423</v>
      </c>
      <c r="C28" s="189"/>
      <c r="D28" s="190">
        <v>0</v>
      </c>
    </row>
    <row r="29" spans="1:4" x14ac:dyDescent="0.25">
      <c r="A29" s="126"/>
      <c r="B29" s="231" t="s">
        <v>475</v>
      </c>
      <c r="C29" s="189"/>
      <c r="D29" s="278"/>
    </row>
    <row r="30" spans="1:4" x14ac:dyDescent="0.25">
      <c r="A30" s="126"/>
      <c r="B30" s="231" t="s">
        <v>474</v>
      </c>
      <c r="C30" s="189"/>
      <c r="D30" s="278"/>
    </row>
    <row r="31" spans="1:4" x14ac:dyDescent="0.25">
      <c r="A31" s="126" t="s">
        <v>890</v>
      </c>
      <c r="B31" s="250" t="s">
        <v>880</v>
      </c>
      <c r="C31" s="189"/>
      <c r="D31" s="190">
        <v>0</v>
      </c>
    </row>
    <row r="32" spans="1:4" x14ac:dyDescent="0.25">
      <c r="A32" s="126"/>
      <c r="B32" s="231" t="s">
        <v>905</v>
      </c>
      <c r="C32" s="189"/>
      <c r="D32" s="278"/>
    </row>
    <row r="33" spans="1:4" x14ac:dyDescent="0.25">
      <c r="A33" s="126"/>
      <c r="B33" s="231" t="s">
        <v>906</v>
      </c>
      <c r="C33" s="189"/>
      <c r="D33" s="278"/>
    </row>
    <row r="34" spans="1:4" x14ac:dyDescent="0.25">
      <c r="A34" s="126"/>
      <c r="B34" s="231" t="s">
        <v>907</v>
      </c>
      <c r="C34" s="189"/>
      <c r="D34" s="278"/>
    </row>
    <row r="35" spans="1:4" ht="30" x14ac:dyDescent="0.25">
      <c r="A35" s="126"/>
      <c r="B35" s="231" t="s">
        <v>908</v>
      </c>
      <c r="C35" s="189"/>
      <c r="D35" s="278"/>
    </row>
    <row r="36" spans="1:4" x14ac:dyDescent="0.25">
      <c r="A36" s="126"/>
      <c r="B36" s="231" t="s">
        <v>909</v>
      </c>
      <c r="C36" s="189"/>
      <c r="D36" s="278"/>
    </row>
    <row r="37" spans="1:4" x14ac:dyDescent="0.25">
      <c r="A37" s="126"/>
      <c r="B37" s="231" t="s">
        <v>912</v>
      </c>
      <c r="C37" s="189"/>
      <c r="D37" s="278"/>
    </row>
    <row r="38" spans="1:4" x14ac:dyDescent="0.25">
      <c r="A38" s="126" t="s">
        <v>891</v>
      </c>
      <c r="B38" s="250" t="s">
        <v>904</v>
      </c>
      <c r="C38" s="189"/>
      <c r="D38" s="190">
        <v>0</v>
      </c>
    </row>
    <row r="39" spans="1:4" x14ac:dyDescent="0.25">
      <c r="A39" s="126"/>
      <c r="B39" s="231" t="s">
        <v>910</v>
      </c>
      <c r="C39" s="189"/>
      <c r="D39" s="278"/>
    </row>
    <row r="40" spans="1:4" x14ac:dyDescent="0.25">
      <c r="A40" s="126"/>
      <c r="B40" s="231" t="s">
        <v>911</v>
      </c>
      <c r="C40" s="189"/>
      <c r="D40" s="278"/>
    </row>
    <row r="41" spans="1:4" x14ac:dyDescent="0.25">
      <c r="A41" s="126"/>
      <c r="B41" s="231" t="s">
        <v>912</v>
      </c>
      <c r="C41" s="189"/>
      <c r="D41" s="278"/>
    </row>
    <row r="42" spans="1:4" x14ac:dyDescent="0.25">
      <c r="A42" s="126" t="s">
        <v>892</v>
      </c>
      <c r="B42" s="127" t="s">
        <v>196</v>
      </c>
      <c r="C42" s="232"/>
      <c r="D42" s="232"/>
    </row>
    <row r="43" spans="1:4" x14ac:dyDescent="0.25">
      <c r="A43" s="126" t="s">
        <v>893</v>
      </c>
      <c r="B43" s="128" t="s">
        <v>161</v>
      </c>
      <c r="C43" s="189"/>
      <c r="D43" s="190">
        <v>0</v>
      </c>
    </row>
    <row r="44" spans="1:4" x14ac:dyDescent="0.25">
      <c r="A44" s="126" t="s">
        <v>894</v>
      </c>
      <c r="B44" s="128" t="s">
        <v>162</v>
      </c>
      <c r="C44" s="189"/>
      <c r="D44" s="190">
        <v>0</v>
      </c>
    </row>
    <row r="45" spans="1:4" x14ac:dyDescent="0.25">
      <c r="A45" s="126" t="s">
        <v>895</v>
      </c>
      <c r="B45" s="128" t="s">
        <v>163</v>
      </c>
      <c r="C45" s="189"/>
      <c r="D45" s="190">
        <v>0</v>
      </c>
    </row>
    <row r="46" spans="1:4" x14ac:dyDescent="0.25">
      <c r="A46" s="126" t="s">
        <v>896</v>
      </c>
      <c r="B46" s="128" t="s">
        <v>164</v>
      </c>
      <c r="C46" s="189"/>
      <c r="D46" s="190">
        <v>0</v>
      </c>
    </row>
    <row r="47" spans="1:4" x14ac:dyDescent="0.25">
      <c r="A47" s="126" t="s">
        <v>897</v>
      </c>
      <c r="B47" s="128" t="s">
        <v>165</v>
      </c>
      <c r="C47" s="189"/>
      <c r="D47" s="190">
        <v>0</v>
      </c>
    </row>
    <row r="48" spans="1:4" x14ac:dyDescent="0.25">
      <c r="A48" s="126" t="s">
        <v>898</v>
      </c>
      <c r="B48" s="128" t="s">
        <v>166</v>
      </c>
      <c r="C48" s="189"/>
      <c r="D48" s="190">
        <v>0</v>
      </c>
    </row>
    <row r="49" spans="1:4" x14ac:dyDescent="0.25">
      <c r="A49" s="126" t="s">
        <v>899</v>
      </c>
      <c r="B49" s="128" t="s">
        <v>167</v>
      </c>
      <c r="C49" s="189"/>
      <c r="D49" s="190">
        <v>0</v>
      </c>
    </row>
    <row r="50" spans="1:4" x14ac:dyDescent="0.25">
      <c r="A50" s="126" t="s">
        <v>913</v>
      </c>
      <c r="B50" s="280" t="s">
        <v>926</v>
      </c>
      <c r="C50" s="232"/>
      <c r="D50" s="232"/>
    </row>
    <row r="51" spans="1:4" x14ac:dyDescent="0.25">
      <c r="A51" s="126" t="s">
        <v>914</v>
      </c>
      <c r="B51" s="281"/>
      <c r="C51" s="189"/>
      <c r="D51" s="190"/>
    </row>
    <row r="52" spans="1:4" x14ac:dyDescent="0.25">
      <c r="A52" s="126" t="s">
        <v>915</v>
      </c>
      <c r="B52" s="281"/>
      <c r="C52" s="189"/>
      <c r="D52" s="190"/>
    </row>
    <row r="53" spans="1:4" x14ac:dyDescent="0.25">
      <c r="A53" s="126" t="s">
        <v>916</v>
      </c>
      <c r="B53" s="281"/>
      <c r="C53" s="189"/>
      <c r="D53" s="190"/>
    </row>
    <row r="54" spans="1:4" x14ac:dyDescent="0.25">
      <c r="A54" s="126" t="s">
        <v>917</v>
      </c>
      <c r="B54" s="281"/>
      <c r="C54" s="189"/>
      <c r="D54" s="190"/>
    </row>
    <row r="55" spans="1:4" x14ac:dyDescent="0.25">
      <c r="A55" s="126" t="s">
        <v>918</v>
      </c>
      <c r="B55" s="281"/>
      <c r="C55" s="189"/>
      <c r="D55" s="190"/>
    </row>
    <row r="56" spans="1:4" x14ac:dyDescent="0.25">
      <c r="A56" s="126" t="s">
        <v>919</v>
      </c>
      <c r="B56" s="281"/>
      <c r="C56" s="189"/>
      <c r="D56" s="190"/>
    </row>
    <row r="57" spans="1:4" x14ac:dyDescent="0.25">
      <c r="A57" s="126" t="s">
        <v>920</v>
      </c>
      <c r="B57" s="281"/>
      <c r="C57" s="189"/>
      <c r="D57" s="190"/>
    </row>
    <row r="58" spans="1:4" x14ac:dyDescent="0.25">
      <c r="A58" s="126" t="s">
        <v>921</v>
      </c>
      <c r="B58" s="281"/>
      <c r="C58" s="189"/>
      <c r="D58" s="190"/>
    </row>
    <row r="59" spans="1:4" x14ac:dyDescent="0.25">
      <c r="A59" s="126" t="s">
        <v>922</v>
      </c>
      <c r="B59" s="281"/>
      <c r="C59" s="189"/>
      <c r="D59" s="190"/>
    </row>
    <row r="60" spans="1:4" x14ac:dyDescent="0.25">
      <c r="A60" s="126" t="s">
        <v>923</v>
      </c>
      <c r="B60" s="281"/>
      <c r="C60" s="189"/>
      <c r="D60" s="190"/>
    </row>
    <row r="61" spans="1:4" x14ac:dyDescent="0.25">
      <c r="A61" s="126" t="s">
        <v>924</v>
      </c>
      <c r="B61" s="281"/>
      <c r="C61" s="189"/>
      <c r="D61" s="190"/>
    </row>
    <row r="62" spans="1:4" x14ac:dyDescent="0.25">
      <c r="A62" s="126" t="s">
        <v>925</v>
      </c>
      <c r="B62" s="281"/>
      <c r="C62" s="189"/>
      <c r="D62" s="190"/>
    </row>
  </sheetData>
  <sheetProtection algorithmName="SHA-512" hashValue="fcyU1NYU7nY7HuC48UuOGqlOhYw7dD1aZijntY0E+r1+l//toK7KKmpOLlDkKlV/OQDzzabc740wI791xQKv6A==" saltValue="jocaryONCoODEDQZTIAbew==" spinCount="100000" sheet="1" selectLockedCells="1"/>
  <mergeCells count="4">
    <mergeCell ref="A1:D1"/>
    <mergeCell ref="C3:D3"/>
    <mergeCell ref="C4:D4"/>
    <mergeCell ref="C5:D5"/>
  </mergeCells>
  <phoneticPr fontId="11"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632BA79-237A-45E1-9239-05634918CBCE}">
  <ds:schemaRefs>
    <ds:schemaRef ds:uri="http://schemas.microsoft.com/DataMashup"/>
  </ds:schemaRefs>
</ds:datastoreItem>
</file>

<file path=customXml/itemProps2.xml><?xml version="1.0" encoding="utf-8"?>
<ds:datastoreItem xmlns:ds="http://schemas.openxmlformats.org/officeDocument/2006/customXml" ds:itemID="{CDE770C2-FDF5-486F-A3CB-7FCC2C124560}">
  <ds:schemaRefs>
    <ds:schemaRef ds:uri="http://schemas.microsoft.com/sharepoint/v3/contenttype/forms"/>
  </ds:schemaRefs>
</ds:datastoreItem>
</file>

<file path=customXml/itemProps3.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6605534-3B0A-48E5-A57A-91D849CD2BF2}">
  <ds:schemaRefs>
    <ds:schemaRef ds:uri="http://purl.org/dc/terms/"/>
    <ds:schemaRef ds:uri="http://purl.org/dc/elements/1.1/"/>
    <ds:schemaRef ds:uri="http://www.w3.org/XML/1998/namespace"/>
    <ds:schemaRef ds:uri="http://schemas.microsoft.com/office/2006/documentManagement/types"/>
    <ds:schemaRef ds:uri="http://schemas.openxmlformats.org/package/2006/metadata/core-properties"/>
    <ds:schemaRef ds:uri="http://purl.org/dc/dcmitype/"/>
    <ds:schemaRef ds:uri="bd0c4391-ae08-49d7-b167-060941495de7"/>
    <ds:schemaRef ds:uri="http://schemas.microsoft.com/office/2006/metadata/properties"/>
    <ds:schemaRef ds:uri="http://schemas.microsoft.com/office/infopath/2007/PartnerControls"/>
    <ds:schemaRef ds:uri="ffa513b9-6181-48c9-953c-79dcf2ad410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HInweise zum LV</vt:lpstr>
      <vt:lpstr>A_Allgemeine Anforderungen</vt:lpstr>
      <vt:lpstr>B_Anforderungen IT</vt:lpstr>
      <vt:lpstr>C_KBP</vt:lpstr>
      <vt:lpstr>D_Bauleistungen</vt:lpstr>
      <vt:lpstr>D_Gesamtpunkte LV</vt:lpstr>
      <vt:lpstr>E_Preisblatt Instr.u. Verbrauch</vt:lpstr>
      <vt:lpstr>F_Preisblatt Hauptangebot</vt:lpstr>
      <vt:lpstr>G_Preisblatt_Optionen</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dc:creator>
  <cp:keywords/>
  <dc:description/>
  <cp:lastModifiedBy>Runge, Karsten</cp:lastModifiedBy>
  <cp:revision/>
  <cp:lastPrinted>2026-06-19T14:56:45Z</cp:lastPrinted>
  <dcterms:created xsi:type="dcterms:W3CDTF">2022-01-18T12:51:17Z</dcterms:created>
  <dcterms:modified xsi:type="dcterms:W3CDTF">2026-06-25T10:24:20Z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