
<file path=[Content_Types].xml><?xml version="1.0" encoding="utf-8"?>
<Types xmlns="http://schemas.openxmlformats.org/package/2006/content-types">
  <Default Extension="bin" ContentType="application/vnd.openxmlformats-officedocument.spreadsheetml.printerSettings"/>
  <Default Extension="docx" ContentType="application/vnd.openxmlformats-officedocument.wordprocessingml.document"/>
  <Default Extension="emf" ContentType="image/x-emf"/>
  <Default Extension="rels" ContentType="application/vnd.openxmlformats-package.relationships+xml"/>
  <Default Extension="tif" ContentType="image/tiff"/>
  <Default Extension="tiff" ContentType="image/tiff"/>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persons/person.xml" ContentType="application/vnd.ms-excel.perso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codeName="DieseArbeitsmappe"/>
  <mc:AlternateContent xmlns:mc="http://schemas.openxmlformats.org/markup-compatibility/2006">
    <mc:Choice Requires="x15">
      <x15ac:absPath xmlns:x15ac="http://schemas.microsoft.com/office/spreadsheetml/2010/11/ac" url="G:\ELA\Einkauf\040_Vergabeordner\5_Ausschreibungen_ab_2016\20-Ausschreibungen SEK 2026\33 - Trockenschrank Endoskopie\3 - Vergabeunterlagen\3.3 Einzeldokumente_Final_PDF\"/>
    </mc:Choice>
  </mc:AlternateContent>
  <xr:revisionPtr revIDLastSave="0" documentId="13_ncr:1_{19096D4A-5274-4E8A-9F36-8FD5446CD957}" xr6:coauthVersionLast="47" xr6:coauthVersionMax="47" xr10:uidLastSave="{00000000-0000-0000-0000-000000000000}"/>
  <bookViews>
    <workbookView xWindow="28680" yWindow="-1125" windowWidth="29040" windowHeight="15720" tabRatio="883" activeTab="1" xr2:uid="{00000000-000D-0000-FFFF-FFFF00000000}"/>
  </bookViews>
  <sheets>
    <sheet name="HInweise zum LV" sheetId="28" r:id="rId1"/>
    <sheet name="A_Allgemeine Anforderungen" sheetId="31" r:id="rId2"/>
    <sheet name="B_KBP" sheetId="19" r:id="rId3"/>
    <sheet name="C_Gesamtpunkte LV" sheetId="2" r:id="rId4"/>
    <sheet name="D_Preisblatt Hauptangebot" sheetId="34" r:id="rId5"/>
    <sheet name="E_Preisblatt_Optionen" sheetId="36" r:id="rId6"/>
    <sheet name="F_Bestand Endoskope" sheetId="38" r:id="rId7"/>
  </sheets>
  <definedNames>
    <definedName name="_xlnm._FilterDatabase" localSheetId="6" hidden="1">'F_Bestand Endoskope'!$A$1:$E$25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F9" i="34" l="1"/>
  <c r="K17" i="31"/>
  <c r="K40" i="31"/>
  <c r="K37" i="31"/>
  <c r="K25" i="31"/>
  <c r="K21" i="31"/>
  <c r="K24" i="31"/>
  <c r="J23" i="31"/>
  <c r="K23" i="31"/>
  <c r="J18" i="31"/>
  <c r="K18" i="31"/>
  <c r="J19" i="31"/>
  <c r="K19" i="31"/>
  <c r="J20" i="31"/>
  <c r="K20" i="31"/>
  <c r="J26" i="31"/>
  <c r="K26" i="31"/>
  <c r="J27" i="31"/>
  <c r="K27" i="31"/>
  <c r="J28" i="31"/>
  <c r="K28" i="31"/>
  <c r="J29" i="31"/>
  <c r="K29" i="31"/>
  <c r="J30" i="31"/>
  <c r="K30" i="31"/>
  <c r="J31" i="31"/>
  <c r="K31" i="31"/>
  <c r="J32" i="31"/>
  <c r="K32" i="31"/>
  <c r="J33" i="31"/>
  <c r="K33" i="31"/>
  <c r="J34" i="31"/>
  <c r="K34" i="31"/>
  <c r="J35" i="31"/>
  <c r="K35" i="31"/>
  <c r="J36" i="31"/>
  <c r="K36" i="31"/>
  <c r="J38" i="31"/>
  <c r="K38" i="31"/>
  <c r="K16" i="31"/>
  <c r="K12" i="31"/>
  <c r="K11" i="31"/>
  <c r="J54" i="31" l="1"/>
  <c r="K54" i="31"/>
  <c r="J55" i="31"/>
  <c r="K55" i="31"/>
  <c r="J56" i="31"/>
  <c r="K56" i="31"/>
  <c r="K39" i="31"/>
  <c r="J45" i="31"/>
  <c r="K45" i="31"/>
  <c r="J43" i="31"/>
  <c r="K43" i="31"/>
  <c r="J46" i="31"/>
  <c r="K46" i="31"/>
  <c r="J47" i="31"/>
  <c r="K47" i="31"/>
  <c r="J48" i="31"/>
  <c r="K48" i="31"/>
  <c r="J49" i="31"/>
  <c r="K49" i="31"/>
  <c r="J51" i="31"/>
  <c r="K51" i="31"/>
  <c r="K52" i="31"/>
  <c r="J53" i="31"/>
  <c r="K53" i="31"/>
  <c r="K19" i="19"/>
  <c r="J11" i="31"/>
  <c r="K15" i="31"/>
  <c r="J16" i="31"/>
  <c r="F10" i="34"/>
  <c r="F8" i="34"/>
  <c r="F11" i="34" s="1"/>
  <c r="J10" i="19"/>
  <c r="J11" i="19"/>
  <c r="J12" i="19"/>
  <c r="K10" i="19"/>
  <c r="K11" i="19"/>
  <c r="K12" i="19"/>
  <c r="K13" i="19"/>
  <c r="K14" i="19"/>
  <c r="J15" i="19"/>
  <c r="K15" i="19"/>
  <c r="J16" i="19"/>
  <c r="K16" i="19"/>
  <c r="J23" i="19"/>
  <c r="K23" i="19"/>
  <c r="B26" i="36"/>
  <c r="B33" i="36" s="1"/>
  <c r="K58" i="31" l="1"/>
  <c r="B27" i="36"/>
  <c r="B28" i="36" s="1"/>
  <c r="B29" i="36" s="1"/>
  <c r="B30" i="36" s="1"/>
  <c r="B31" i="36" s="1"/>
  <c r="B32" i="36" s="1"/>
  <c r="J24" i="19" l="1"/>
  <c r="K9" i="31" l="1"/>
  <c r="J9" i="31"/>
  <c r="K29" i="19" l="1"/>
  <c r="J29" i="19"/>
  <c r="K34" i="19"/>
  <c r="J34" i="19"/>
  <c r="K32" i="19"/>
  <c r="J32" i="19"/>
  <c r="K21" i="19"/>
  <c r="J21" i="19"/>
  <c r="K20" i="19"/>
  <c r="K22" i="19"/>
  <c r="K36" i="19"/>
  <c r="K35" i="19"/>
  <c r="B8" i="2" l="1"/>
  <c r="B7" i="2"/>
  <c r="B6" i="2"/>
  <c r="B4" i="2"/>
  <c r="J33" i="19"/>
  <c r="K31" i="19"/>
  <c r="K28" i="19"/>
  <c r="J28" i="19"/>
  <c r="J30" i="19"/>
  <c r="J31" i="19"/>
  <c r="K33" i="19"/>
  <c r="K30" i="19"/>
  <c r="K27" i="19"/>
  <c r="K9" i="19"/>
  <c r="K8" i="19"/>
  <c r="J13" i="19"/>
  <c r="J14" i="19"/>
  <c r="K25" i="19"/>
  <c r="J19" i="19"/>
  <c r="K17" i="19" l="1"/>
  <c r="D6" i="2" s="1"/>
  <c r="F12" i="34"/>
  <c r="F13" i="34" s="1"/>
  <c r="K8" i="31" l="1"/>
  <c r="D4" i="2" s="1"/>
  <c r="J8" i="31"/>
  <c r="J58" i="31" s="1"/>
  <c r="D3" i="2" l="1"/>
  <c r="C3" i="2" l="1"/>
  <c r="K59" i="31" l="1"/>
  <c r="E3" i="2" s="1"/>
  <c r="D7" i="2" l="1"/>
  <c r="K37" i="19" l="1"/>
  <c r="K39" i="19" s="1"/>
  <c r="D8" i="2" l="1"/>
  <c r="D5" i="2" s="1"/>
  <c r="D9" i="2" s="1"/>
  <c r="J39" i="19"/>
  <c r="C5" i="2" s="1"/>
  <c r="C9" i="2" s="1"/>
  <c r="E9" i="2" l="1"/>
  <c r="K40" i="19"/>
  <c r="E5" i="2" s="1"/>
</calcChain>
</file>

<file path=xl/sharedStrings.xml><?xml version="1.0" encoding="utf-8"?>
<sst xmlns="http://schemas.openxmlformats.org/spreadsheetml/2006/main" count="419" uniqueCount="269">
  <si>
    <t>Leistungsverzeichnis</t>
  </si>
  <si>
    <t>Pos.</t>
  </si>
  <si>
    <t>Anforderungskatalog</t>
  </si>
  <si>
    <t>Kriterien</t>
  </si>
  <si>
    <t>Anforderungen mit JA/NEIN  
Charakter in der Antwort</t>
  </si>
  <si>
    <t>Erfüllung</t>
  </si>
  <si>
    <r>
      <t>Bitte mit "</t>
    </r>
    <r>
      <rPr>
        <b/>
        <sz val="10"/>
        <color theme="1"/>
        <rFont val="Calibri"/>
        <family val="2"/>
        <scheme val="minor"/>
      </rPr>
      <t>X</t>
    </r>
    <r>
      <rPr>
        <sz val="10"/>
        <color theme="1"/>
        <rFont val="Calibri"/>
        <family val="2"/>
        <scheme val="minor"/>
      </rPr>
      <t>" in A, B, oder C, ankreuzen!
Antwortfelder</t>
    </r>
  </si>
  <si>
    <r>
      <t>in Feld
A oder B mit "</t>
    </r>
    <r>
      <rPr>
        <b/>
        <sz val="10"/>
        <rFont val="Calibri"/>
        <family val="2"/>
        <scheme val="minor"/>
      </rPr>
      <t>X</t>
    </r>
    <r>
      <rPr>
        <sz val="10"/>
        <rFont val="Calibri"/>
        <family val="2"/>
        <scheme val="minor"/>
      </rPr>
      <t>"
bestätigen</t>
    </r>
  </si>
  <si>
    <t>KO-Kriterien</t>
  </si>
  <si>
    <t>Bitte mit "JA" oder "NEIN" 
bestätigen!</t>
  </si>
  <si>
    <t>Wertungs-
kriterium</t>
  </si>
  <si>
    <t>A (JA)</t>
  </si>
  <si>
    <t>B</t>
  </si>
  <si>
    <t>C (NEIN)</t>
  </si>
  <si>
    <t>erreichbare 
Punkte</t>
  </si>
  <si>
    <t>erreichte Punkte</t>
  </si>
  <si>
    <t xml:space="preserve">Mindest-
anforderung </t>
  </si>
  <si>
    <t>Gewichtungs-
faktor</t>
  </si>
  <si>
    <t>A_1</t>
  </si>
  <si>
    <t>A_1.1</t>
  </si>
  <si>
    <t>x</t>
  </si>
  <si>
    <t>A_1.2</t>
  </si>
  <si>
    <t>A_2</t>
  </si>
  <si>
    <t>A_2.1</t>
  </si>
  <si>
    <t>A_2.2</t>
  </si>
  <si>
    <t>A_2.3</t>
  </si>
  <si>
    <t>A_2.5</t>
  </si>
  <si>
    <t>A_2.6</t>
  </si>
  <si>
    <t>Gewichtungs-faktor</t>
  </si>
  <si>
    <r>
      <t>Bitte mit "</t>
    </r>
    <r>
      <rPr>
        <b/>
        <sz val="10"/>
        <color theme="1"/>
        <rFont val="Calibri"/>
        <family val="2"/>
        <scheme val="minor"/>
      </rPr>
      <t>X</t>
    </r>
    <r>
      <rPr>
        <sz val="10"/>
        <color theme="1"/>
        <rFont val="Calibri"/>
        <family val="2"/>
        <scheme val="minor"/>
      </rPr>
      <t>" in A, B, oder C ankreuzen!
Antwortfelder</t>
    </r>
  </si>
  <si>
    <t>Wertungs-kriterium</t>
  </si>
  <si>
    <t xml:space="preserve">Mindest-anforderung </t>
  </si>
  <si>
    <r>
      <t>Anforderungskriterien
Kaufmännische Betriebsparameter (</t>
    </r>
    <r>
      <rPr>
        <u/>
        <sz val="10"/>
        <rFont val="Calibri"/>
        <family val="2"/>
        <scheme val="minor"/>
      </rPr>
      <t>gilt für alle in den Leistungsverzeichnissen enthaltenen Geräte, Komponenten sowie Hard- und Software</t>
    </r>
    <r>
      <rPr>
        <sz val="10"/>
        <rFont val="Calibri"/>
        <family val="2"/>
        <scheme val="minor"/>
      </rPr>
      <t xml:space="preserve">)
</t>
    </r>
  </si>
  <si>
    <t>Auswertung
erreichte 
Punkte</t>
  </si>
  <si>
    <t>Instandhaltung</t>
  </si>
  <si>
    <t>Gewährleistung und Zahlungsbedingungen</t>
  </si>
  <si>
    <t>Gesamtpunktzahl Leistungsverzeichnis Anforderungskatalog</t>
  </si>
  <si>
    <t>Position 
im LV</t>
  </si>
  <si>
    <t>Titel</t>
  </si>
  <si>
    <t>%</t>
  </si>
  <si>
    <t>erreichte Gesamtpunktzahl aus den Leistungsverzeichnissen</t>
  </si>
  <si>
    <t>A_2.7</t>
  </si>
  <si>
    <t>A_2.8</t>
  </si>
  <si>
    <t>Anforderungskriterien
Zulassung und Allgemeine Anforderungen</t>
  </si>
  <si>
    <t>Allgemeine Anforderungen</t>
  </si>
  <si>
    <t>Quellenangabe (u.a. Seiteangabe der Bedienungsanleitung) und/oder Kommentar zu den bestätigten Anforderungen und geforderten Informationen</t>
  </si>
  <si>
    <t>geforderte
Informationen</t>
  </si>
  <si>
    <t>geforderte Informationen</t>
  </si>
  <si>
    <t>A_2.10</t>
  </si>
  <si>
    <t>Schulungen</t>
  </si>
  <si>
    <t>Kostenfreie, ergänzende Nacheinweisung innerhalb des 1. Betriebsjahres nach Ersteinweisung</t>
  </si>
  <si>
    <t>Alle Schulungen erfolgen in deutscher Sprache.</t>
  </si>
  <si>
    <t>Dem Auftraggeber wird das Recht eingeräumt, die Teilnehmerzahl entsprechend dem Bedarf anzupassen. Mehrkosten können nicht geltend gemacht werden.</t>
  </si>
  <si>
    <t xml:space="preserve">Schulungs-Videoanleitungen stehen zur Verfügung. </t>
  </si>
  <si>
    <t>Alle Videoanleitungen sind mindestens in deutsch und englisch sowie weiteren unterschiedlichen Sprachen verfügbar.</t>
  </si>
  <si>
    <t>Es muss sicher gestellt werden, dass der Hersteller-Service für das System für die Betriebszeit von 10 Jahren gewährleistet ist</t>
  </si>
  <si>
    <t>Garantierte Reaktionszeit nach Fehlermeldung innerhalb 24 h</t>
  </si>
  <si>
    <t>Technischer Support bei der Fehlersuche 24/7</t>
  </si>
  <si>
    <t>Serviceschulung (Bedienung, Fehlererkennung und -dokumentation) für mind. 2 Mitarbeiter der Medizintechnikabteilung im Rahmen der Inbetriebnahme</t>
  </si>
  <si>
    <t>Wartung nach Herstellervorgabe</t>
  </si>
  <si>
    <t>Expressversand für Ersatzteile - innerhalb 24 Stunden nach Bestellung beim Kunden</t>
  </si>
  <si>
    <t>A_Allgemeine Anforderungen</t>
  </si>
  <si>
    <t xml:space="preserve">Gesamtkosten Hauptangebot (wertungsrelevant) </t>
  </si>
  <si>
    <t>Bieter</t>
  </si>
  <si>
    <t>Position
im LV</t>
  </si>
  <si>
    <t>Bezeichung</t>
  </si>
  <si>
    <t>Gesamtkosten netto</t>
  </si>
  <si>
    <t>zzgl. 19% MwSt.</t>
  </si>
  <si>
    <t>Gesamtkosten brutto</t>
  </si>
  <si>
    <t>Die Kosten verstehen sich komplett inkl. aller Nebenkosten, zum Betrieb notwendigen Zulassungen, Lieferung frei Verwendungstelle, Aufbau und Montage mit Netzwerk- und Softwareinstallation, Inbetriebnahme, Systemtestung, Einweisungen sowie zum Betrieb erforderlichen Zubehörs an den jeweiligen Standorten des Vivantes Netzwerk für Gesundheit - für jedes einzelne zu liefernde Produkt -  entsprechenden den beigefügten Ausschreibungsbedingungen.</t>
  </si>
  <si>
    <t>Angebote, welche nicht bei allen angegebenen Positionen in den Preisblättern die geforderten Preise enthalten, werden von der Wertung ausgeschlossen.</t>
  </si>
  <si>
    <t xml:space="preserve">Es sind grundsätzlich zutreffende Preisangaben zu machen, d. h. es ist der Betrag anzugeben, der für die betreffende Leistung auf Grundlage der Urkalkulation tatsächlich 
beansprucht wird.  Bei „0,00“ und „0,01“ €- Preisen besteht grundsätzlich der Verdacht auf Mischkalkulation und nicht auskömmliche Preise.  Diese Preisangaben 
sind nur dann einzusetzen, wenn sie mit Blick auf die konkrete Leistungsposition auf Nachfrage des Auftraggebers sachlich begründet werden  können. </t>
  </si>
  <si>
    <t>Hersteller, Typ, Modell</t>
  </si>
  <si>
    <t>erreichbare
Punkte</t>
  </si>
  <si>
    <t>21 Tage 3% Skonto 30 Tage netto ab Datum des Inbetriebnahmeprotokolls (Lieferscheindatum ist irrelevant)</t>
  </si>
  <si>
    <t>Zahlungsbedingungen: 21 Tage 3% Skonto, 30 Tage netto</t>
  </si>
  <si>
    <t>Gesamtpreis pro Stück/Einheit in netto</t>
  </si>
  <si>
    <t>Ausschließliche Verwendung von Originalersatzteilen des Herstellers bei Reparaturen.</t>
  </si>
  <si>
    <t>A_2.12</t>
  </si>
  <si>
    <t>A_2.13</t>
  </si>
  <si>
    <t>A_2.14</t>
  </si>
  <si>
    <t>A_2.15</t>
  </si>
  <si>
    <t>A_2.17</t>
  </si>
  <si>
    <t>Unlimitierter Remote-Support</t>
  </si>
  <si>
    <t>Unterstützung durch die Firmentechniker bei der jährlichen Qualitätskontrolle</t>
  </si>
  <si>
    <t>Telefonischer (technischer) Support und/oder Online-Support innerhalb der Normalarbeitszeiten (Mo-Fr 7:30-19:00 Uhr)</t>
  </si>
  <si>
    <t>Verlängerung der Garantie auf 36 Monate</t>
  </si>
  <si>
    <t>Während des Gewährleistungs- und Garatiezeitraums sind Vollservice-Leistungen enthalten.</t>
  </si>
  <si>
    <t>Lieferung frei Verwendungsstelle, Installation, Inbetriebnahme und Einweisung</t>
  </si>
  <si>
    <r>
      <t>Für die Einführung des Systems können online und offline Schulungen mit fachspezifischer Begleitung durchgeführt werden.</t>
    </r>
    <r>
      <rPr>
        <sz val="11"/>
        <color rgb="FFFF0000"/>
        <rFont val="Calibri"/>
        <family val="2"/>
        <scheme val="minor"/>
      </rPr>
      <t xml:space="preserve"> </t>
    </r>
  </si>
  <si>
    <t>Erläuterung aller Routineapplikationen und Übungen zu den Standardprozessen</t>
  </si>
  <si>
    <t>Die Schulungen beinhalten die Einweisung und Übung des Personals in die Bedienphilosophie und die Funktionen des Systems.</t>
  </si>
  <si>
    <t>C_1</t>
  </si>
  <si>
    <t>C_1.1</t>
  </si>
  <si>
    <t>C_1.2</t>
  </si>
  <si>
    <t>C_1.3</t>
  </si>
  <si>
    <t>C_1.4</t>
  </si>
  <si>
    <t>C_1.5</t>
  </si>
  <si>
    <t>C_2</t>
  </si>
  <si>
    <t>C_2.1</t>
  </si>
  <si>
    <t>C_2.2</t>
  </si>
  <si>
    <t>C_2.4</t>
  </si>
  <si>
    <t>C_2.5</t>
  </si>
  <si>
    <t>C_3</t>
  </si>
  <si>
    <t>C_3.1</t>
  </si>
  <si>
    <t>C_3.8</t>
  </si>
  <si>
    <t>C_3.9</t>
  </si>
  <si>
    <t>C_3.10</t>
  </si>
  <si>
    <t>C_3.11</t>
  </si>
  <si>
    <t>C_3.12</t>
  </si>
  <si>
    <t>C_3.13</t>
  </si>
  <si>
    <t>C_1.6</t>
  </si>
  <si>
    <t>C_1.7</t>
  </si>
  <si>
    <t>C_1.8</t>
  </si>
  <si>
    <t>C_1.9</t>
  </si>
  <si>
    <t>C_3.16</t>
  </si>
  <si>
    <t>C_3.17</t>
  </si>
  <si>
    <t>C_3.18</t>
  </si>
  <si>
    <t>A_1.3</t>
  </si>
  <si>
    <t>C_2.6</t>
  </si>
  <si>
    <t>Angabe der Lieferzeit (in Wochen)</t>
  </si>
  <si>
    <t>C_2.7</t>
  </si>
  <si>
    <t>Optionen (informativ)</t>
  </si>
  <si>
    <t>1</t>
  </si>
  <si>
    <t>Hersteller</t>
  </si>
  <si>
    <t>Markteinführung des angebotenen Systems</t>
  </si>
  <si>
    <t>A_1.4</t>
  </si>
  <si>
    <t>Allgemeine Informationen und Zulassung</t>
  </si>
  <si>
    <t>A_2.16</t>
  </si>
  <si>
    <t>Prozess-Begleitungen erfolgen bis zur sicheren Anwendung des Systems kostenfrei, maximal jedoch über eine Anzahl von 5 Prozessen.</t>
  </si>
  <si>
    <t>Anzahl</t>
  </si>
  <si>
    <t>2</t>
  </si>
  <si>
    <t>3</t>
  </si>
  <si>
    <t>4</t>
  </si>
  <si>
    <t>5</t>
  </si>
  <si>
    <t>6</t>
  </si>
  <si>
    <t>7</t>
  </si>
  <si>
    <t>8</t>
  </si>
  <si>
    <t>9</t>
  </si>
  <si>
    <t>10</t>
  </si>
  <si>
    <t>11</t>
  </si>
  <si>
    <t>Lieferzeit von maximal vier Wochen</t>
  </si>
  <si>
    <t>Medizinprodukt (ggf. Nachweis CE-Zeichen nach MDR beifügen)</t>
  </si>
  <si>
    <t>B_Anforderungen Kaufmännische Betriebsparameter</t>
  </si>
  <si>
    <t>A_2.18</t>
  </si>
  <si>
    <t>Das Gerät erfüllt die Anforderungen der DIN EN 16442.</t>
  </si>
  <si>
    <t>Angeboten:</t>
  </si>
  <si>
    <t>Anschlussbedingungen:</t>
  </si>
  <si>
    <t>Kontrolle und Dokumentation von:</t>
  </si>
  <si>
    <t>inkl. Sockelleiste</t>
  </si>
  <si>
    <t>Prozessstatusanzeige für jedes Endoskop separat auf dem Display: Gerätenummer, Lagerposition, Restlaufzeit</t>
  </si>
  <si>
    <t>inkl. EDV-Schnittstelle für externe Drucker und Dokumentationssysteme</t>
  </si>
  <si>
    <t>inkl. Barcode- oder RFID-Scanner zum Einlesen von Endoskop und Bediener</t>
  </si>
  <si>
    <t>Lieferung und Montage des Trocknungs- und Lagerungsschranks inkl. aller erforderlichen Einbau- und Anbauteile, inkl. Anschluss und Inbetriebnahme.</t>
  </si>
  <si>
    <t>Beizulegen sind technische Unterlagen, Kataloge und Zubehörlisten, aus denen die prinzipielle Arbeitsweise und die entsprechenden Funktionen des angebotenen Produktes ersichtlich sind.</t>
  </si>
  <si>
    <t>Mindestumfang:</t>
  </si>
  <si>
    <t>A_2.19</t>
  </si>
  <si>
    <t>A_2.20</t>
  </si>
  <si>
    <t>A_2.21</t>
  </si>
  <si>
    <t>A_2.22</t>
  </si>
  <si>
    <t>A_2.24</t>
  </si>
  <si>
    <t>A_2.25</t>
  </si>
  <si>
    <t>A_2.26</t>
  </si>
  <si>
    <t>A_2.27</t>
  </si>
  <si>
    <t>A_2.28</t>
  </si>
  <si>
    <t>A_2.30</t>
  </si>
  <si>
    <t>A_2.34</t>
  </si>
  <si>
    <t>A_2.35</t>
  </si>
  <si>
    <t>Horizontale Lagerung mit permanenter Luftdurchströmung</t>
  </si>
  <si>
    <t>• Endoskopmodell bzw. - Gerätenummer</t>
  </si>
  <si>
    <t>• Bediener</t>
  </si>
  <si>
    <t>• Trocknungs- bzw. Einlagerungszeit</t>
  </si>
  <si>
    <t>• Temperatur</t>
  </si>
  <si>
    <t>• Lüftungsparameter</t>
  </si>
  <si>
    <t>Außenabmessungen Höhe x Breite x Tiefe [mm]:</t>
  </si>
  <si>
    <t>Spannung [V]</t>
  </si>
  <si>
    <t>Leergewicht des Schrankes [kg]</t>
  </si>
  <si>
    <t>Datenanschluss RJ45</t>
  </si>
  <si>
    <t>für die äußerliche und innere Trocknung von desinfizierten, thermolabilen flexiblen Endoskopen unter geregelten Umgebungsbedingungen</t>
  </si>
  <si>
    <t>Schranköffnung nur durch autorisiertes Personal möglich, z.B. über eine Identifizierung der Person über Barcode- oder RFID, Zahlencode etc.</t>
  </si>
  <si>
    <t>Kapazität von min.  8 Endoskopen</t>
  </si>
  <si>
    <t>Außen- und Innentrocknung über HEPA-gefilterte Luft</t>
  </si>
  <si>
    <t>integrierter Kompressor (kein Druckluft-Anschluss verfügbar)</t>
  </si>
  <si>
    <t>A_2.4</t>
  </si>
  <si>
    <t>A_2.9</t>
  </si>
  <si>
    <t>A_2.11</t>
  </si>
  <si>
    <t>Konnektoren zur Verbindung der einzelnen Endoskopkanäle mit dem Trocknungs- und Lagerungsschrank für alle Bestandsendoskope gemäß beigefügter Aufstellung</t>
  </si>
  <si>
    <t>CF-H190I</t>
  </si>
  <si>
    <t>Olympus Medical Systems</t>
  </si>
  <si>
    <t>Koloskop, flexibel</t>
  </si>
  <si>
    <t>100000085871</t>
  </si>
  <si>
    <t>PCF-H190I</t>
  </si>
  <si>
    <t>100000085816</t>
  </si>
  <si>
    <t>100000061740</t>
  </si>
  <si>
    <t>CF-HQ190L</t>
  </si>
  <si>
    <t>100000066566</t>
  </si>
  <si>
    <t>CF-HQ190I</t>
  </si>
  <si>
    <t>100000080299</t>
  </si>
  <si>
    <t>EG-580UT</t>
  </si>
  <si>
    <t>FUJIFILM</t>
  </si>
  <si>
    <t>Gastroskop, Ultraschall</t>
  </si>
  <si>
    <t>100000102595</t>
  </si>
  <si>
    <t>EG-580UR</t>
  </si>
  <si>
    <t>100000080047</t>
  </si>
  <si>
    <t>EG-760R</t>
  </si>
  <si>
    <t>Gastroskop, flexibel</t>
  </si>
  <si>
    <t>100000102769</t>
  </si>
  <si>
    <t>100000102710</t>
  </si>
  <si>
    <t>100000102709</t>
  </si>
  <si>
    <t>GIF-H190</t>
  </si>
  <si>
    <t>100000085768</t>
  </si>
  <si>
    <t>GIF-XTQ160</t>
  </si>
  <si>
    <t>7014004</t>
  </si>
  <si>
    <t>GIF-XP190N</t>
  </si>
  <si>
    <t>100000062892</t>
  </si>
  <si>
    <t>GIF-Q180</t>
  </si>
  <si>
    <t>100000046986</t>
  </si>
  <si>
    <t>GIF-HQ190</t>
  </si>
  <si>
    <t>100000080200</t>
  </si>
  <si>
    <t>100000062827</t>
  </si>
  <si>
    <t>100000062891</t>
  </si>
  <si>
    <t>GIF-2TH180</t>
  </si>
  <si>
    <t>100000062826</t>
  </si>
  <si>
    <t>GIF-1T30</t>
  </si>
  <si>
    <t>24988KAU</t>
  </si>
  <si>
    <t>ED-580XT</t>
  </si>
  <si>
    <t>Duodenoskop, flexibel</t>
  </si>
  <si>
    <t>100000102708</t>
  </si>
  <si>
    <t>100000102707</t>
  </si>
  <si>
    <t>100000102706</t>
  </si>
  <si>
    <t>BF-1T180</t>
  </si>
  <si>
    <t>Bronchoskop, flexibel</t>
  </si>
  <si>
    <t>100000022151</t>
  </si>
  <si>
    <t>Typ/Modell</t>
  </si>
  <si>
    <t>Bezeichnung</t>
  </si>
  <si>
    <t>MP-ID</t>
  </si>
  <si>
    <t>A_2.23</t>
  </si>
  <si>
    <t>A_2.29</t>
  </si>
  <si>
    <t>A_2.31</t>
  </si>
  <si>
    <t>A_2.32</t>
  </si>
  <si>
    <t>A_2.33</t>
  </si>
  <si>
    <t>manuelle und automatische Programmwahl möglich</t>
  </si>
  <si>
    <t>Trocknungs- und Lagerungsschrank für flexible, thermolabile Endoskope, 1-türig</t>
  </si>
  <si>
    <t>Erst-Validierung</t>
  </si>
  <si>
    <t>Prozessvalidierung des angebotenen Trocknungs- und Lagerungsschrankes gemäß DIN EN 16442</t>
  </si>
  <si>
    <t>E-Anschluss mit CEE-Stecker 16 A</t>
  </si>
  <si>
    <t>·</t>
  </si>
  <si>
    <t>· Vorbereitung und Funktionsprüfung vor Ort</t>
  </si>
  <si>
    <t>· Funktionsbeurteilung / Überprüfung der Temperatur</t>
  </si>
  <si>
    <t>· Leistungsbeurteilung / Überprüfung der Trocknungsleistung</t>
  </si>
  <si>
    <t>· Validierungsbericht</t>
  </si>
  <si>
    <t>Typ / Modell</t>
  </si>
  <si>
    <t>Kapazität mehr als 8 Endoskope (Anzahl angeben):</t>
  </si>
  <si>
    <t>Leistungsaufnahme [Watt]</t>
  </si>
  <si>
    <t>Einzelkanalanschluss über Sammelkonnektor (Beschreibung beifügen)</t>
  </si>
  <si>
    <t>Standzeit des Filters / Betriebsstunden  [h]</t>
  </si>
  <si>
    <t>Filterklasse min. H14</t>
  </si>
  <si>
    <t>A_3</t>
  </si>
  <si>
    <t>A_3.1</t>
  </si>
  <si>
    <t>A_3.2</t>
  </si>
  <si>
    <t>A_3.3</t>
  </si>
  <si>
    <t>A_3.4</t>
  </si>
  <si>
    <t>A_3.5</t>
  </si>
  <si>
    <t>A_3.6</t>
  </si>
  <si>
    <t>100000102969</t>
  </si>
  <si>
    <t>EP (netto) pro Anschlussset</t>
  </si>
  <si>
    <t>Gesamtsumme Konnektoren für Endoskope gemäß beigefügter Bestandsliste (1 Set pro Endoskop-Typ)
(Einzelpreise bitte in Bestandsliste eintragen)</t>
  </si>
  <si>
    <t>Edelstahl Korpus, Sicherheits-Glastür</t>
  </si>
  <si>
    <t>zur Aufstellung auf dem Fertigfußboden in vorhandener Nische (Breite x Tiefe ca. 1.200 x 840 mm)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</si>
</sst>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8" formatCode="#,##0.00\ &quot;€&quot;;[Red]\-#,##0.00\ &quot;€&quot;"/>
    <numFmt numFmtId="44" formatCode="_-* #,##0.00\ &quot;€&quot;_-;\-* #,##0.00\ &quot;€&quot;_-;_-* &quot;-&quot;??\ &quot;€&quot;_-;_-@_-"/>
    <numFmt numFmtId="164" formatCode="#,##0.00\ &quot;€&quot;"/>
    <numFmt numFmtId="165" formatCode="_-* #,##0.00\ [$€-407]_-;\-* #,##0.00\ [$€-407]_-;_-* &quot;-&quot;??\ [$€-407]_-;_-@_-"/>
  </numFmts>
  <fonts count="40" x14ac:knownFonts="1">
    <font>
      <sz val="11"/>
      <color theme="1"/>
      <name val="Calibri"/>
      <family val="2"/>
      <scheme val="minor"/>
    </font>
    <font>
      <sz val="11"/>
      <color rgb="FFFF0000"/>
      <name val="Calibri"/>
      <family val="2"/>
      <scheme val="minor"/>
    </font>
    <font>
      <b/>
      <sz val="11"/>
      <color theme="1"/>
      <name val="Calibri"/>
      <family val="2"/>
      <scheme val="minor"/>
    </font>
    <font>
      <b/>
      <sz val="10"/>
      <color rgb="FF000000"/>
      <name val="Arial"/>
      <family val="2"/>
    </font>
    <font>
      <sz val="11"/>
      <name val="Calibri"/>
      <family val="2"/>
      <scheme val="minor"/>
    </font>
    <font>
      <sz val="10"/>
      <color rgb="FF000000"/>
      <name val="Calibri"/>
      <family val="2"/>
      <scheme val="minor"/>
    </font>
    <font>
      <sz val="10"/>
      <name val="Calibri"/>
      <family val="2"/>
      <scheme val="minor"/>
    </font>
    <font>
      <sz val="10"/>
      <color theme="1"/>
      <name val="Calibri"/>
      <family val="2"/>
      <scheme val="minor"/>
    </font>
    <font>
      <b/>
      <sz val="10"/>
      <name val="Calibri"/>
      <family val="2"/>
      <scheme val="minor"/>
    </font>
    <font>
      <sz val="11"/>
      <color rgb="FF000000"/>
      <name val="Calibri"/>
      <family val="2"/>
      <scheme val="minor"/>
    </font>
    <font>
      <sz val="8"/>
      <color rgb="FF000000"/>
      <name val="Calibri"/>
      <family val="2"/>
      <scheme val="minor"/>
    </font>
    <font>
      <sz val="8"/>
      <name val="Calibri"/>
      <family val="2"/>
      <scheme val="minor"/>
    </font>
    <font>
      <sz val="8"/>
      <color theme="1"/>
      <name val="Calibri"/>
      <family val="2"/>
      <scheme val="minor"/>
    </font>
    <font>
      <b/>
      <sz val="11"/>
      <name val="Calibri"/>
      <family val="2"/>
      <scheme val="minor"/>
    </font>
    <font>
      <b/>
      <sz val="14"/>
      <color theme="1"/>
      <name val="Arial"/>
      <family val="2"/>
    </font>
    <font>
      <b/>
      <sz val="12"/>
      <color theme="1"/>
      <name val="Arial"/>
      <family val="2"/>
    </font>
    <font>
      <sz val="11"/>
      <color theme="1"/>
      <name val="Arial"/>
      <family val="2"/>
    </font>
    <font>
      <sz val="10"/>
      <name val="Arial"/>
      <family val="2"/>
    </font>
    <font>
      <b/>
      <sz val="11"/>
      <color theme="1"/>
      <name val="Arial"/>
      <family val="2"/>
    </font>
    <font>
      <b/>
      <i/>
      <sz val="11"/>
      <name val="Calibri"/>
      <family val="2"/>
      <scheme val="minor"/>
    </font>
    <font>
      <sz val="11"/>
      <color theme="1"/>
      <name val="Calibri"/>
      <family val="2"/>
      <scheme val="minor"/>
    </font>
    <font>
      <sz val="11"/>
      <name val="Arial"/>
      <family val="2"/>
    </font>
    <font>
      <sz val="11"/>
      <color theme="1"/>
      <name val="Calibri"/>
      <family val="2"/>
    </font>
    <font>
      <b/>
      <sz val="10"/>
      <color theme="1"/>
      <name val="Arial"/>
      <family val="2"/>
    </font>
    <font>
      <u/>
      <sz val="10"/>
      <name val="Calibri"/>
      <family val="2"/>
      <scheme val="minor"/>
    </font>
    <font>
      <b/>
      <sz val="10"/>
      <color theme="1"/>
      <name val="Calibri"/>
      <family val="2"/>
      <scheme val="minor"/>
    </font>
    <font>
      <b/>
      <sz val="10"/>
      <name val="Arial"/>
      <family val="2"/>
    </font>
    <font>
      <b/>
      <sz val="8"/>
      <name val="Calibri"/>
      <family val="2"/>
      <scheme val="minor"/>
    </font>
    <font>
      <sz val="12"/>
      <color theme="1"/>
      <name val="Arial"/>
      <family val="2"/>
    </font>
    <font>
      <b/>
      <sz val="12"/>
      <name val="Arial"/>
      <family val="2"/>
    </font>
    <font>
      <sz val="11"/>
      <color theme="1"/>
      <name val="Calibri Light"/>
      <family val="2"/>
      <scheme val="major"/>
    </font>
    <font>
      <b/>
      <u/>
      <sz val="11"/>
      <color theme="1"/>
      <name val="Calibri"/>
      <family val="2"/>
      <scheme val="minor"/>
    </font>
    <font>
      <b/>
      <sz val="12"/>
      <color theme="1"/>
      <name val="Calibri"/>
      <family val="2"/>
      <scheme val="minor"/>
    </font>
    <font>
      <sz val="12"/>
      <color theme="1"/>
      <name val="Calibri"/>
      <family val="2"/>
      <scheme val="minor"/>
    </font>
    <font>
      <i/>
      <sz val="11"/>
      <name val="Calibri"/>
      <family val="2"/>
      <scheme val="minor"/>
    </font>
    <font>
      <i/>
      <sz val="11"/>
      <color theme="1"/>
      <name val="Calibri"/>
      <family val="2"/>
      <scheme val="minor"/>
    </font>
    <font>
      <u/>
      <sz val="11"/>
      <color theme="1"/>
      <name val="Calibri"/>
      <family val="2"/>
      <scheme val="minor"/>
    </font>
    <font>
      <sz val="10"/>
      <color rgb="FF000000"/>
      <name val="Calibri"/>
      <family val="2"/>
    </font>
    <font>
      <b/>
      <sz val="10"/>
      <name val="Calibri"/>
      <family val="2"/>
    </font>
    <font>
      <sz val="11"/>
      <name val="Symbol"/>
      <family val="1"/>
      <charset val="2"/>
    </font>
  </fonts>
  <fills count="10">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theme="4" tint="0.79998168889431442"/>
        <bgColor indexed="64"/>
      </patternFill>
    </fill>
    <fill>
      <patternFill patternType="solid">
        <fgColor theme="0" tint="-4.9989318521683403E-2"/>
        <bgColor indexed="64"/>
      </patternFill>
    </fill>
    <fill>
      <patternFill patternType="solid">
        <fgColor theme="7" tint="0.79998168889431442"/>
        <bgColor indexed="64"/>
      </patternFill>
    </fill>
    <fill>
      <patternFill patternType="solid">
        <fgColor rgb="FFFFC000"/>
        <bgColor indexed="64"/>
      </patternFill>
    </fill>
    <fill>
      <patternFill patternType="solid">
        <fgColor theme="7"/>
        <bgColor indexed="64"/>
      </patternFill>
    </fill>
    <fill>
      <patternFill patternType="solid">
        <fgColor rgb="FFFFFF00"/>
        <bgColor indexed="64"/>
      </patternFill>
    </fill>
  </fills>
  <borders count="38">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bottom/>
      <diagonal/>
    </border>
    <border>
      <left style="thin">
        <color indexed="64"/>
      </left>
      <right style="thin">
        <color indexed="64"/>
      </right>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diagonal/>
    </border>
    <border>
      <left style="medium">
        <color indexed="64"/>
      </left>
      <right/>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style="medium">
        <color indexed="64"/>
      </top>
      <bottom/>
      <diagonal/>
    </border>
    <border>
      <left style="thin">
        <color indexed="64"/>
      </left>
      <right/>
      <top style="thin">
        <color indexed="64"/>
      </top>
      <bottom style="medium">
        <color indexed="64"/>
      </bottom>
      <diagonal/>
    </border>
    <border>
      <left/>
      <right style="thin">
        <color indexed="64"/>
      </right>
      <top style="medium">
        <color indexed="64"/>
      </top>
      <bottom style="thin">
        <color indexed="64"/>
      </bottom>
      <diagonal/>
    </border>
    <border>
      <left style="thin">
        <color indexed="64"/>
      </left>
      <right/>
      <top/>
      <bottom/>
      <diagonal/>
    </border>
    <border>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s>
  <cellStyleXfs count="4">
    <xf numFmtId="0" fontId="0" fillId="0" borderId="0"/>
    <xf numFmtId="0" fontId="17" fillId="0" borderId="0"/>
    <xf numFmtId="9" fontId="20" fillId="0" borderId="0" applyFont="0" applyFill="0" applyBorder="0" applyAlignment="0" applyProtection="0"/>
    <xf numFmtId="44" fontId="20" fillId="0" borderId="0" applyFont="0" applyFill="0" applyBorder="0" applyAlignment="0" applyProtection="0"/>
  </cellStyleXfs>
  <cellXfs count="262">
    <xf numFmtId="0" fontId="0" fillId="0" borderId="0" xfId="0"/>
    <xf numFmtId="0" fontId="0" fillId="0" borderId="0" xfId="0" applyAlignment="1">
      <alignment horizontal="center"/>
    </xf>
    <xf numFmtId="0" fontId="2" fillId="0" borderId="0" xfId="0" applyFont="1" applyAlignment="1">
      <alignment horizontal="center"/>
    </xf>
    <xf numFmtId="0" fontId="4" fillId="0" borderId="0" xfId="0" applyFont="1"/>
    <xf numFmtId="0" fontId="4" fillId="0" borderId="0" xfId="0" applyFont="1" applyAlignment="1">
      <alignment vertical="center"/>
    </xf>
    <xf numFmtId="0" fontId="0" fillId="0" borderId="0" xfId="0" applyAlignment="1">
      <alignment vertical="center"/>
    </xf>
    <xf numFmtId="0" fontId="2" fillId="0" borderId="2" xfId="0" applyFont="1" applyBorder="1" applyAlignment="1" applyProtection="1">
      <alignment horizontal="center" vertical="center"/>
      <protection locked="0"/>
    </xf>
    <xf numFmtId="0" fontId="4" fillId="0" borderId="0" xfId="0" applyFont="1" applyAlignment="1">
      <alignment vertical="top"/>
    </xf>
    <xf numFmtId="0" fontId="0" fillId="0" borderId="0" xfId="0" applyAlignment="1">
      <alignment horizontal="center" vertical="center"/>
    </xf>
    <xf numFmtId="0" fontId="0" fillId="0" borderId="0" xfId="0" applyProtection="1">
      <protection locked="0"/>
    </xf>
    <xf numFmtId="0" fontId="0" fillId="0" borderId="0" xfId="0" applyAlignment="1">
      <alignment vertical="top"/>
    </xf>
    <xf numFmtId="0" fontId="13" fillId="0" borderId="2" xfId="0" applyFont="1" applyBorder="1" applyAlignment="1" applyProtection="1">
      <alignment horizontal="center" vertical="center"/>
      <protection locked="0"/>
    </xf>
    <xf numFmtId="0" fontId="0" fillId="0" borderId="31" xfId="0" applyBorder="1" applyAlignment="1">
      <alignment horizontal="center" vertical="center"/>
    </xf>
    <xf numFmtId="0" fontId="13" fillId="0" borderId="2" xfId="0" applyFont="1" applyBorder="1" applyAlignment="1" applyProtection="1">
      <alignment horizontal="center" vertical="top"/>
      <protection locked="0"/>
    </xf>
    <xf numFmtId="0" fontId="2" fillId="0" borderId="0" xfId="0" applyFont="1"/>
    <xf numFmtId="0" fontId="2" fillId="0" borderId="2" xfId="0" applyFont="1" applyBorder="1" applyAlignment="1" applyProtection="1">
      <alignment horizontal="center" vertical="center"/>
    </xf>
    <xf numFmtId="49" fontId="13" fillId="2" borderId="2" xfId="0" applyNumberFormat="1" applyFont="1" applyFill="1" applyBorder="1" applyAlignment="1" applyProtection="1">
      <alignment horizontal="center" vertical="center" wrapText="1"/>
    </xf>
    <xf numFmtId="49" fontId="13" fillId="2" borderId="2" xfId="0" applyNumberFormat="1" applyFont="1" applyFill="1" applyBorder="1" applyAlignment="1" applyProtection="1">
      <alignment vertical="center" wrapText="1"/>
    </xf>
    <xf numFmtId="0" fontId="2" fillId="2" borderId="2" xfId="0" applyFont="1" applyFill="1" applyBorder="1" applyAlignment="1" applyProtection="1">
      <alignment horizontal="center" vertical="center"/>
    </xf>
    <xf numFmtId="0" fontId="2" fillId="2" borderId="2" xfId="0" applyFont="1" applyFill="1" applyBorder="1" applyAlignment="1" applyProtection="1">
      <alignment vertical="center"/>
    </xf>
    <xf numFmtId="0" fontId="2" fillId="0" borderId="2" xfId="0" applyFont="1" applyBorder="1" applyAlignment="1" applyProtection="1">
      <alignment horizontal="center" vertical="top"/>
    </xf>
    <xf numFmtId="49" fontId="4" fillId="2" borderId="5" xfId="0" applyNumberFormat="1" applyFont="1" applyFill="1" applyBorder="1" applyAlignment="1" applyProtection="1">
      <alignment vertical="center" wrapText="1"/>
    </xf>
    <xf numFmtId="49" fontId="13" fillId="4" borderId="5" xfId="0" applyNumberFormat="1" applyFont="1" applyFill="1" applyBorder="1" applyAlignment="1" applyProtection="1">
      <alignment vertical="top" wrapText="1"/>
    </xf>
    <xf numFmtId="0" fontId="2" fillId="0" borderId="7" xfId="0" applyFont="1" applyBorder="1" applyAlignment="1" applyProtection="1">
      <alignment horizontal="center" vertical="center"/>
    </xf>
    <xf numFmtId="0" fontId="13" fillId="2" borderId="2" xfId="0" applyFont="1" applyFill="1" applyBorder="1" applyAlignment="1" applyProtection="1">
      <alignment horizontal="center" vertical="center"/>
    </xf>
    <xf numFmtId="49" fontId="4" fillId="3" borderId="2" xfId="0" applyNumberFormat="1" applyFont="1" applyFill="1" applyBorder="1" applyAlignment="1" applyProtection="1">
      <alignment horizontal="left" vertical="top" wrapText="1"/>
      <protection locked="0"/>
    </xf>
    <xf numFmtId="0" fontId="19" fillId="2" borderId="4" xfId="0" applyFont="1" applyFill="1" applyBorder="1" applyAlignment="1" applyProtection="1">
      <alignment horizontal="center" vertical="center"/>
    </xf>
    <xf numFmtId="0" fontId="2" fillId="2" borderId="2" xfId="0" applyFont="1" applyFill="1" applyBorder="1" applyAlignment="1" applyProtection="1">
      <alignment horizontal="center" vertical="top"/>
    </xf>
    <xf numFmtId="0" fontId="4" fillId="0" borderId="2" xfId="0" applyFont="1" applyBorder="1" applyAlignment="1" applyProtection="1">
      <alignment horizontal="left" vertical="top"/>
      <protection locked="0"/>
    </xf>
    <xf numFmtId="49" fontId="0" fillId="0" borderId="0" xfId="0" applyNumberFormat="1" applyAlignment="1">
      <alignment horizontal="center"/>
    </xf>
    <xf numFmtId="0" fontId="4" fillId="2" borderId="2" xfId="0" applyFont="1" applyFill="1" applyBorder="1" applyAlignment="1" applyProtection="1">
      <alignment vertical="center" wrapText="1"/>
    </xf>
    <xf numFmtId="0" fontId="6" fillId="2" borderId="2" xfId="0" applyFont="1" applyFill="1" applyBorder="1" applyAlignment="1" applyProtection="1">
      <alignment vertical="center" wrapText="1"/>
    </xf>
    <xf numFmtId="0" fontId="5" fillId="2" borderId="2" xfId="0" applyFont="1" applyFill="1" applyBorder="1" applyAlignment="1" applyProtection="1">
      <alignment horizontal="center" vertical="center" wrapText="1"/>
    </xf>
    <xf numFmtId="0" fontId="6" fillId="2" borderId="5" xfId="0" applyFont="1" applyFill="1" applyBorder="1" applyAlignment="1" applyProtection="1">
      <alignment horizontal="center" wrapText="1"/>
    </xf>
    <xf numFmtId="0" fontId="6" fillId="2" borderId="5" xfId="0" applyFont="1" applyFill="1" applyBorder="1" applyAlignment="1" applyProtection="1">
      <alignment horizontal="center" vertical="center" wrapText="1"/>
    </xf>
    <xf numFmtId="0" fontId="7" fillId="2" borderId="2" xfId="0" applyFont="1" applyFill="1" applyBorder="1" applyAlignment="1" applyProtection="1">
      <alignment horizontal="center" vertical="center"/>
    </xf>
    <xf numFmtId="0" fontId="27" fillId="2" borderId="13" xfId="0" applyFont="1" applyFill="1" applyBorder="1" applyAlignment="1" applyProtection="1">
      <alignment horizontal="center" vertical="center" wrapText="1"/>
    </xf>
    <xf numFmtId="0" fontId="11" fillId="2" borderId="5" xfId="0" applyFont="1" applyFill="1" applyBorder="1" applyAlignment="1" applyProtection="1">
      <alignment horizontal="center" vertical="center" wrapText="1"/>
    </xf>
    <xf numFmtId="0" fontId="12" fillId="2" borderId="2" xfId="0" applyFont="1" applyFill="1" applyBorder="1" applyAlignment="1" applyProtection="1">
      <alignment horizontal="center" vertical="center"/>
    </xf>
    <xf numFmtId="0" fontId="11" fillId="2" borderId="3" xfId="0" applyFont="1" applyFill="1" applyBorder="1" applyAlignment="1" applyProtection="1">
      <alignment horizontal="center" vertical="center"/>
    </xf>
    <xf numFmtId="49" fontId="13" fillId="6" borderId="2" xfId="0" applyNumberFormat="1" applyFont="1" applyFill="1" applyBorder="1" applyAlignment="1" applyProtection="1">
      <alignment vertical="center" wrapText="1"/>
    </xf>
    <xf numFmtId="49" fontId="4" fillId="6" borderId="2" xfId="0" applyNumberFormat="1" applyFont="1" applyFill="1" applyBorder="1" applyAlignment="1" applyProtection="1">
      <alignment vertical="center" wrapText="1"/>
    </xf>
    <xf numFmtId="0" fontId="0" fillId="6" borderId="2" xfId="0" applyFill="1" applyBorder="1" applyAlignment="1" applyProtection="1">
      <alignment vertical="center" wrapText="1"/>
    </xf>
    <xf numFmtId="0" fontId="2" fillId="2" borderId="3" xfId="0" applyFont="1" applyFill="1" applyBorder="1" applyAlignment="1" applyProtection="1">
      <alignment horizontal="center" vertical="center" wrapText="1"/>
    </xf>
    <xf numFmtId="49" fontId="13" fillId="2" borderId="3" xfId="0" applyNumberFormat="1" applyFont="1" applyFill="1" applyBorder="1" applyAlignment="1" applyProtection="1">
      <alignment horizontal="center" vertical="center" wrapText="1"/>
    </xf>
    <xf numFmtId="0" fontId="2" fillId="2" borderId="4" xfId="0" applyFont="1" applyFill="1" applyBorder="1" applyAlignment="1" applyProtection="1">
      <alignment horizontal="center" vertical="center"/>
    </xf>
    <xf numFmtId="0" fontId="2" fillId="2" borderId="2" xfId="0" applyFont="1" applyFill="1" applyBorder="1" applyAlignment="1" applyProtection="1">
      <alignment vertical="top" wrapText="1"/>
    </xf>
    <xf numFmtId="0" fontId="2" fillId="2" borderId="3" xfId="0" applyFont="1" applyFill="1" applyBorder="1" applyAlignment="1" applyProtection="1">
      <alignment horizontal="center" vertical="top" wrapText="1"/>
    </xf>
    <xf numFmtId="49" fontId="13" fillId="4" borderId="2" xfId="0" applyNumberFormat="1" applyFont="1" applyFill="1" applyBorder="1" applyAlignment="1" applyProtection="1">
      <alignment vertical="center" wrapText="1"/>
    </xf>
    <xf numFmtId="49" fontId="4" fillId="4" borderId="2" xfId="0" applyNumberFormat="1" applyFont="1" applyFill="1" applyBorder="1" applyAlignment="1" applyProtection="1">
      <alignment vertical="center" wrapText="1"/>
    </xf>
    <xf numFmtId="0" fontId="0" fillId="4" borderId="2" xfId="0" applyFill="1" applyBorder="1" applyAlignment="1" applyProtection="1">
      <alignment vertical="center" wrapText="1"/>
    </xf>
    <xf numFmtId="0" fontId="4" fillId="4" borderId="2" xfId="0" applyFont="1" applyFill="1" applyBorder="1" applyAlignment="1" applyProtection="1">
      <alignment vertical="center" wrapText="1"/>
    </xf>
    <xf numFmtId="9" fontId="2" fillId="2" borderId="2" xfId="0" applyNumberFormat="1" applyFont="1" applyFill="1" applyBorder="1" applyAlignment="1" applyProtection="1">
      <alignment horizontal="center" vertical="center"/>
    </xf>
    <xf numFmtId="10" fontId="2" fillId="2" borderId="2" xfId="0" applyNumberFormat="1" applyFont="1" applyFill="1" applyBorder="1" applyAlignment="1" applyProtection="1">
      <alignment horizontal="center" vertical="center"/>
    </xf>
    <xf numFmtId="0" fontId="1" fillId="2" borderId="2" xfId="0" applyFont="1" applyFill="1" applyBorder="1" applyProtection="1"/>
    <xf numFmtId="1" fontId="2" fillId="2" borderId="2" xfId="0" applyNumberFormat="1" applyFont="1" applyFill="1" applyBorder="1" applyAlignment="1" applyProtection="1">
      <alignment horizontal="center" vertical="center"/>
    </xf>
    <xf numFmtId="0" fontId="13" fillId="2" borderId="2" xfId="0" applyFont="1" applyFill="1" applyBorder="1" applyAlignment="1" applyProtection="1">
      <alignment vertical="center"/>
    </xf>
    <xf numFmtId="0" fontId="4" fillId="2" borderId="19" xfId="0" applyFont="1" applyFill="1" applyBorder="1" applyAlignment="1" applyProtection="1">
      <alignment vertical="center" wrapText="1"/>
    </xf>
    <xf numFmtId="0" fontId="6" fillId="2" borderId="2" xfId="0" applyFont="1" applyFill="1" applyBorder="1" applyAlignment="1" applyProtection="1">
      <alignment vertical="top" wrapText="1"/>
    </xf>
    <xf numFmtId="0" fontId="6" fillId="2" borderId="2" xfId="0" applyFont="1" applyFill="1" applyBorder="1" applyAlignment="1" applyProtection="1">
      <alignment horizontal="center" vertical="center" wrapText="1"/>
    </xf>
    <xf numFmtId="0" fontId="7" fillId="2" borderId="3" xfId="0" applyFont="1" applyFill="1" applyBorder="1" applyAlignment="1" applyProtection="1">
      <alignment horizontal="center" vertical="center"/>
    </xf>
    <xf numFmtId="0" fontId="27" fillId="2" borderId="2" xfId="0" applyFont="1" applyFill="1" applyBorder="1" applyAlignment="1" applyProtection="1">
      <alignment horizontal="center" vertical="center" wrapText="1"/>
    </xf>
    <xf numFmtId="0" fontId="12" fillId="2" borderId="3" xfId="0" applyFont="1" applyFill="1" applyBorder="1" applyAlignment="1" applyProtection="1">
      <alignment horizontal="center" vertical="center"/>
    </xf>
    <xf numFmtId="49" fontId="13" fillId="4" borderId="19" xfId="0" applyNumberFormat="1" applyFont="1" applyFill="1" applyBorder="1" applyAlignment="1" applyProtection="1">
      <alignment vertical="center" wrapText="1"/>
    </xf>
    <xf numFmtId="0" fontId="18" fillId="4" borderId="3" xfId="0" applyFont="1" applyFill="1" applyBorder="1" applyAlignment="1" applyProtection="1">
      <alignment vertical="center" wrapText="1"/>
    </xf>
    <xf numFmtId="0" fontId="18" fillId="4" borderId="5" xfId="0" applyFont="1" applyFill="1" applyBorder="1" applyAlignment="1" applyProtection="1">
      <alignment vertical="center" wrapText="1"/>
    </xf>
    <xf numFmtId="0" fontId="18" fillId="4" borderId="4" xfId="0" applyFont="1" applyFill="1" applyBorder="1" applyAlignment="1" applyProtection="1">
      <alignment vertical="center" wrapText="1"/>
    </xf>
    <xf numFmtId="49" fontId="4" fillId="4" borderId="2" xfId="0" applyNumberFormat="1" applyFont="1" applyFill="1" applyBorder="1" applyAlignment="1" applyProtection="1">
      <alignment vertical="top" wrapText="1"/>
    </xf>
    <xf numFmtId="0" fontId="26" fillId="2" borderId="2" xfId="0" applyFont="1" applyFill="1" applyBorder="1" applyAlignment="1" applyProtection="1">
      <alignment horizontal="center" vertical="top" wrapText="1"/>
    </xf>
    <xf numFmtId="0" fontId="13" fillId="0" borderId="2" xfId="0" applyFont="1" applyBorder="1" applyAlignment="1" applyProtection="1">
      <alignment horizontal="center" vertical="top"/>
    </xf>
    <xf numFmtId="0" fontId="2" fillId="2" borderId="3" xfId="0" applyFont="1" applyFill="1" applyBorder="1" applyAlignment="1" applyProtection="1">
      <alignment horizontal="center" vertical="top"/>
    </xf>
    <xf numFmtId="0" fontId="23" fillId="2" borderId="2" xfId="0" applyFont="1" applyFill="1" applyBorder="1" applyAlignment="1" applyProtection="1">
      <alignment horizontal="center" vertical="center" wrapText="1"/>
    </xf>
    <xf numFmtId="49" fontId="4" fillId="2" borderId="3" xfId="0" applyNumberFormat="1" applyFont="1" applyFill="1" applyBorder="1" applyAlignment="1" applyProtection="1">
      <alignment vertical="center" wrapText="1"/>
    </xf>
    <xf numFmtId="49" fontId="4" fillId="2" borderId="4" xfId="0" applyNumberFormat="1" applyFont="1" applyFill="1" applyBorder="1" applyAlignment="1" applyProtection="1">
      <alignment vertical="center" wrapText="1"/>
    </xf>
    <xf numFmtId="0" fontId="2" fillId="2" borderId="3" xfId="0" applyFont="1" applyFill="1" applyBorder="1" applyAlignment="1" applyProtection="1">
      <alignment horizontal="center" vertical="center"/>
    </xf>
    <xf numFmtId="0" fontId="4" fillId="2" borderId="2" xfId="0" applyFont="1" applyFill="1" applyBorder="1" applyAlignment="1" applyProtection="1">
      <alignment horizontal="center" vertical="center"/>
    </xf>
    <xf numFmtId="49" fontId="13" fillId="6" borderId="28" xfId="0" applyNumberFormat="1" applyFont="1" applyFill="1" applyBorder="1" applyAlignment="1" applyProtection="1">
      <alignment vertical="center" wrapText="1"/>
    </xf>
    <xf numFmtId="0" fontId="2" fillId="2" borderId="5" xfId="0" applyFont="1" applyFill="1" applyBorder="1" applyAlignment="1" applyProtection="1">
      <alignment horizontal="center" vertical="center"/>
    </xf>
    <xf numFmtId="49" fontId="13" fillId="4" borderId="3" xfId="0" applyNumberFormat="1" applyFont="1" applyFill="1" applyBorder="1" applyAlignment="1" applyProtection="1">
      <alignment vertical="top" wrapText="1"/>
    </xf>
    <xf numFmtId="49" fontId="4" fillId="4" borderId="19" xfId="0" applyNumberFormat="1" applyFont="1" applyFill="1" applyBorder="1" applyAlignment="1" applyProtection="1">
      <alignment vertical="center" wrapText="1"/>
    </xf>
    <xf numFmtId="0" fontId="2" fillId="2" borderId="6" xfId="0" applyFont="1" applyFill="1" applyBorder="1" applyAlignment="1" applyProtection="1">
      <alignment horizontal="center" vertical="center"/>
    </xf>
    <xf numFmtId="0" fontId="2" fillId="2" borderId="7" xfId="0" applyFont="1" applyFill="1" applyBorder="1" applyAlignment="1" applyProtection="1">
      <alignment horizontal="center" vertical="center"/>
    </xf>
    <xf numFmtId="49" fontId="4" fillId="6" borderId="19" xfId="0" applyNumberFormat="1" applyFont="1" applyFill="1" applyBorder="1" applyAlignment="1" applyProtection="1">
      <alignment vertical="center" wrapText="1"/>
    </xf>
    <xf numFmtId="0" fontId="22" fillId="6" borderId="2" xfId="0" applyFont="1" applyFill="1" applyBorder="1" applyAlignment="1" applyProtection="1">
      <alignment vertical="center" wrapText="1"/>
    </xf>
    <xf numFmtId="0" fontId="23" fillId="2" borderId="3" xfId="0" applyFont="1" applyFill="1" applyBorder="1" applyAlignment="1" applyProtection="1">
      <alignment horizontal="center" vertical="center" wrapText="1"/>
    </xf>
    <xf numFmtId="0" fontId="13" fillId="2" borderId="3" xfId="0" applyFont="1" applyFill="1" applyBorder="1" applyAlignment="1" applyProtection="1">
      <alignment horizontal="center" vertical="center"/>
    </xf>
    <xf numFmtId="49" fontId="13" fillId="4" borderId="2" xfId="0" applyNumberFormat="1" applyFont="1" applyFill="1" applyBorder="1" applyAlignment="1" applyProtection="1">
      <alignment vertical="top" wrapText="1"/>
    </xf>
    <xf numFmtId="1" fontId="2" fillId="2" borderId="3" xfId="0" applyNumberFormat="1" applyFont="1" applyFill="1" applyBorder="1" applyAlignment="1" applyProtection="1">
      <alignment horizontal="center" vertical="center"/>
    </xf>
    <xf numFmtId="9" fontId="2" fillId="2" borderId="14" xfId="0" applyNumberFormat="1" applyFont="1" applyFill="1" applyBorder="1" applyAlignment="1" applyProtection="1">
      <alignment horizontal="center" vertical="center"/>
    </xf>
    <xf numFmtId="10" fontId="2" fillId="2" borderId="14" xfId="0" applyNumberFormat="1" applyFont="1" applyFill="1" applyBorder="1" applyAlignment="1" applyProtection="1">
      <alignment horizontal="center" vertical="center"/>
    </xf>
    <xf numFmtId="10" fontId="2" fillId="2" borderId="32" xfId="0" applyNumberFormat="1" applyFont="1" applyFill="1" applyBorder="1" applyAlignment="1" applyProtection="1">
      <alignment horizontal="center" vertical="center"/>
    </xf>
    <xf numFmtId="0" fontId="13" fillId="2" borderId="14" xfId="0" applyFont="1" applyFill="1" applyBorder="1" applyProtection="1"/>
    <xf numFmtId="0" fontId="2" fillId="0" borderId="2" xfId="0" applyFont="1" applyBorder="1" applyAlignment="1" applyProtection="1">
      <alignment horizontal="center" vertical="top"/>
      <protection locked="0"/>
    </xf>
    <xf numFmtId="0" fontId="2" fillId="0" borderId="7" xfId="0" applyFont="1" applyBorder="1" applyAlignment="1" applyProtection="1">
      <alignment horizontal="center" vertical="center"/>
      <protection locked="0"/>
    </xf>
    <xf numFmtId="49" fontId="13" fillId="0" borderId="2" xfId="0" applyNumberFormat="1" applyFont="1" applyFill="1" applyBorder="1" applyAlignment="1" applyProtection="1">
      <alignment vertical="top" wrapText="1"/>
      <protection locked="0"/>
    </xf>
    <xf numFmtId="0" fontId="14" fillId="0" borderId="0" xfId="0" applyFont="1" applyAlignment="1" applyProtection="1">
      <alignment horizontal="center" vertical="center"/>
    </xf>
    <xf numFmtId="0" fontId="0" fillId="0" borderId="0" xfId="0" applyProtection="1"/>
    <xf numFmtId="0" fontId="15" fillId="2" borderId="19" xfId="0" applyFont="1" applyFill="1" applyBorder="1" applyAlignment="1" applyProtection="1">
      <alignment horizontal="center" vertical="center" wrapText="1"/>
    </xf>
    <xf numFmtId="0" fontId="15" fillId="2" borderId="2" xfId="0" applyFont="1" applyFill="1" applyBorder="1" applyAlignment="1" applyProtection="1">
      <alignment horizontal="center" vertical="center" wrapText="1"/>
    </xf>
    <xf numFmtId="0" fontId="15" fillId="2" borderId="3" xfId="0" applyFont="1" applyFill="1" applyBorder="1" applyAlignment="1" applyProtection="1">
      <alignment horizontal="center" vertical="center" wrapText="1"/>
    </xf>
    <xf numFmtId="0" fontId="15" fillId="2" borderId="20" xfId="0" applyFont="1" applyFill="1" applyBorder="1" applyAlignment="1" applyProtection="1">
      <alignment horizontal="center" vertical="center" wrapText="1"/>
    </xf>
    <xf numFmtId="0" fontId="16" fillId="0" borderId="0" xfId="0" applyFont="1" applyAlignment="1" applyProtection="1">
      <alignment horizontal="center" vertical="center" wrapText="1"/>
    </xf>
    <xf numFmtId="0" fontId="16" fillId="0" borderId="0" xfId="0" applyFont="1" applyAlignment="1" applyProtection="1">
      <alignment wrapText="1"/>
    </xf>
    <xf numFmtId="0" fontId="15" fillId="6" borderId="19" xfId="0" applyFont="1" applyFill="1" applyBorder="1" applyAlignment="1" applyProtection="1">
      <alignment horizontal="center" vertical="center"/>
    </xf>
    <xf numFmtId="0" fontId="15" fillId="6" borderId="2" xfId="0" applyFont="1" applyFill="1" applyBorder="1" applyAlignment="1" applyProtection="1">
      <alignment horizontal="left" vertical="center" wrapText="1"/>
    </xf>
    <xf numFmtId="1" fontId="18" fillId="6" borderId="2" xfId="0" applyNumberFormat="1" applyFont="1" applyFill="1" applyBorder="1" applyAlignment="1" applyProtection="1">
      <alignment horizontal="center" vertical="center" wrapText="1"/>
    </xf>
    <xf numFmtId="1" fontId="18" fillId="6" borderId="3" xfId="0" applyNumberFormat="1" applyFont="1" applyFill="1" applyBorder="1" applyAlignment="1" applyProtection="1">
      <alignment horizontal="center" vertical="center" wrapText="1"/>
    </xf>
    <xf numFmtId="10" fontId="29" fillId="6" borderId="20" xfId="0" applyNumberFormat="1" applyFont="1" applyFill="1" applyBorder="1" applyAlignment="1" applyProtection="1">
      <alignment horizontal="center" vertical="center" wrapText="1"/>
    </xf>
    <xf numFmtId="0" fontId="0" fillId="6" borderId="2" xfId="0" applyNumberFormat="1" applyFill="1" applyBorder="1" applyProtection="1"/>
    <xf numFmtId="0" fontId="0" fillId="6" borderId="2" xfId="0" applyFill="1" applyBorder="1" applyAlignment="1" applyProtection="1">
      <alignment horizontal="center"/>
    </xf>
    <xf numFmtId="0" fontId="16" fillId="6" borderId="7" xfId="0" applyFont="1" applyFill="1" applyBorder="1" applyAlignment="1" applyProtection="1">
      <alignment horizontal="center" vertical="center" wrapText="1"/>
    </xf>
    <xf numFmtId="9" fontId="21" fillId="5" borderId="20" xfId="0" applyNumberFormat="1" applyFont="1" applyFill="1" applyBorder="1" applyAlignment="1" applyProtection="1">
      <alignment horizontal="center" vertical="center"/>
    </xf>
    <xf numFmtId="0" fontId="16" fillId="0" borderId="0" xfId="0" applyFont="1" applyAlignment="1" applyProtection="1">
      <alignment vertical="center" wrapText="1"/>
    </xf>
    <xf numFmtId="49" fontId="16" fillId="6" borderId="19" xfId="0" applyNumberFormat="1" applyFont="1" applyFill="1" applyBorder="1" applyAlignment="1" applyProtection="1">
      <alignment horizontal="left" vertical="center" wrapText="1"/>
    </xf>
    <xf numFmtId="9" fontId="21" fillId="5" borderId="23" xfId="0" applyNumberFormat="1" applyFont="1" applyFill="1" applyBorder="1" applyAlignment="1" applyProtection="1">
      <alignment horizontal="center" vertical="center"/>
    </xf>
    <xf numFmtId="49" fontId="28" fillId="6" borderId="22" xfId="0" applyNumberFormat="1" applyFont="1" applyFill="1" applyBorder="1" applyAlignment="1" applyProtection="1">
      <alignment horizontal="left" vertical="center" wrapText="1"/>
    </xf>
    <xf numFmtId="1" fontId="15" fillId="6" borderId="7" xfId="0" applyNumberFormat="1" applyFont="1" applyFill="1" applyBorder="1" applyAlignment="1" applyProtection="1">
      <alignment horizontal="center" vertical="center" wrapText="1"/>
    </xf>
    <xf numFmtId="1" fontId="15" fillId="6" borderId="8" xfId="0" applyNumberFormat="1" applyFont="1" applyFill="1" applyBorder="1" applyAlignment="1" applyProtection="1">
      <alignment horizontal="center" vertical="center" wrapText="1"/>
    </xf>
    <xf numFmtId="10" fontId="29" fillId="6" borderId="23" xfId="0" applyNumberFormat="1" applyFont="1" applyFill="1" applyBorder="1" applyAlignment="1" applyProtection="1">
      <alignment horizontal="center" vertical="center"/>
    </xf>
    <xf numFmtId="49" fontId="15" fillId="6" borderId="7" xfId="0" applyNumberFormat="1" applyFont="1" applyFill="1" applyBorder="1" applyAlignment="1" applyProtection="1">
      <alignment horizontal="left" vertical="center" wrapText="1"/>
    </xf>
    <xf numFmtId="0" fontId="30" fillId="6" borderId="7" xfId="0" applyFont="1" applyFill="1" applyBorder="1" applyAlignment="1" applyProtection="1">
      <alignment horizontal="left" vertical="center" wrapText="1"/>
    </xf>
    <xf numFmtId="0" fontId="16" fillId="6" borderId="7" xfId="0" applyNumberFormat="1" applyFont="1" applyFill="1" applyBorder="1" applyAlignment="1" applyProtection="1">
      <alignment horizontal="center" vertical="center" wrapText="1"/>
    </xf>
    <xf numFmtId="49" fontId="30" fillId="6" borderId="7" xfId="0" applyNumberFormat="1" applyFont="1" applyFill="1" applyBorder="1" applyAlignment="1" applyProtection="1">
      <alignment horizontal="left" vertical="center" wrapText="1"/>
    </xf>
    <xf numFmtId="0" fontId="0" fillId="6" borderId="7" xfId="0" applyFill="1" applyBorder="1" applyAlignment="1" applyProtection="1">
      <alignment horizontal="center"/>
    </xf>
    <xf numFmtId="3" fontId="15" fillId="6" borderId="36" xfId="0" applyNumberFormat="1" applyFont="1" applyFill="1" applyBorder="1" applyAlignment="1" applyProtection="1">
      <alignment horizontal="center" vertical="center"/>
    </xf>
    <xf numFmtId="3" fontId="15" fillId="6" borderId="37" xfId="0" applyNumberFormat="1" applyFont="1" applyFill="1" applyBorder="1" applyAlignment="1" applyProtection="1">
      <alignment horizontal="center" vertical="center"/>
    </xf>
    <xf numFmtId="10" fontId="15" fillId="6" borderId="30" xfId="2" applyNumberFormat="1" applyFont="1" applyFill="1" applyBorder="1" applyAlignment="1" applyProtection="1">
      <alignment horizontal="center" vertical="center"/>
    </xf>
    <xf numFmtId="0" fontId="2" fillId="0" borderId="0" xfId="0" applyFont="1" applyAlignment="1" applyProtection="1">
      <alignment horizontal="center"/>
    </xf>
    <xf numFmtId="0" fontId="2" fillId="2" borderId="0" xfId="0" applyFont="1" applyFill="1" applyAlignment="1" applyProtection="1">
      <alignment horizontal="center"/>
    </xf>
    <xf numFmtId="0" fontId="2" fillId="2" borderId="0" xfId="0" applyFont="1" applyFill="1" applyAlignment="1" applyProtection="1">
      <alignment horizontal="right"/>
    </xf>
    <xf numFmtId="0" fontId="2" fillId="2" borderId="3" xfId="0" applyFont="1" applyFill="1" applyBorder="1" applyAlignment="1" applyProtection="1">
      <alignment vertical="top" wrapText="1"/>
    </xf>
    <xf numFmtId="0" fontId="2" fillId="2" borderId="2" xfId="0" applyFont="1" applyFill="1" applyBorder="1" applyAlignment="1" applyProtection="1">
      <alignment vertical="top"/>
    </xf>
    <xf numFmtId="0" fontId="2" fillId="2" borderId="2" xfId="0" applyFont="1" applyFill="1" applyBorder="1" applyAlignment="1" applyProtection="1">
      <alignment horizontal="center" vertical="top" wrapText="1"/>
    </xf>
    <xf numFmtId="0" fontId="33" fillId="2" borderId="0" xfId="0" applyFont="1" applyFill="1" applyProtection="1"/>
    <xf numFmtId="0" fontId="32" fillId="2" borderId="34" xfId="0" applyFont="1" applyFill="1" applyBorder="1" applyProtection="1"/>
    <xf numFmtId="0" fontId="32" fillId="2" borderId="11" xfId="0" applyFont="1" applyFill="1" applyBorder="1" applyProtection="1"/>
    <xf numFmtId="0" fontId="32" fillId="2" borderId="1" xfId="0" applyFont="1" applyFill="1" applyBorder="1" applyProtection="1"/>
    <xf numFmtId="0" fontId="0" fillId="5" borderId="0" xfId="0" applyFill="1" applyProtection="1"/>
    <xf numFmtId="0" fontId="35" fillId="5" borderId="0" xfId="0" applyFont="1" applyFill="1" applyProtection="1"/>
    <xf numFmtId="49" fontId="2" fillId="5" borderId="2" xfId="0" applyNumberFormat="1" applyFont="1" applyFill="1" applyBorder="1" applyAlignment="1" applyProtection="1">
      <alignment horizontal="center" vertical="center"/>
    </xf>
    <xf numFmtId="49" fontId="2" fillId="5" borderId="2" xfId="0" applyNumberFormat="1" applyFont="1" applyFill="1" applyBorder="1" applyAlignment="1" applyProtection="1">
      <alignment vertical="center" wrapText="1"/>
    </xf>
    <xf numFmtId="164" fontId="32" fillId="2" borderId="9" xfId="0" applyNumberFormat="1" applyFont="1" applyFill="1" applyBorder="1" applyAlignment="1" applyProtection="1">
      <alignment horizontal="right"/>
    </xf>
    <xf numFmtId="164" fontId="32" fillId="2" borderId="35" xfId="0" applyNumberFormat="1" applyFont="1" applyFill="1" applyBorder="1" applyAlignment="1" applyProtection="1">
      <alignment horizontal="right"/>
    </xf>
    <xf numFmtId="8" fontId="0" fillId="5" borderId="2" xfId="3" applyNumberFormat="1" applyFont="1" applyFill="1" applyBorder="1" applyProtection="1">
      <protection locked="0"/>
    </xf>
    <xf numFmtId="0" fontId="13" fillId="2" borderId="12" xfId="0" applyFont="1" applyFill="1" applyBorder="1" applyAlignment="1">
      <alignment horizontal="center" vertical="center"/>
    </xf>
    <xf numFmtId="0" fontId="2" fillId="2" borderId="2" xfId="0" applyFont="1" applyFill="1" applyBorder="1" applyAlignment="1">
      <alignment horizontal="center" vertical="center"/>
    </xf>
    <xf numFmtId="0" fontId="2" fillId="2" borderId="11" xfId="0" applyFont="1" applyFill="1" applyBorder="1" applyAlignment="1">
      <alignment horizontal="center" vertical="center"/>
    </xf>
    <xf numFmtId="0" fontId="13" fillId="0" borderId="2" xfId="0" applyFont="1" applyBorder="1" applyAlignment="1">
      <alignment horizontal="center" vertical="center"/>
    </xf>
    <xf numFmtId="0" fontId="7" fillId="0" borderId="2" xfId="0" applyFont="1" applyBorder="1" applyAlignment="1" applyProtection="1">
      <alignment horizontal="left" vertical="top" wrapText="1"/>
      <protection locked="0"/>
    </xf>
    <xf numFmtId="0" fontId="13" fillId="2" borderId="2" xfId="0" applyFont="1" applyFill="1" applyBorder="1" applyAlignment="1">
      <alignment horizontal="center" vertical="center" wrapText="1"/>
    </xf>
    <xf numFmtId="0" fontId="13" fillId="2" borderId="1" xfId="0" applyFont="1" applyFill="1" applyBorder="1" applyAlignment="1">
      <alignment horizontal="center" vertical="center" wrapText="1"/>
    </xf>
    <xf numFmtId="0" fontId="4" fillId="8" borderId="25" xfId="0" applyFont="1" applyFill="1" applyBorder="1" applyAlignment="1" applyProtection="1">
      <alignment vertical="center"/>
    </xf>
    <xf numFmtId="0" fontId="4" fillId="8" borderId="0" xfId="0" applyFont="1" applyFill="1" applyAlignment="1" applyProtection="1">
      <alignment vertical="top"/>
    </xf>
    <xf numFmtId="0" fontId="4" fillId="8" borderId="0" xfId="0" applyFont="1" applyFill="1" applyAlignment="1" applyProtection="1">
      <alignment vertical="center"/>
    </xf>
    <xf numFmtId="0" fontId="4" fillId="8" borderId="0" xfId="0" applyFont="1" applyFill="1" applyAlignment="1" applyProtection="1">
      <alignment horizontal="center" vertical="center"/>
    </xf>
    <xf numFmtId="0" fontId="4" fillId="8" borderId="2" xfId="0" applyFont="1" applyFill="1" applyBorder="1" applyAlignment="1" applyProtection="1">
      <alignment vertical="center"/>
    </xf>
    <xf numFmtId="164" fontId="0" fillId="0" borderId="0" xfId="0" applyNumberFormat="1" applyProtection="1"/>
    <xf numFmtId="164" fontId="2" fillId="0" borderId="0" xfId="0" applyNumberFormat="1" applyFont="1" applyProtection="1"/>
    <xf numFmtId="0" fontId="5" fillId="2" borderId="2" xfId="0" applyFont="1" applyFill="1" applyBorder="1" applyAlignment="1" applyProtection="1">
      <alignment horizontal="center" vertical="center" wrapText="1"/>
    </xf>
    <xf numFmtId="0" fontId="7" fillId="2" borderId="2" xfId="0" applyFont="1" applyFill="1" applyBorder="1" applyAlignment="1" applyProtection="1">
      <alignment horizontal="center" vertical="center"/>
    </xf>
    <xf numFmtId="0" fontId="36" fillId="4" borderId="2" xfId="0" applyFont="1" applyFill="1" applyBorder="1" applyAlignment="1" applyProtection="1">
      <alignment vertical="center" wrapText="1"/>
    </xf>
    <xf numFmtId="0" fontId="4" fillId="0" borderId="0" xfId="0" applyFont="1" applyAlignment="1" applyProtection="1">
      <alignment vertical="center"/>
    </xf>
    <xf numFmtId="0" fontId="0" fillId="0" borderId="0" xfId="0" applyAlignment="1" applyProtection="1">
      <alignment horizontal="center"/>
    </xf>
    <xf numFmtId="0" fontId="0" fillId="0" borderId="0" xfId="0" applyAlignment="1" applyProtection="1">
      <alignment horizontal="center" vertical="center"/>
    </xf>
    <xf numFmtId="0" fontId="0" fillId="0" borderId="0" xfId="0" applyAlignment="1" applyProtection="1">
      <alignment vertical="center"/>
    </xf>
    <xf numFmtId="49" fontId="2" fillId="5" borderId="2" xfId="0" applyNumberFormat="1" applyFont="1" applyFill="1" applyBorder="1" applyAlignment="1" applyProtection="1">
      <alignment vertical="center" wrapText="1"/>
      <protection locked="0"/>
    </xf>
    <xf numFmtId="0" fontId="2" fillId="0" borderId="0" xfId="0" applyFont="1" applyAlignment="1" applyProtection="1">
      <alignment horizontal="center" vertical="center"/>
    </xf>
    <xf numFmtId="0" fontId="33" fillId="2" borderId="0" xfId="0" applyFont="1" applyFill="1" applyAlignment="1" applyProtection="1">
      <alignment horizontal="center" vertical="center"/>
    </xf>
    <xf numFmtId="0" fontId="32" fillId="2" borderId="1" xfId="0" applyFont="1" applyFill="1" applyBorder="1" applyAlignment="1" applyProtection="1">
      <alignment horizontal="center" vertical="center"/>
    </xf>
    <xf numFmtId="0" fontId="0" fillId="5" borderId="0" xfId="0" applyFill="1" applyAlignment="1" applyProtection="1">
      <alignment horizontal="center" vertical="center"/>
    </xf>
    <xf numFmtId="0" fontId="35" fillId="5" borderId="0" xfId="0" applyFont="1" applyFill="1" applyAlignment="1" applyProtection="1">
      <alignment horizontal="center" vertical="center"/>
    </xf>
    <xf numFmtId="0" fontId="0" fillId="0" borderId="2" xfId="0" applyFill="1" applyBorder="1" applyAlignment="1" applyProtection="1">
      <alignment vertical="center" wrapText="1"/>
      <protection locked="0"/>
    </xf>
    <xf numFmtId="44" fontId="0" fillId="0" borderId="2" xfId="3" applyFont="1" applyFill="1" applyBorder="1" applyAlignment="1" applyProtection="1">
      <alignment vertical="center"/>
      <protection locked="0"/>
    </xf>
    <xf numFmtId="8" fontId="0" fillId="5" borderId="2" xfId="3" applyNumberFormat="1" applyFont="1" applyFill="1" applyBorder="1" applyAlignment="1" applyProtection="1">
      <alignment vertical="center"/>
      <protection locked="0"/>
    </xf>
    <xf numFmtId="0" fontId="4" fillId="0" borderId="2" xfId="0" applyFont="1" applyBorder="1" applyAlignment="1" applyProtection="1">
      <alignment horizontal="left" vertical="top" wrapText="1"/>
      <protection locked="0"/>
    </xf>
    <xf numFmtId="0" fontId="0" fillId="0" borderId="2" xfId="0" applyFill="1" applyBorder="1" applyAlignment="1" applyProtection="1">
      <alignment horizontal="center" vertical="center"/>
    </xf>
    <xf numFmtId="0" fontId="0" fillId="0" borderId="0" xfId="0" applyAlignment="1" applyProtection="1">
      <alignment wrapText="1"/>
      <protection locked="0"/>
    </xf>
    <xf numFmtId="49" fontId="37" fillId="0" borderId="0" xfId="0" applyNumberFormat="1" applyFont="1"/>
    <xf numFmtId="0" fontId="38" fillId="9" borderId="0" xfId="0" applyFont="1" applyFill="1"/>
    <xf numFmtId="0" fontId="0" fillId="4" borderId="2" xfId="0" applyFill="1" applyBorder="1" applyAlignment="1" applyProtection="1">
      <alignment vertical="center"/>
    </xf>
    <xf numFmtId="0" fontId="39" fillId="0" borderId="0" xfId="0" applyFont="1" applyAlignment="1">
      <alignment vertical="center"/>
    </xf>
    <xf numFmtId="49" fontId="13" fillId="0" borderId="2" xfId="0" applyNumberFormat="1" applyFont="1" applyFill="1" applyBorder="1" applyAlignment="1" applyProtection="1">
      <alignment vertical="center" wrapText="1"/>
    </xf>
    <xf numFmtId="165" fontId="0" fillId="0" borderId="0" xfId="0" applyNumberFormat="1" applyProtection="1">
      <protection locked="0"/>
    </xf>
    <xf numFmtId="0" fontId="13" fillId="0" borderId="2" xfId="0" applyFont="1" applyBorder="1" applyAlignment="1" applyProtection="1">
      <alignment horizontal="center" vertical="center"/>
    </xf>
    <xf numFmtId="0" fontId="0" fillId="0" borderId="2" xfId="0" applyBorder="1" applyAlignment="1" applyProtection="1">
      <alignment wrapText="1"/>
      <protection locked="0"/>
    </xf>
    <xf numFmtId="0" fontId="0" fillId="5" borderId="2" xfId="0" applyFill="1" applyBorder="1" applyAlignment="1" applyProtection="1">
      <alignment wrapText="1"/>
      <protection locked="0"/>
    </xf>
    <xf numFmtId="0" fontId="3" fillId="2" borderId="1" xfId="0" applyFont="1" applyFill="1" applyBorder="1" applyAlignment="1" applyProtection="1">
      <alignment horizontal="center" vertical="center" wrapText="1"/>
    </xf>
    <xf numFmtId="0" fontId="5"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xf>
    <xf numFmtId="0" fontId="4" fillId="2" borderId="4" xfId="0" applyFont="1" applyFill="1" applyBorder="1" applyAlignment="1" applyProtection="1">
      <alignment horizontal="center"/>
    </xf>
    <xf numFmtId="0" fontId="8" fillId="2" borderId="3" xfId="0" applyFont="1" applyFill="1" applyBorder="1" applyAlignment="1" applyProtection="1">
      <alignment horizontal="center" vertical="center" wrapText="1"/>
    </xf>
    <xf numFmtId="0" fontId="8" fillId="2" borderId="4" xfId="0" applyFont="1" applyFill="1" applyBorder="1" applyAlignment="1" applyProtection="1">
      <alignment horizontal="center" vertical="center" wrapText="1"/>
    </xf>
    <xf numFmtId="0" fontId="7" fillId="2" borderId="2" xfId="0" applyFont="1" applyFill="1" applyBorder="1" applyAlignment="1" applyProtection="1">
      <alignment horizontal="center" vertical="center" wrapText="1"/>
    </xf>
    <xf numFmtId="0" fontId="7" fillId="2" borderId="2" xfId="0" applyFont="1" applyFill="1" applyBorder="1" applyAlignment="1" applyProtection="1">
      <alignment horizontal="center" vertical="center"/>
    </xf>
    <xf numFmtId="0" fontId="10" fillId="2" borderId="7" xfId="0" applyFont="1" applyFill="1" applyBorder="1" applyAlignment="1" applyProtection="1">
      <alignment horizontal="center" vertical="center" wrapText="1"/>
    </xf>
    <xf numFmtId="0" fontId="10" fillId="2" borderId="10" xfId="0" applyFont="1" applyFill="1" applyBorder="1" applyAlignment="1" applyProtection="1">
      <alignment horizontal="center" vertical="center" wrapText="1"/>
    </xf>
    <xf numFmtId="0" fontId="10" fillId="2" borderId="12" xfId="0" applyFont="1" applyFill="1" applyBorder="1" applyAlignment="1" applyProtection="1">
      <alignment horizontal="center" vertical="center" wrapText="1"/>
    </xf>
    <xf numFmtId="0" fontId="4" fillId="2" borderId="6" xfId="0" applyFont="1" applyFill="1" applyBorder="1" applyAlignment="1" applyProtection="1">
      <alignment horizontal="center"/>
    </xf>
    <xf numFmtId="0" fontId="4" fillId="2" borderId="9" xfId="0" applyFont="1" applyFill="1" applyBorder="1" applyAlignment="1" applyProtection="1">
      <alignment horizontal="center"/>
    </xf>
    <xf numFmtId="0" fontId="6" fillId="2" borderId="7" xfId="0" applyFont="1" applyFill="1" applyBorder="1" applyAlignment="1" applyProtection="1">
      <alignment horizontal="center" vertical="center" wrapText="1"/>
    </xf>
    <xf numFmtId="0" fontId="6" fillId="2" borderId="10" xfId="0" applyFont="1" applyFill="1" applyBorder="1" applyAlignment="1" applyProtection="1">
      <alignment horizontal="center" vertical="center"/>
    </xf>
    <xf numFmtId="0" fontId="6" fillId="2" borderId="12" xfId="0" applyFont="1" applyFill="1" applyBorder="1" applyAlignment="1" applyProtection="1">
      <alignment horizontal="center" vertical="center"/>
    </xf>
    <xf numFmtId="0" fontId="8" fillId="2" borderId="8" xfId="0" applyFont="1" applyFill="1" applyBorder="1" applyAlignment="1" applyProtection="1">
      <alignment horizontal="center" vertical="center" wrapText="1"/>
    </xf>
    <xf numFmtId="0" fontId="8" fillId="2" borderId="11" xfId="0" applyFont="1" applyFill="1" applyBorder="1" applyAlignment="1" applyProtection="1">
      <alignment horizontal="center" vertical="center" wrapText="1"/>
    </xf>
    <xf numFmtId="0" fontId="8" fillId="2" borderId="7" xfId="0" applyFont="1" applyFill="1" applyBorder="1" applyAlignment="1" applyProtection="1">
      <alignment horizontal="center" vertical="center" wrapText="1"/>
    </xf>
    <xf numFmtId="0" fontId="8" fillId="2" borderId="10" xfId="0" applyFont="1" applyFill="1" applyBorder="1" applyAlignment="1" applyProtection="1">
      <alignment horizontal="center" vertical="center" wrapText="1"/>
    </xf>
    <xf numFmtId="0" fontId="8" fillId="2" borderId="12" xfId="0" applyFont="1" applyFill="1" applyBorder="1" applyAlignment="1" applyProtection="1">
      <alignment horizontal="center" vertical="center" wrapText="1"/>
    </xf>
    <xf numFmtId="0" fontId="6" fillId="2" borderId="13" xfId="0" applyFont="1" applyFill="1" applyBorder="1" applyAlignment="1" applyProtection="1">
      <alignment horizontal="center" vertical="center" wrapText="1"/>
    </xf>
    <xf numFmtId="0" fontId="6" fillId="2" borderId="1" xfId="0" applyFont="1" applyFill="1" applyBorder="1" applyAlignment="1" applyProtection="1">
      <alignment horizontal="center" vertical="center" wrapText="1"/>
    </xf>
    <xf numFmtId="0" fontId="9" fillId="2" borderId="7" xfId="0" applyFont="1" applyFill="1" applyBorder="1" applyAlignment="1" applyProtection="1">
      <alignment horizontal="center" vertical="center" wrapText="1"/>
    </xf>
    <xf numFmtId="0" fontId="9" fillId="2" borderId="12" xfId="0" applyFont="1" applyFill="1" applyBorder="1" applyAlignment="1" applyProtection="1">
      <alignment horizontal="center" vertical="center" wrapText="1"/>
    </xf>
    <xf numFmtId="0" fontId="2" fillId="6" borderId="3" xfId="0" applyFont="1" applyFill="1" applyBorder="1" applyAlignment="1" applyProtection="1">
      <alignment vertical="top" wrapText="1"/>
    </xf>
    <xf numFmtId="0" fontId="2" fillId="6" borderId="5" xfId="0" applyFont="1" applyFill="1" applyBorder="1" applyAlignment="1" applyProtection="1">
      <alignment vertical="top" wrapText="1"/>
    </xf>
    <xf numFmtId="0" fontId="2" fillId="6" borderId="4" xfId="0" applyFont="1" applyFill="1" applyBorder="1" applyAlignment="1" applyProtection="1">
      <alignment vertical="top" wrapText="1"/>
    </xf>
    <xf numFmtId="0" fontId="2" fillId="4" borderId="3" xfId="0" applyFont="1" applyFill="1" applyBorder="1" applyAlignment="1" applyProtection="1">
      <alignment vertical="top" wrapText="1"/>
    </xf>
    <xf numFmtId="0" fontId="2" fillId="4" borderId="5" xfId="0" applyFont="1" applyFill="1" applyBorder="1" applyAlignment="1" applyProtection="1">
      <alignment vertical="top" wrapText="1"/>
    </xf>
    <xf numFmtId="0" fontId="2" fillId="4" borderId="4" xfId="0" applyFont="1" applyFill="1" applyBorder="1" applyAlignment="1" applyProtection="1">
      <alignment vertical="top" wrapText="1"/>
    </xf>
    <xf numFmtId="49" fontId="4" fillId="7" borderId="5" xfId="0" applyNumberFormat="1" applyFont="1" applyFill="1" applyBorder="1" applyAlignment="1" applyProtection="1">
      <alignment vertical="center" wrapText="1"/>
    </xf>
    <xf numFmtId="49" fontId="4" fillId="7" borderId="4" xfId="0" applyNumberFormat="1" applyFont="1" applyFill="1" applyBorder="1" applyAlignment="1" applyProtection="1">
      <alignment vertical="center" wrapText="1"/>
    </xf>
    <xf numFmtId="0" fontId="2" fillId="7" borderId="5" xfId="0" applyFont="1" applyFill="1" applyBorder="1" applyAlignment="1" applyProtection="1">
      <alignment horizontal="right" vertical="center"/>
    </xf>
    <xf numFmtId="0" fontId="2" fillId="7" borderId="4" xfId="0" applyFont="1" applyFill="1" applyBorder="1" applyAlignment="1" applyProtection="1">
      <alignment horizontal="right" vertical="center"/>
    </xf>
    <xf numFmtId="0" fontId="2" fillId="7" borderId="5" xfId="0" applyFont="1" applyFill="1" applyBorder="1" applyAlignment="1" applyProtection="1">
      <alignment horizontal="right"/>
    </xf>
    <xf numFmtId="0" fontId="2" fillId="7" borderId="4" xfId="0" applyFont="1" applyFill="1" applyBorder="1" applyAlignment="1" applyProtection="1">
      <alignment horizontal="right"/>
    </xf>
    <xf numFmtId="0" fontId="2" fillId="8" borderId="21" xfId="0" applyFont="1" applyFill="1" applyBorder="1" applyAlignment="1" applyProtection="1">
      <alignment horizontal="right" vertical="center"/>
    </xf>
    <xf numFmtId="0" fontId="2" fillId="8" borderId="5" xfId="0" applyFont="1" applyFill="1" applyBorder="1" applyAlignment="1" applyProtection="1">
      <alignment horizontal="right" vertical="center"/>
    </xf>
    <xf numFmtId="0" fontId="2" fillId="8" borderId="4" xfId="0" applyFont="1" applyFill="1" applyBorder="1" applyAlignment="1" applyProtection="1">
      <alignment horizontal="right" vertical="center"/>
    </xf>
    <xf numFmtId="0" fontId="2" fillId="8" borderId="26" xfId="0" applyFont="1" applyFill="1" applyBorder="1" applyAlignment="1" applyProtection="1">
      <alignment horizontal="right"/>
    </xf>
    <xf numFmtId="0" fontId="2" fillId="8" borderId="27" xfId="0" applyFont="1" applyFill="1" applyBorder="1" applyAlignment="1" applyProtection="1">
      <alignment horizontal="right"/>
    </xf>
    <xf numFmtId="0" fontId="2" fillId="8" borderId="15" xfId="0" applyFont="1" applyFill="1" applyBorder="1" applyAlignment="1" applyProtection="1">
      <alignment horizontal="right"/>
    </xf>
    <xf numFmtId="49" fontId="4" fillId="2" borderId="21" xfId="0" applyNumberFormat="1" applyFont="1" applyFill="1" applyBorder="1" applyAlignment="1" applyProtection="1">
      <alignment vertical="center" wrapText="1"/>
    </xf>
    <xf numFmtId="49" fontId="4" fillId="2" borderId="5" xfId="0" applyNumberFormat="1" applyFont="1" applyFill="1" applyBorder="1" applyAlignment="1" applyProtection="1">
      <alignment vertical="center" wrapText="1"/>
    </xf>
    <xf numFmtId="49" fontId="4" fillId="2" borderId="4" xfId="0" applyNumberFormat="1" applyFont="1" applyFill="1" applyBorder="1" applyAlignment="1" applyProtection="1">
      <alignment vertical="center" wrapText="1"/>
    </xf>
    <xf numFmtId="49" fontId="13" fillId="6" borderId="3" xfId="0" applyNumberFormat="1" applyFont="1" applyFill="1" applyBorder="1" applyAlignment="1" applyProtection="1">
      <alignment vertical="top" wrapText="1"/>
    </xf>
    <xf numFmtId="49" fontId="13" fillId="6" borderId="5" xfId="0" applyNumberFormat="1" applyFont="1" applyFill="1" applyBorder="1" applyAlignment="1" applyProtection="1">
      <alignment vertical="top" wrapText="1"/>
    </xf>
    <xf numFmtId="49" fontId="13" fillId="6" borderId="4" xfId="0" applyNumberFormat="1" applyFont="1" applyFill="1" applyBorder="1" applyAlignment="1" applyProtection="1">
      <alignment vertical="top" wrapText="1"/>
    </xf>
    <xf numFmtId="0" fontId="3" fillId="2" borderId="16" xfId="0" applyFont="1" applyFill="1" applyBorder="1" applyAlignment="1" applyProtection="1">
      <alignment horizontal="center" vertical="center"/>
    </xf>
    <xf numFmtId="0" fontId="3" fillId="2" borderId="17" xfId="0" applyFont="1" applyFill="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21" xfId="0" applyFont="1" applyFill="1" applyBorder="1" applyAlignment="1" applyProtection="1">
      <alignment horizontal="center"/>
    </xf>
    <xf numFmtId="0" fontId="4" fillId="2" borderId="22" xfId="0" applyFont="1" applyFill="1" applyBorder="1" applyAlignment="1" applyProtection="1">
      <alignment horizontal="center"/>
    </xf>
    <xf numFmtId="0" fontId="4" fillId="2" borderId="24" xfId="0" applyFont="1" applyFill="1" applyBorder="1" applyAlignment="1" applyProtection="1">
      <alignment horizontal="center"/>
    </xf>
    <xf numFmtId="0" fontId="8" fillId="2" borderId="2" xfId="0" applyFont="1" applyFill="1" applyBorder="1" applyAlignment="1" applyProtection="1">
      <alignment horizontal="center" vertical="center" wrapText="1"/>
    </xf>
    <xf numFmtId="0" fontId="5" fillId="2" borderId="3" xfId="0" applyFont="1" applyFill="1" applyBorder="1" applyAlignment="1" applyProtection="1">
      <alignment horizontal="center" vertical="center" wrapText="1"/>
    </xf>
    <xf numFmtId="0" fontId="5" fillId="2" borderId="13"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5" fillId="2" borderId="4" xfId="0" applyFont="1" applyFill="1" applyBorder="1" applyAlignment="1" applyProtection="1">
      <alignment horizontal="center" vertical="center" wrapText="1"/>
    </xf>
    <xf numFmtId="0" fontId="12" fillId="2" borderId="7" xfId="0" applyFont="1" applyFill="1" applyBorder="1" applyAlignment="1" applyProtection="1">
      <alignment horizontal="center" vertical="center" wrapText="1"/>
    </xf>
    <xf numFmtId="0" fontId="12" fillId="2" borderId="10" xfId="0" applyFont="1" applyFill="1" applyBorder="1" applyAlignment="1" applyProtection="1">
      <alignment horizontal="center" vertical="center" wrapText="1"/>
    </xf>
    <xf numFmtId="0" fontId="12" fillId="2" borderId="12" xfId="0" applyFont="1" applyFill="1" applyBorder="1" applyAlignment="1" applyProtection="1">
      <alignment horizontal="center" vertical="center" wrapText="1"/>
    </xf>
    <xf numFmtId="0" fontId="15" fillId="2" borderId="29" xfId="0" applyFont="1" applyFill="1" applyBorder="1" applyAlignment="1" applyProtection="1">
      <alignment horizontal="right" vertical="center" wrapText="1"/>
    </xf>
    <xf numFmtId="0" fontId="15" fillId="2" borderId="37" xfId="0" applyFont="1" applyFill="1" applyBorder="1" applyAlignment="1" applyProtection="1">
      <alignment horizontal="right" vertical="center" wrapText="1"/>
    </xf>
    <xf numFmtId="0" fontId="14" fillId="2" borderId="16" xfId="0" applyFont="1" applyFill="1" applyBorder="1" applyAlignment="1" applyProtection="1">
      <alignment horizontal="center" vertical="center"/>
    </xf>
    <xf numFmtId="0" fontId="14" fillId="2" borderId="17" xfId="0" applyFont="1" applyFill="1" applyBorder="1" applyAlignment="1" applyProtection="1">
      <alignment horizontal="center" vertical="center"/>
    </xf>
    <xf numFmtId="0" fontId="14" fillId="2" borderId="18" xfId="0" applyFont="1" applyFill="1" applyBorder="1" applyAlignment="1" applyProtection="1">
      <alignment horizontal="center" vertical="center"/>
    </xf>
    <xf numFmtId="0" fontId="35" fillId="5" borderId="0" xfId="0" applyFont="1" applyFill="1" applyAlignment="1" applyProtection="1">
      <alignment vertical="top" wrapText="1"/>
    </xf>
    <xf numFmtId="0" fontId="0" fillId="2" borderId="2" xfId="0" applyFill="1" applyBorder="1" applyAlignment="1" applyProtection="1">
      <alignment horizontal="center"/>
    </xf>
    <xf numFmtId="0" fontId="31" fillId="2" borderId="0" xfId="0" applyFont="1" applyFill="1" applyAlignment="1" applyProtection="1">
      <alignment horizontal="center"/>
    </xf>
    <xf numFmtId="0" fontId="2" fillId="0" borderId="3" xfId="0" applyFont="1" applyBorder="1" applyAlignment="1" applyProtection="1">
      <alignment horizontal="center" wrapText="1"/>
      <protection locked="0"/>
    </xf>
    <xf numFmtId="0" fontId="2" fillId="0" borderId="5" xfId="0" applyFont="1" applyBorder="1" applyAlignment="1" applyProtection="1">
      <alignment horizontal="center" wrapText="1"/>
      <protection locked="0"/>
    </xf>
    <xf numFmtId="0" fontId="2" fillId="0" borderId="4" xfId="0" applyFont="1" applyBorder="1" applyAlignment="1" applyProtection="1">
      <alignment horizontal="center" wrapText="1"/>
      <protection locked="0"/>
    </xf>
    <xf numFmtId="0" fontId="34" fillId="5" borderId="0" xfId="0" applyFont="1" applyFill="1" applyAlignment="1" applyProtection="1">
      <alignment vertical="top" wrapText="1"/>
    </xf>
    <xf numFmtId="0" fontId="35" fillId="5" borderId="0" xfId="0" applyFont="1" applyFill="1" applyAlignment="1" applyProtection="1">
      <alignment vertical="top"/>
    </xf>
  </cellXfs>
  <cellStyles count="4">
    <cellStyle name="Prozent" xfId="2" builtinId="5"/>
    <cellStyle name="Standard" xfId="0" builtinId="0"/>
    <cellStyle name="Standard 2" xfId="1" xr:uid="{00000000-0005-0000-0000-000002000000}"/>
    <cellStyle name="Währung" xfId="3" builtinId="4"/>
  </cellStyles>
  <dxfs count="308">
    <dxf>
      <fill>
        <patternFill>
          <bgColor theme="9" tint="0.79998168889431442"/>
        </patternFill>
      </fill>
    </dxf>
    <dxf>
      <fill>
        <patternFill>
          <bgColor rgb="FFFF0000"/>
        </patternFill>
      </fill>
    </dxf>
    <dxf>
      <fill>
        <patternFill>
          <bgColor theme="0" tint="-0.14996795556505021"/>
        </patternFill>
      </fill>
    </dxf>
    <dxf>
      <fill>
        <patternFill patternType="solid">
          <bgColor theme="0" tint="-0.14996795556505021"/>
        </patternFill>
      </fill>
    </dxf>
    <dxf>
      <fill>
        <patternFill patternType="none">
          <bgColor auto="1"/>
        </patternFill>
      </fill>
    </dxf>
    <dxf>
      <fill>
        <patternFill>
          <bgColor theme="0" tint="-0.14996795556505021"/>
        </patternFill>
      </fill>
    </dxf>
    <dxf>
      <fill>
        <patternFill>
          <bgColor theme="0" tint="-0.14996795556505021"/>
        </patternFill>
      </fill>
    </dxf>
    <dxf>
      <fill>
        <patternFill patternType="solid">
          <bgColor theme="0" tint="-0.14996795556505021"/>
        </patternFill>
      </fill>
    </dxf>
    <dxf>
      <fill>
        <patternFill patternType="none">
          <bgColor auto="1"/>
        </patternFill>
      </fill>
    </dxf>
    <dxf>
      <fill>
        <patternFill>
          <bgColor theme="0" tint="-0.14996795556505021"/>
        </patternFill>
      </fill>
    </dxf>
    <dxf>
      <fill>
        <patternFill>
          <bgColor theme="9" tint="0.79998168889431442"/>
        </patternFill>
      </fill>
    </dxf>
    <dxf>
      <fill>
        <patternFill>
          <bgColor rgb="FFFF0000"/>
        </patternFill>
      </fill>
    </dxf>
    <dxf>
      <fill>
        <patternFill>
          <bgColor theme="9" tint="0.79998168889431442"/>
        </patternFill>
      </fill>
    </dxf>
    <dxf>
      <fill>
        <patternFill>
          <bgColor rgb="FFFF0000"/>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patternType="solid">
          <bgColor theme="0" tint="-0.14996795556505021"/>
        </patternFill>
      </fill>
    </dxf>
    <dxf>
      <fill>
        <patternFill patternType="none">
          <bgColor auto="1"/>
        </patternFill>
      </fill>
    </dxf>
    <dxf>
      <fill>
        <patternFill>
          <bgColor theme="0" tint="-0.14996795556505021"/>
        </patternFill>
      </fill>
    </dxf>
    <dxf>
      <fill>
        <patternFill>
          <bgColor theme="9" tint="0.79998168889431442"/>
        </patternFill>
      </fill>
    </dxf>
    <dxf>
      <fill>
        <patternFill>
          <bgColor rgb="FFFF0000"/>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patternType="solid">
          <bgColor theme="0" tint="-0.14996795556505021"/>
        </patternFill>
      </fill>
    </dxf>
    <dxf>
      <fill>
        <patternFill patternType="none">
          <bgColor auto="1"/>
        </patternFill>
      </fill>
    </dxf>
    <dxf>
      <fill>
        <patternFill>
          <bgColor theme="0" tint="-0.14996795556505021"/>
        </patternFill>
      </fill>
    </dxf>
    <dxf>
      <fill>
        <patternFill>
          <bgColor theme="9" tint="0.79998168889431442"/>
        </patternFill>
      </fill>
    </dxf>
    <dxf>
      <fill>
        <patternFill>
          <bgColor rgb="FFFF0000"/>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patternType="solid">
          <bgColor theme="0" tint="-0.14996795556505021"/>
        </patternFill>
      </fill>
    </dxf>
    <dxf>
      <fill>
        <patternFill patternType="none">
          <bgColor auto="1"/>
        </patternFill>
      </fill>
    </dxf>
    <dxf>
      <fill>
        <patternFill>
          <bgColor theme="0" tint="-0.14996795556505021"/>
        </patternFill>
      </fill>
    </dxf>
    <dxf>
      <fill>
        <patternFill>
          <bgColor theme="9" tint="0.79998168889431442"/>
        </patternFill>
      </fill>
    </dxf>
    <dxf>
      <fill>
        <patternFill>
          <bgColor rgb="FFFF0000"/>
        </patternFill>
      </fill>
    </dxf>
    <dxf>
      <fill>
        <patternFill>
          <bgColor theme="9" tint="0.79998168889431442"/>
        </patternFill>
      </fill>
    </dxf>
    <dxf>
      <fill>
        <patternFill>
          <bgColor rgb="FFFF0000"/>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patternType="solid">
          <bgColor theme="0" tint="-0.14996795556505021"/>
        </patternFill>
      </fill>
    </dxf>
    <dxf>
      <fill>
        <patternFill patternType="none">
          <bgColor auto="1"/>
        </patternFill>
      </fill>
    </dxf>
    <dxf>
      <fill>
        <patternFill>
          <bgColor theme="0" tint="-0.14996795556505021"/>
        </patternFill>
      </fill>
    </dxf>
    <dxf>
      <fill>
        <patternFill>
          <bgColor theme="9" tint="0.79998168889431442"/>
        </patternFill>
      </fill>
    </dxf>
    <dxf>
      <fill>
        <patternFill>
          <bgColor rgb="FFFF0000"/>
        </patternFill>
      </fill>
    </dxf>
    <dxf>
      <fill>
        <patternFill>
          <bgColor theme="9" tint="0.79998168889431442"/>
        </patternFill>
      </fill>
    </dxf>
    <dxf>
      <fill>
        <patternFill>
          <bgColor rgb="FFFF0000"/>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patternType="solid">
          <bgColor theme="0" tint="-0.14996795556505021"/>
        </patternFill>
      </fill>
    </dxf>
    <dxf>
      <fill>
        <patternFill patternType="none">
          <bgColor auto="1"/>
        </patternFill>
      </fill>
    </dxf>
    <dxf>
      <fill>
        <patternFill>
          <bgColor theme="0" tint="-0.14996795556505021"/>
        </patternFill>
      </fill>
    </dxf>
    <dxf>
      <fill>
        <patternFill>
          <bgColor theme="9" tint="0.79998168889431442"/>
        </patternFill>
      </fill>
    </dxf>
    <dxf>
      <fill>
        <patternFill>
          <bgColor rgb="FFFF0000"/>
        </patternFill>
      </fill>
    </dxf>
    <dxf>
      <fill>
        <patternFill>
          <bgColor theme="9" tint="0.79998168889431442"/>
        </patternFill>
      </fill>
    </dxf>
    <dxf>
      <fill>
        <patternFill>
          <bgColor rgb="FFFF0000"/>
        </patternFill>
      </fill>
    </dxf>
    <dxf>
      <fill>
        <patternFill>
          <bgColor theme="0" tint="-0.14996795556505021"/>
        </patternFill>
      </fill>
    </dxf>
    <dxf>
      <fill>
        <patternFill>
          <bgColor theme="0" tint="-0.14996795556505021"/>
        </patternFill>
      </fill>
    </dxf>
    <dxf>
      <fill>
        <patternFill>
          <bgColor theme="9" tint="0.79998168889431442"/>
        </patternFill>
      </fill>
    </dxf>
    <dxf>
      <fill>
        <patternFill>
          <bgColor rgb="FFFF0000"/>
        </patternFill>
      </fill>
    </dxf>
    <dxf>
      <fill>
        <patternFill>
          <bgColor theme="9" tint="0.79998168889431442"/>
        </patternFill>
      </fill>
    </dxf>
    <dxf>
      <fill>
        <patternFill>
          <bgColor rgb="FFFF0000"/>
        </patternFill>
      </fill>
    </dxf>
    <dxf>
      <fill>
        <patternFill>
          <bgColor theme="9" tint="0.79998168889431442"/>
        </patternFill>
      </fill>
    </dxf>
    <dxf>
      <fill>
        <patternFill>
          <bgColor rgb="FFFF0000"/>
        </patternFill>
      </fill>
    </dxf>
    <dxf>
      <fill>
        <patternFill>
          <bgColor theme="9" tint="0.79998168889431442"/>
        </patternFill>
      </fill>
    </dxf>
    <dxf>
      <fill>
        <patternFill>
          <bgColor rgb="FFFF0000"/>
        </patternFill>
      </fill>
    </dxf>
    <dxf>
      <fill>
        <patternFill>
          <bgColor theme="9" tint="0.79998168889431442"/>
        </patternFill>
      </fill>
    </dxf>
    <dxf>
      <fill>
        <patternFill>
          <bgColor rgb="FFFF0000"/>
        </patternFill>
      </fill>
    </dxf>
    <dxf>
      <fill>
        <patternFill>
          <bgColor theme="9" tint="0.79998168889431442"/>
        </patternFill>
      </fill>
    </dxf>
    <dxf>
      <fill>
        <patternFill>
          <bgColor rgb="FFFF0000"/>
        </patternFill>
      </fill>
    </dxf>
    <dxf>
      <fill>
        <patternFill>
          <bgColor theme="9" tint="0.79998168889431442"/>
        </patternFill>
      </fill>
    </dxf>
    <dxf>
      <fill>
        <patternFill>
          <bgColor rgb="FFFF0000"/>
        </patternFill>
      </fill>
    </dxf>
    <dxf>
      <fill>
        <patternFill>
          <bgColor theme="9" tint="0.79998168889431442"/>
        </patternFill>
      </fill>
    </dxf>
    <dxf>
      <fill>
        <patternFill>
          <bgColor rgb="FFFF0000"/>
        </patternFill>
      </fill>
    </dxf>
    <dxf>
      <fill>
        <patternFill>
          <bgColor theme="9" tint="0.79998168889431442"/>
        </patternFill>
      </fill>
    </dxf>
    <dxf>
      <fill>
        <patternFill>
          <bgColor rgb="FFFF0000"/>
        </patternFill>
      </fill>
    </dxf>
    <dxf>
      <fill>
        <patternFill>
          <bgColor theme="9" tint="0.79998168889431442"/>
        </patternFill>
      </fill>
    </dxf>
    <dxf>
      <fill>
        <patternFill>
          <bgColor rgb="FFFF0000"/>
        </patternFill>
      </fill>
    </dxf>
    <dxf>
      <fill>
        <patternFill>
          <bgColor theme="0" tint="-0.14996795556505021"/>
        </patternFill>
      </fill>
    </dxf>
    <dxf>
      <fill>
        <patternFill>
          <bgColor theme="0" tint="-0.14996795556505021"/>
        </patternFill>
      </fill>
    </dxf>
    <dxf>
      <fill>
        <patternFill>
          <bgColor theme="9" tint="0.79998168889431442"/>
        </patternFill>
      </fill>
    </dxf>
    <dxf>
      <fill>
        <patternFill>
          <bgColor rgb="FFFF0000"/>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patternType="solid">
          <bgColor theme="0" tint="-0.14996795556505021"/>
        </patternFill>
      </fill>
    </dxf>
    <dxf>
      <fill>
        <patternFill patternType="none">
          <bgColor auto="1"/>
        </patternFill>
      </fill>
    </dxf>
    <dxf>
      <fill>
        <patternFill>
          <bgColor theme="0" tint="-0.14996795556505021"/>
        </patternFill>
      </fill>
    </dxf>
    <dxf>
      <fill>
        <patternFill>
          <bgColor theme="9" tint="0.79998168889431442"/>
        </patternFill>
      </fill>
    </dxf>
    <dxf>
      <fill>
        <patternFill>
          <bgColor rgb="FFFF0000"/>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patternType="solid">
          <bgColor theme="0" tint="-0.14996795556505021"/>
        </patternFill>
      </fill>
    </dxf>
    <dxf>
      <fill>
        <patternFill patternType="none">
          <bgColor auto="1"/>
        </patternFill>
      </fill>
    </dxf>
    <dxf>
      <fill>
        <patternFill>
          <bgColor theme="0" tint="-0.14996795556505021"/>
        </patternFill>
      </fill>
    </dxf>
    <dxf>
      <fill>
        <patternFill>
          <bgColor theme="9" tint="0.79998168889431442"/>
        </patternFill>
      </fill>
    </dxf>
    <dxf>
      <fill>
        <patternFill>
          <bgColor rgb="FFFF0000"/>
        </patternFill>
      </fill>
    </dxf>
    <dxf>
      <fill>
        <patternFill>
          <bgColor theme="9" tint="0.79998168889431442"/>
        </patternFill>
      </fill>
    </dxf>
    <dxf>
      <fill>
        <patternFill>
          <bgColor rgb="FFFF0000"/>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patternType="solid">
          <bgColor theme="0" tint="-0.14996795556505021"/>
        </patternFill>
      </fill>
    </dxf>
    <dxf>
      <fill>
        <patternFill patternType="none">
          <bgColor auto="1"/>
        </patternFill>
      </fill>
    </dxf>
    <dxf>
      <fill>
        <patternFill>
          <bgColor theme="0" tint="-0.14996795556505021"/>
        </patternFill>
      </fill>
    </dxf>
    <dxf>
      <fill>
        <patternFill>
          <bgColor theme="9" tint="0.79998168889431442"/>
        </patternFill>
      </fill>
    </dxf>
    <dxf>
      <fill>
        <patternFill>
          <bgColor rgb="FFFF0000"/>
        </patternFill>
      </fill>
    </dxf>
    <dxf>
      <fill>
        <patternFill>
          <bgColor theme="9" tint="0.79998168889431442"/>
        </patternFill>
      </fill>
    </dxf>
    <dxf>
      <fill>
        <patternFill>
          <bgColor rgb="FFFF0000"/>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patternType="solid">
          <bgColor theme="0" tint="-0.14996795556505021"/>
        </patternFill>
      </fill>
    </dxf>
    <dxf>
      <fill>
        <patternFill patternType="none">
          <bgColor auto="1"/>
        </patternFill>
      </fill>
    </dxf>
    <dxf>
      <fill>
        <patternFill>
          <bgColor theme="0" tint="-0.14996795556505021"/>
        </patternFill>
      </fill>
    </dxf>
    <dxf>
      <fill>
        <patternFill>
          <bgColor theme="9" tint="0.79998168889431442"/>
        </patternFill>
      </fill>
    </dxf>
    <dxf>
      <fill>
        <patternFill>
          <bgColor rgb="FFFF0000"/>
        </patternFill>
      </fill>
    </dxf>
    <dxf>
      <fill>
        <patternFill>
          <bgColor theme="9" tint="0.79998168889431442"/>
        </patternFill>
      </fill>
    </dxf>
    <dxf>
      <fill>
        <patternFill>
          <bgColor rgb="FFFF0000"/>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patternType="solid">
          <bgColor theme="0" tint="-0.14996795556505021"/>
        </patternFill>
      </fill>
    </dxf>
    <dxf>
      <fill>
        <patternFill patternType="none">
          <bgColor auto="1"/>
        </patternFill>
      </fill>
    </dxf>
    <dxf>
      <fill>
        <patternFill>
          <bgColor theme="0" tint="-0.14996795556505021"/>
        </patternFill>
      </fill>
    </dxf>
    <dxf>
      <fill>
        <patternFill>
          <bgColor theme="9" tint="0.79998168889431442"/>
        </patternFill>
      </fill>
    </dxf>
    <dxf>
      <fill>
        <patternFill>
          <bgColor rgb="FFFF0000"/>
        </patternFill>
      </fill>
    </dxf>
    <dxf>
      <fill>
        <patternFill>
          <bgColor theme="9" tint="0.79998168889431442"/>
        </patternFill>
      </fill>
    </dxf>
    <dxf>
      <fill>
        <patternFill>
          <bgColor rgb="FFFF0000"/>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patternType="solid">
          <bgColor theme="0" tint="-0.14996795556505021"/>
        </patternFill>
      </fill>
    </dxf>
    <dxf>
      <fill>
        <patternFill patternType="none">
          <bgColor auto="1"/>
        </patternFill>
      </fill>
    </dxf>
    <dxf>
      <fill>
        <patternFill>
          <bgColor theme="0" tint="-0.14996795556505021"/>
        </patternFill>
      </fill>
    </dxf>
    <dxf>
      <fill>
        <patternFill>
          <bgColor theme="9" tint="0.79998168889431442"/>
        </patternFill>
      </fill>
    </dxf>
    <dxf>
      <fill>
        <patternFill>
          <bgColor rgb="FFFF0000"/>
        </patternFill>
      </fill>
    </dxf>
    <dxf>
      <fill>
        <patternFill>
          <bgColor theme="9" tint="0.79998168889431442"/>
        </patternFill>
      </fill>
    </dxf>
    <dxf>
      <fill>
        <patternFill>
          <bgColor rgb="FFFF0000"/>
        </patternFill>
      </fill>
    </dxf>
    <dxf>
      <fill>
        <patternFill>
          <bgColor theme="9" tint="0.79998168889431442"/>
        </patternFill>
      </fill>
    </dxf>
    <dxf>
      <fill>
        <patternFill>
          <bgColor rgb="FFFF0000"/>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patternType="solid">
          <bgColor theme="0" tint="-0.14996795556505021"/>
        </patternFill>
      </fill>
    </dxf>
    <dxf>
      <fill>
        <patternFill patternType="none">
          <bgColor auto="1"/>
        </patternFill>
      </fill>
    </dxf>
    <dxf>
      <fill>
        <patternFill>
          <bgColor theme="0" tint="-0.14996795556505021"/>
        </patternFill>
      </fill>
    </dxf>
    <dxf>
      <fill>
        <patternFill>
          <bgColor theme="9" tint="0.79998168889431442"/>
        </patternFill>
      </fill>
    </dxf>
    <dxf>
      <fill>
        <patternFill>
          <bgColor rgb="FFFF0000"/>
        </patternFill>
      </fill>
    </dxf>
    <dxf>
      <fill>
        <patternFill>
          <bgColor theme="9" tint="0.79998168889431442"/>
        </patternFill>
      </fill>
    </dxf>
    <dxf>
      <fill>
        <patternFill>
          <bgColor rgb="FFFF0000"/>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patternType="solid">
          <bgColor theme="0" tint="-0.14996795556505021"/>
        </patternFill>
      </fill>
    </dxf>
    <dxf>
      <fill>
        <patternFill patternType="none">
          <bgColor auto="1"/>
        </patternFill>
      </fill>
    </dxf>
    <dxf>
      <fill>
        <patternFill>
          <bgColor theme="0" tint="-0.14996795556505021"/>
        </patternFill>
      </fill>
    </dxf>
    <dxf>
      <fill>
        <patternFill>
          <bgColor theme="9" tint="0.79998168889431442"/>
        </patternFill>
      </fill>
    </dxf>
    <dxf>
      <fill>
        <patternFill>
          <bgColor rgb="FFFF0000"/>
        </patternFill>
      </fill>
    </dxf>
    <dxf>
      <fill>
        <patternFill>
          <bgColor theme="9" tint="0.79998168889431442"/>
        </patternFill>
      </fill>
    </dxf>
    <dxf>
      <fill>
        <patternFill>
          <bgColor rgb="FFFF0000"/>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patternType="solid">
          <bgColor theme="0" tint="-0.14996795556505021"/>
        </patternFill>
      </fill>
    </dxf>
    <dxf>
      <fill>
        <patternFill patternType="none">
          <bgColor auto="1"/>
        </patternFill>
      </fill>
    </dxf>
    <dxf>
      <fill>
        <patternFill>
          <bgColor theme="0" tint="-0.14996795556505021"/>
        </patternFill>
      </fill>
    </dxf>
    <dxf>
      <fill>
        <patternFill>
          <bgColor theme="9" tint="0.79998168889431442"/>
        </patternFill>
      </fill>
    </dxf>
    <dxf>
      <fill>
        <patternFill>
          <bgColor rgb="FFFF0000"/>
        </patternFill>
      </fill>
    </dxf>
    <dxf>
      <fill>
        <patternFill>
          <bgColor theme="9" tint="0.79998168889431442"/>
        </patternFill>
      </fill>
    </dxf>
    <dxf>
      <fill>
        <patternFill>
          <bgColor rgb="FFFF0000"/>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patternType="solid">
          <bgColor theme="0" tint="-0.14996795556505021"/>
        </patternFill>
      </fill>
    </dxf>
    <dxf>
      <fill>
        <patternFill patternType="none">
          <bgColor auto="1"/>
        </patternFill>
      </fill>
    </dxf>
    <dxf>
      <fill>
        <patternFill>
          <bgColor theme="0" tint="-0.14996795556505021"/>
        </patternFill>
      </fill>
    </dxf>
    <dxf>
      <fill>
        <patternFill>
          <bgColor theme="9" tint="0.79998168889431442"/>
        </patternFill>
      </fill>
    </dxf>
    <dxf>
      <fill>
        <patternFill>
          <bgColor rgb="FFFF0000"/>
        </patternFill>
      </fill>
    </dxf>
    <dxf>
      <fill>
        <patternFill>
          <bgColor theme="9" tint="0.79998168889431442"/>
        </patternFill>
      </fill>
    </dxf>
    <dxf>
      <fill>
        <patternFill>
          <bgColor rgb="FFFF0000"/>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patternType="solid">
          <bgColor theme="0" tint="-0.14996795556505021"/>
        </patternFill>
      </fill>
    </dxf>
    <dxf>
      <fill>
        <patternFill patternType="none">
          <bgColor auto="1"/>
        </patternFill>
      </fill>
    </dxf>
    <dxf>
      <fill>
        <patternFill>
          <bgColor theme="0" tint="-0.14996795556505021"/>
        </patternFill>
      </fill>
    </dxf>
    <dxf>
      <fill>
        <patternFill>
          <bgColor theme="9" tint="0.79998168889431442"/>
        </patternFill>
      </fill>
    </dxf>
    <dxf>
      <fill>
        <patternFill>
          <bgColor rgb="FFFF0000"/>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patternType="solid">
          <bgColor theme="0" tint="-0.14996795556505021"/>
        </patternFill>
      </fill>
    </dxf>
    <dxf>
      <fill>
        <patternFill patternType="none">
          <bgColor auto="1"/>
        </patternFill>
      </fill>
    </dxf>
    <dxf>
      <fill>
        <patternFill>
          <bgColor theme="0" tint="-0.14996795556505021"/>
        </patternFill>
      </fill>
    </dxf>
    <dxf>
      <fill>
        <patternFill>
          <bgColor theme="9" tint="0.79998168889431442"/>
        </patternFill>
      </fill>
    </dxf>
    <dxf>
      <fill>
        <patternFill>
          <bgColor rgb="FFFF0000"/>
        </patternFill>
      </fill>
    </dxf>
    <dxf>
      <fill>
        <patternFill>
          <bgColor theme="9" tint="0.79998168889431442"/>
        </patternFill>
      </fill>
    </dxf>
    <dxf>
      <fill>
        <patternFill>
          <bgColor rgb="FFFF0000"/>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patternType="solid">
          <bgColor theme="0" tint="-0.14996795556505021"/>
        </patternFill>
      </fill>
    </dxf>
    <dxf>
      <fill>
        <patternFill patternType="none">
          <bgColor auto="1"/>
        </patternFill>
      </fill>
    </dxf>
    <dxf>
      <fill>
        <patternFill>
          <bgColor theme="0" tint="-0.14996795556505021"/>
        </patternFill>
      </fill>
    </dxf>
    <dxf>
      <fill>
        <patternFill>
          <bgColor theme="9" tint="0.79998168889431442"/>
        </patternFill>
      </fill>
    </dxf>
    <dxf>
      <fill>
        <patternFill>
          <bgColor rgb="FFFF0000"/>
        </patternFill>
      </fill>
    </dxf>
    <dxf>
      <fill>
        <patternFill>
          <bgColor theme="9" tint="0.79998168889431442"/>
        </patternFill>
      </fill>
    </dxf>
    <dxf>
      <fill>
        <patternFill>
          <bgColor rgb="FFFF0000"/>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patternType="solid">
          <bgColor theme="0" tint="-0.14996795556505021"/>
        </patternFill>
      </fill>
    </dxf>
    <dxf>
      <fill>
        <patternFill patternType="none">
          <bgColor auto="1"/>
        </patternFill>
      </fill>
    </dxf>
    <dxf>
      <fill>
        <patternFill>
          <bgColor theme="0" tint="-0.14996795556505021"/>
        </patternFill>
      </fill>
    </dxf>
    <dxf>
      <fill>
        <patternFill>
          <bgColor theme="9" tint="0.79998168889431442"/>
        </patternFill>
      </fill>
    </dxf>
    <dxf>
      <fill>
        <patternFill>
          <bgColor rgb="FFFF0000"/>
        </patternFill>
      </fill>
    </dxf>
    <dxf>
      <fill>
        <patternFill>
          <bgColor theme="9" tint="0.79998168889431442"/>
        </patternFill>
      </fill>
    </dxf>
    <dxf>
      <fill>
        <patternFill>
          <bgColor rgb="FFFF0000"/>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patternType="solid">
          <bgColor theme="0" tint="-0.14996795556505021"/>
        </patternFill>
      </fill>
    </dxf>
    <dxf>
      <fill>
        <patternFill patternType="none">
          <bgColor auto="1"/>
        </patternFill>
      </fill>
    </dxf>
    <dxf>
      <fill>
        <patternFill>
          <bgColor theme="0" tint="-0.14996795556505021"/>
        </patternFill>
      </fill>
    </dxf>
    <dxf>
      <fill>
        <patternFill>
          <bgColor theme="9" tint="0.79998168889431442"/>
        </patternFill>
      </fill>
    </dxf>
    <dxf>
      <fill>
        <patternFill>
          <bgColor rgb="FFFF0000"/>
        </patternFill>
      </fill>
    </dxf>
    <dxf>
      <fill>
        <patternFill>
          <bgColor theme="9" tint="0.79998168889431442"/>
        </patternFill>
      </fill>
    </dxf>
    <dxf>
      <fill>
        <patternFill>
          <bgColor rgb="FFFF0000"/>
        </patternFill>
      </fill>
    </dxf>
    <dxf>
      <fill>
        <patternFill>
          <bgColor theme="0" tint="-0.14996795556505021"/>
        </patternFill>
      </fill>
    </dxf>
    <dxf>
      <fill>
        <patternFill patternType="solid">
          <bgColor theme="0" tint="-0.14996795556505021"/>
        </patternFill>
      </fill>
    </dxf>
    <dxf>
      <fill>
        <patternFill patternType="none">
          <bgColor auto="1"/>
        </patternFill>
      </fill>
    </dxf>
    <dxf>
      <fill>
        <patternFill>
          <bgColor theme="0" tint="-0.14996795556505021"/>
        </patternFill>
      </fill>
    </dxf>
    <dxf>
      <fill>
        <patternFill>
          <bgColor theme="9" tint="0.79998168889431442"/>
        </patternFill>
      </fill>
    </dxf>
    <dxf>
      <fill>
        <patternFill>
          <bgColor rgb="FFFF0000"/>
        </patternFill>
      </fill>
    </dxf>
    <dxf>
      <fill>
        <patternFill>
          <bgColor theme="9" tint="0.79998168889431442"/>
        </patternFill>
      </fill>
    </dxf>
    <dxf>
      <fill>
        <patternFill>
          <bgColor rgb="FFFF0000"/>
        </patternFill>
      </fill>
    </dxf>
    <dxf>
      <fill>
        <patternFill>
          <bgColor theme="0" tint="-0.14996795556505021"/>
        </patternFill>
      </fill>
    </dxf>
    <dxf>
      <fill>
        <patternFill patternType="solid">
          <bgColor theme="0" tint="-0.14996795556505021"/>
        </patternFill>
      </fill>
    </dxf>
    <dxf>
      <fill>
        <patternFill patternType="none">
          <bgColor auto="1"/>
        </patternFill>
      </fill>
    </dxf>
    <dxf>
      <fill>
        <patternFill>
          <bgColor theme="0" tint="-0.14996795556505021"/>
        </patternFill>
      </fill>
    </dxf>
    <dxf>
      <fill>
        <patternFill>
          <bgColor theme="9" tint="0.79998168889431442"/>
        </patternFill>
      </fill>
    </dxf>
    <dxf>
      <fill>
        <patternFill>
          <bgColor rgb="FFFF0000"/>
        </patternFill>
      </fill>
    </dxf>
    <dxf>
      <fill>
        <patternFill>
          <bgColor theme="9" tint="0.79998168889431442"/>
        </patternFill>
      </fill>
    </dxf>
    <dxf>
      <fill>
        <patternFill>
          <bgColor rgb="FFFF0000"/>
        </patternFill>
      </fill>
    </dxf>
    <dxf>
      <fill>
        <patternFill>
          <bgColor theme="0" tint="-0.14996795556505021"/>
        </patternFill>
      </fill>
    </dxf>
    <dxf>
      <fill>
        <patternFill patternType="solid">
          <bgColor theme="0" tint="-0.14996795556505021"/>
        </patternFill>
      </fill>
    </dxf>
    <dxf>
      <fill>
        <patternFill patternType="none">
          <bgColor auto="1"/>
        </patternFill>
      </fill>
    </dxf>
    <dxf>
      <fill>
        <patternFill>
          <bgColor theme="0" tint="-0.14996795556505021"/>
        </patternFill>
      </fill>
    </dxf>
    <dxf>
      <fill>
        <patternFill>
          <bgColor theme="9" tint="0.79998168889431442"/>
        </patternFill>
      </fill>
    </dxf>
    <dxf>
      <fill>
        <patternFill>
          <bgColor rgb="FFFF0000"/>
        </patternFill>
      </fill>
    </dxf>
    <dxf>
      <fill>
        <patternFill>
          <bgColor theme="0" tint="-0.14996795556505021"/>
        </patternFill>
      </fill>
    </dxf>
    <dxf>
      <fill>
        <patternFill patternType="solid">
          <bgColor theme="0" tint="-0.14996795556505021"/>
        </patternFill>
      </fill>
    </dxf>
    <dxf>
      <fill>
        <patternFill patternType="none">
          <bgColor auto="1"/>
        </patternFill>
      </fill>
    </dxf>
    <dxf>
      <fill>
        <patternFill>
          <bgColor theme="0" tint="-0.14996795556505021"/>
        </patternFill>
      </fill>
    </dxf>
    <dxf>
      <fill>
        <patternFill>
          <bgColor theme="9" tint="0.79998168889431442"/>
        </patternFill>
      </fill>
    </dxf>
    <dxf>
      <fill>
        <patternFill>
          <bgColor rgb="FFFF0000"/>
        </patternFill>
      </fill>
    </dxf>
    <dxf>
      <fill>
        <patternFill>
          <bgColor theme="0" tint="-0.14996795556505021"/>
        </patternFill>
      </fill>
    </dxf>
    <dxf>
      <fill>
        <patternFill patternType="solid">
          <bgColor theme="0" tint="-0.14996795556505021"/>
        </patternFill>
      </fill>
    </dxf>
    <dxf>
      <fill>
        <patternFill patternType="none">
          <bgColor auto="1"/>
        </patternFill>
      </fill>
    </dxf>
    <dxf>
      <fill>
        <patternFill>
          <bgColor theme="0" tint="-0.14996795556505021"/>
        </patternFill>
      </fill>
    </dxf>
    <dxf>
      <fill>
        <patternFill>
          <bgColor theme="9" tint="0.79998168889431442"/>
        </patternFill>
      </fill>
    </dxf>
    <dxf>
      <fill>
        <patternFill>
          <bgColor rgb="FFFF0000"/>
        </patternFill>
      </fill>
    </dxf>
    <dxf>
      <fill>
        <patternFill>
          <bgColor theme="9" tint="0.79998168889431442"/>
        </patternFill>
      </fill>
    </dxf>
    <dxf>
      <fill>
        <patternFill>
          <bgColor rgb="FFFF0000"/>
        </patternFill>
      </fill>
    </dxf>
    <dxf>
      <fill>
        <patternFill>
          <bgColor theme="9" tint="0.79998168889431442"/>
        </patternFill>
      </fill>
    </dxf>
    <dxf>
      <fill>
        <patternFill>
          <bgColor rgb="FFFF0000"/>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patternType="solid">
          <bgColor theme="0" tint="-0.14996795556505021"/>
        </patternFill>
      </fill>
    </dxf>
    <dxf>
      <fill>
        <patternFill patternType="none">
          <bgColor auto="1"/>
        </patternFill>
      </fill>
    </dxf>
    <dxf>
      <fill>
        <patternFill>
          <bgColor theme="0" tint="-0.14996795556505021"/>
        </patternFill>
      </fill>
    </dxf>
    <dxf>
      <font>
        <b/>
        <i val="0"/>
        <color rgb="FFFF0000"/>
      </font>
    </dxf>
    <dxf>
      <font>
        <b/>
        <i val="0"/>
        <color rgb="FFFF0000"/>
      </font>
      <fill>
        <patternFill>
          <fgColor indexed="64"/>
          <bgColor rgb="FFFFFF00"/>
        </patternFill>
      </fill>
    </dxf>
    <dxf>
      <font>
        <b/>
        <i val="0"/>
        <color rgb="FFFF0000"/>
      </font>
    </dxf>
    <dxf>
      <font>
        <b/>
        <i val="0"/>
        <color rgb="FFFF0000"/>
      </font>
      <fill>
        <patternFill>
          <fgColor indexed="64"/>
          <bgColor rgb="FFFFFF00"/>
        </patternFill>
      </fill>
    </dxf>
    <dxf>
      <font>
        <b/>
        <i val="0"/>
        <color rgb="FFFF0000"/>
      </font>
    </dxf>
    <dxf>
      <font>
        <b/>
        <i val="0"/>
        <color rgb="FFFF0000"/>
      </font>
      <fill>
        <patternFill>
          <fgColor indexed="64"/>
          <bgColor rgb="FFFFFF00"/>
        </patternFill>
      </fill>
    </dxf>
    <dxf>
      <fill>
        <patternFill>
          <bgColor theme="9" tint="0.79998168889431442"/>
        </patternFill>
      </fill>
    </dxf>
    <dxf>
      <fill>
        <patternFill>
          <bgColor rgb="FFFF0000"/>
        </patternFill>
      </fill>
    </dxf>
    <dxf>
      <fill>
        <patternFill>
          <bgColor theme="9" tint="0.79998168889431442"/>
        </patternFill>
      </fill>
    </dxf>
    <dxf>
      <fill>
        <patternFill>
          <bgColor rgb="FFFF0000"/>
        </patternFill>
      </fill>
    </dxf>
    <dxf>
      <font>
        <b/>
        <i val="0"/>
        <color rgb="FFFF0000"/>
      </font>
    </dxf>
    <dxf>
      <font>
        <b/>
        <i val="0"/>
        <color rgb="FFFF0000"/>
      </font>
      <fill>
        <patternFill>
          <fgColor indexed="64"/>
          <bgColor rgb="FFFFFF00"/>
        </patternFill>
      </fill>
    </dxf>
    <dxf>
      <font>
        <b/>
        <i val="0"/>
        <color rgb="FFFF0000"/>
      </font>
    </dxf>
    <dxf>
      <font>
        <b/>
        <i val="0"/>
        <color rgb="FFFF0000"/>
      </font>
      <fill>
        <patternFill>
          <fgColor indexed="64"/>
          <bgColor rgb="FFFFFF00"/>
        </patternFill>
      </fill>
    </dxf>
    <dxf>
      <fill>
        <patternFill>
          <bgColor theme="9" tint="0.79998168889431442"/>
        </patternFill>
      </fill>
    </dxf>
    <dxf>
      <fill>
        <patternFill>
          <bgColor rgb="FFFF0000"/>
        </patternFill>
      </fill>
    </dxf>
    <dxf>
      <font>
        <b/>
        <i val="0"/>
        <color rgb="FFFF0000"/>
      </font>
    </dxf>
    <dxf>
      <font>
        <b/>
        <i val="0"/>
        <color rgb="FFFF0000"/>
      </font>
      <fill>
        <patternFill>
          <fgColor indexed="64"/>
          <bgColor rgb="FFFFFF00"/>
        </patternFill>
      </fill>
    </dxf>
    <dxf>
      <fill>
        <patternFill>
          <bgColor theme="9" tint="0.79998168889431442"/>
        </patternFill>
      </fill>
    </dxf>
    <dxf>
      <fill>
        <patternFill>
          <bgColor rgb="FFFF0000"/>
        </patternFill>
      </fill>
    </dxf>
    <dxf>
      <font>
        <b/>
        <i val="0"/>
        <color rgb="FFFF0000"/>
      </font>
    </dxf>
    <dxf>
      <font>
        <b/>
        <i val="0"/>
        <color rgb="FFFF0000"/>
      </font>
      <fill>
        <patternFill>
          <fgColor indexed="64"/>
          <bgColor rgb="FFFFFF00"/>
        </patternFill>
      </fill>
    </dxf>
    <dxf>
      <fill>
        <patternFill>
          <bgColor theme="9" tint="0.79998168889431442"/>
        </patternFill>
      </fill>
    </dxf>
    <dxf>
      <fill>
        <patternFill>
          <bgColor rgb="FFFF0000"/>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patternType="solid">
          <bgColor theme="0" tint="-0.14996795556505021"/>
        </patternFill>
      </fill>
    </dxf>
    <dxf>
      <fill>
        <patternFill patternType="none">
          <bgColor auto="1"/>
        </patternFill>
      </fill>
    </dxf>
    <dxf>
      <fill>
        <patternFill>
          <bgColor theme="0" tint="-0.14996795556505021"/>
        </patternFill>
      </fill>
    </dxf>
  </dxfs>
  <tableStyles count="0" defaultTableStyle="TableStyleMedium2" defaultPivotStyle="PivotStyleLight16"/>
  <colors>
    <mruColors>
      <color rgb="FFFFFFCC"/>
      <color rgb="FF00B0F0"/>
      <color rgb="FF00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19" Type="http://schemas.microsoft.com/office/2017/10/relationships/person" Target="persons/person.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2.tif"/></Relationships>
</file>

<file path=xl/drawings/_rels/drawing2.xml.rels><?xml version="1.0" encoding="UTF-8" standalone="yes"?>
<Relationships xmlns="http://schemas.openxmlformats.org/package/2006/relationships"><Relationship Id="rId1" Type="http://schemas.openxmlformats.org/officeDocument/2006/relationships/image" Target="../media/image2.tif"/></Relationships>
</file>

<file path=xl/drawings/_rels/drawing3.xml.rels><?xml version="1.0" encoding="UTF-8" standalone="yes"?>
<Relationships xmlns="http://schemas.openxmlformats.org/package/2006/relationships"><Relationship Id="rId1" Type="http://schemas.openxmlformats.org/officeDocument/2006/relationships/image" Target="../media/image2.tif"/></Relationships>
</file>

<file path=xl/drawings/_rels/drawing4.xml.rels><?xml version="1.0" encoding="UTF-8" standalone="yes"?>
<Relationships xmlns="http://schemas.openxmlformats.org/package/2006/relationships"><Relationship Id="rId1" Type="http://schemas.openxmlformats.org/officeDocument/2006/relationships/image" Target="../media/image2.tif"/></Relationships>
</file>

<file path=xl/drawings/_rels/drawing5.xml.rels><?xml version="1.0" encoding="UTF-8" standalone="yes"?>
<Relationships xmlns="http://schemas.openxmlformats.org/package/2006/relationships"><Relationship Id="rId1" Type="http://schemas.openxmlformats.org/officeDocument/2006/relationships/image" Target="../media/image2.tif"/></Relationships>
</file>

<file path=xl/drawings/_rels/drawing6.xml.rels><?xml version="1.0" encoding="UTF-8" standalone="yes"?>
<Relationships xmlns="http://schemas.openxmlformats.org/package/2006/relationships"><Relationship Id="rId1" Type="http://schemas.openxmlformats.org/officeDocument/2006/relationships/image" Target="../media/image2.tif"/></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vml.rels><?xml version="1.0" encoding="UTF-8" standalone="yes"?>
<Relationships xmlns="http://schemas.openxmlformats.org/package/2006/relationships"><Relationship Id="rId1" Type="http://schemas.openxmlformats.org/officeDocument/2006/relationships/image" Target="../media/image3.tiff"/></Relationships>
</file>

<file path=xl/drawings/_rels/vmlDrawing3.vml.rels><?xml version="1.0" encoding="UTF-8" standalone="yes"?>
<Relationships xmlns="http://schemas.openxmlformats.org/package/2006/relationships"><Relationship Id="rId1" Type="http://schemas.openxmlformats.org/officeDocument/2006/relationships/image" Target="../media/image3.tiff"/></Relationships>
</file>

<file path=xl/drawings/_rels/vmlDrawing4.vml.rels><?xml version="1.0" encoding="UTF-8" standalone="yes"?>
<Relationships xmlns="http://schemas.openxmlformats.org/package/2006/relationships"><Relationship Id="rId1" Type="http://schemas.openxmlformats.org/officeDocument/2006/relationships/image" Target="../media/image3.tif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57150</xdr:colOff>
          <xdr:row>1</xdr:row>
          <xdr:rowOff>38100</xdr:rowOff>
        </xdr:from>
        <xdr:to>
          <xdr:col>10</xdr:col>
          <xdr:colOff>314325</xdr:colOff>
          <xdr:row>46</xdr:row>
          <xdr:rowOff>0</xdr:rowOff>
        </xdr:to>
        <xdr:sp macro="" textlink="">
          <xdr:nvSpPr>
            <xdr:cNvPr id="16385" name="Object 1" hidden="1">
              <a:extLst>
                <a:ext uri="{63B3BB69-23CF-44E3-9099-C40C66FF867C}">
                  <a14:compatExt spid="_x0000_s16385"/>
                </a:ext>
                <a:ext uri="{FF2B5EF4-FFF2-40B4-BE49-F238E27FC236}">
                  <a16:creationId xmlns:a16="http://schemas.microsoft.com/office/drawing/2014/main" id="{00000000-0008-0000-0000-00000140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twoCellAnchor editAs="oneCell">
    <xdr:from>
      <xdr:col>10</xdr:col>
      <xdr:colOff>647700</xdr:colOff>
      <xdr:row>1</xdr:row>
      <xdr:rowOff>66675</xdr:rowOff>
    </xdr:from>
    <xdr:to>
      <xdr:col>12</xdr:col>
      <xdr:colOff>399890</xdr:colOff>
      <xdr:row>3</xdr:row>
      <xdr:rowOff>123770</xdr:rowOff>
    </xdr:to>
    <xdr:pic>
      <xdr:nvPicPr>
        <xdr:cNvPr id="3" name="Grafik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8267700" y="257175"/>
          <a:ext cx="1276190" cy="43809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12</xdr:col>
      <xdr:colOff>2695575</xdr:colOff>
      <xdr:row>2</xdr:row>
      <xdr:rowOff>95250</xdr:rowOff>
    </xdr:from>
    <xdr:to>
      <xdr:col>12</xdr:col>
      <xdr:colOff>3974940</xdr:colOff>
      <xdr:row>2</xdr:row>
      <xdr:rowOff>533345</xdr:rowOff>
    </xdr:to>
    <xdr:pic>
      <xdr:nvPicPr>
        <xdr:cNvPr id="3" name="Grafik 2">
          <a:extLst>
            <a:ext uri="{FF2B5EF4-FFF2-40B4-BE49-F238E27FC236}">
              <a16:creationId xmlns:a16="http://schemas.microsoft.com/office/drawing/2014/main" id="{00000000-0008-0000-0100-000003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7278350" y="476250"/>
          <a:ext cx="1276190" cy="438095"/>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12</xdr:col>
      <xdr:colOff>1371600</xdr:colOff>
      <xdr:row>2</xdr:row>
      <xdr:rowOff>171450</xdr:rowOff>
    </xdr:from>
    <xdr:to>
      <xdr:col>12</xdr:col>
      <xdr:colOff>2647790</xdr:colOff>
      <xdr:row>2</xdr:row>
      <xdr:rowOff>609545</xdr:rowOff>
    </xdr:to>
    <xdr:pic>
      <xdr:nvPicPr>
        <xdr:cNvPr id="3" name="Grafik 2">
          <a:extLst>
            <a:ext uri="{FF2B5EF4-FFF2-40B4-BE49-F238E27FC236}">
              <a16:creationId xmlns:a16="http://schemas.microsoft.com/office/drawing/2014/main" id="{00000000-0008-0000-0200-000003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8545175" y="552450"/>
          <a:ext cx="1276190" cy="43809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5</xdr:col>
      <xdr:colOff>209550</xdr:colOff>
      <xdr:row>0</xdr:row>
      <xdr:rowOff>133350</xdr:rowOff>
    </xdr:from>
    <xdr:to>
      <xdr:col>8</xdr:col>
      <xdr:colOff>495140</xdr:colOff>
      <xdr:row>1</xdr:row>
      <xdr:rowOff>342845</xdr:rowOff>
    </xdr:to>
    <xdr:pic>
      <xdr:nvPicPr>
        <xdr:cNvPr id="3" name="Grafik 2">
          <a:extLst>
            <a:ext uri="{FF2B5EF4-FFF2-40B4-BE49-F238E27FC236}">
              <a16:creationId xmlns:a16="http://schemas.microsoft.com/office/drawing/2014/main" id="{00000000-0008-0000-0300-000003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7734300" y="133350"/>
          <a:ext cx="1276190" cy="438095"/>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2009775</xdr:colOff>
      <xdr:row>3</xdr:row>
      <xdr:rowOff>57150</xdr:rowOff>
    </xdr:from>
    <xdr:to>
      <xdr:col>1</xdr:col>
      <xdr:colOff>3285965</xdr:colOff>
      <xdr:row>5</xdr:row>
      <xdr:rowOff>114245</xdr:rowOff>
    </xdr:to>
    <xdr:pic>
      <xdr:nvPicPr>
        <xdr:cNvPr id="3" name="Grafik 2">
          <a:extLst>
            <a:ext uri="{FF2B5EF4-FFF2-40B4-BE49-F238E27FC236}">
              <a16:creationId xmlns:a16="http://schemas.microsoft.com/office/drawing/2014/main" id="{00000000-0008-0000-0400-000003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2752725" y="628650"/>
          <a:ext cx="1276190" cy="438095"/>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2009775</xdr:colOff>
      <xdr:row>3</xdr:row>
      <xdr:rowOff>57150</xdr:rowOff>
    </xdr:from>
    <xdr:to>
      <xdr:col>1</xdr:col>
      <xdr:colOff>3289140</xdr:colOff>
      <xdr:row>5</xdr:row>
      <xdr:rowOff>114245</xdr:rowOff>
    </xdr:to>
    <xdr:pic>
      <xdr:nvPicPr>
        <xdr:cNvPr id="2" name="Grafik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2752725" y="628650"/>
          <a:ext cx="1276190" cy="438095"/>
        </a:xfrm>
        <a:prstGeom prst="rect">
          <a:avLst/>
        </a:prstGeom>
      </xdr:spPr>
    </xdr:pic>
    <xdr:clientData/>
  </xdr:two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openxmlformats.org/officeDocument/2006/relationships/image" Target="../media/image1.emf"/><Relationship Id="rId4" Type="http://schemas.openxmlformats.org/officeDocument/2006/relationships/package" Target="../embeddings/Microsoft_Word_Document.docx"/></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K14"/>
  <sheetViews>
    <sheetView zoomScaleNormal="100" workbookViewId="0">
      <selection activeCell="L28" sqref="L28"/>
    </sheetView>
  </sheetViews>
  <sheetFormatPr baseColWidth="10" defaultColWidth="11.42578125" defaultRowHeight="15" x14ac:dyDescent="0.25"/>
  <sheetData>
    <row r="14" spans="11:11" x14ac:dyDescent="0.25">
      <c r="K14" s="9"/>
    </row>
  </sheetData>
  <sheetProtection algorithmName="SHA-512" hashValue="IVAHPjj96rk3MtCy45Op2ppxYjlQxdBAehYr+8ZMSCPUpogftuDdJtH6RpbUH2t+2221eGjnKgpbnFpJy2M/Cw==" saltValue="mGDtyc0Em2kkLqP+aKlP/A==" spinCount="100000" sheet="1" selectLockedCells="1" selectUnlockedCells="1"/>
  <pageMargins left="0.7" right="0.7" top="0.78740157499999996" bottom="0.78740157499999996" header="0.3" footer="0.3"/>
  <pageSetup paperSize="9" orientation="portrait" r:id="rId1"/>
  <drawing r:id="rId2"/>
  <legacyDrawing r:id="rId3"/>
  <oleObjects>
    <mc:AlternateContent xmlns:mc="http://schemas.openxmlformats.org/markup-compatibility/2006">
      <mc:Choice Requires="x14">
        <oleObject progId="Word.Document.12" shapeId="16385" r:id="rId4">
          <objectPr defaultSize="0" r:id="rId5">
            <anchor moveWithCells="1">
              <from>
                <xdr:col>1</xdr:col>
                <xdr:colOff>57150</xdr:colOff>
                <xdr:row>1</xdr:row>
                <xdr:rowOff>38100</xdr:rowOff>
              </from>
              <to>
                <xdr:col>10</xdr:col>
                <xdr:colOff>314325</xdr:colOff>
                <xdr:row>46</xdr:row>
                <xdr:rowOff>0</xdr:rowOff>
              </to>
            </anchor>
          </objectPr>
        </oleObject>
      </mc:Choice>
      <mc:Fallback>
        <oleObject progId="Word.Document.12" shapeId="16385" r:id="rId4"/>
      </mc:Fallback>
    </mc:AlternateContent>
  </oleObjec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9"/>
  </sheetPr>
  <dimension ref="A1:M61"/>
  <sheetViews>
    <sheetView tabSelected="1" zoomScaleNormal="100" workbookViewId="0">
      <pane ySplit="6" topLeftCell="A22" activePane="bottomLeft" state="frozen"/>
      <selection activeCell="B75" sqref="B75"/>
      <selection pane="bottomLeft" activeCell="E36" sqref="E36"/>
    </sheetView>
  </sheetViews>
  <sheetFormatPr baseColWidth="10" defaultColWidth="11.42578125" defaultRowHeight="15" x14ac:dyDescent="0.25"/>
  <cols>
    <col min="1" max="1" width="9.5703125" style="3" customWidth="1"/>
    <col min="2" max="2" width="127.28515625" style="4" customWidth="1"/>
    <col min="3" max="3" width="15.5703125" style="161" customWidth="1"/>
    <col min="4" max="4" width="12.5703125" style="162" customWidth="1"/>
    <col min="5" max="5" width="10" style="163" customWidth="1"/>
    <col min="6" max="6" width="11.28515625" style="127" bestFit="1" customWidth="1"/>
    <col min="7" max="7" width="9.7109375" style="164" customWidth="1"/>
    <col min="8" max="8" width="11.42578125" style="164"/>
    <col min="9" max="9" width="12.28515625" style="164" customWidth="1"/>
    <col min="10" max="10" width="10.140625" style="162" customWidth="1"/>
    <col min="11" max="12" width="12.85546875" style="162" customWidth="1"/>
    <col min="13" max="13" width="94.5703125" customWidth="1"/>
  </cols>
  <sheetData>
    <row r="1" spans="1:13" x14ac:dyDescent="0.25">
      <c r="A1" s="186" t="s">
        <v>0</v>
      </c>
      <c r="B1" s="186"/>
      <c r="C1" s="186"/>
      <c r="D1" s="186"/>
      <c r="E1" s="186"/>
      <c r="F1" s="186"/>
      <c r="G1" s="186"/>
      <c r="H1" s="186"/>
      <c r="I1" s="186"/>
      <c r="J1" s="186"/>
      <c r="K1" s="186"/>
      <c r="L1" s="186"/>
      <c r="M1" s="186"/>
    </row>
    <row r="2" spans="1:13" x14ac:dyDescent="0.25">
      <c r="A2" s="30" t="s">
        <v>1</v>
      </c>
      <c r="B2" s="31" t="s">
        <v>2</v>
      </c>
      <c r="C2" s="31"/>
      <c r="D2" s="187" t="s">
        <v>3</v>
      </c>
      <c r="E2" s="187"/>
      <c r="F2" s="187"/>
      <c r="G2" s="187"/>
      <c r="H2" s="187"/>
      <c r="I2" s="187"/>
      <c r="J2" s="158"/>
      <c r="K2" s="158"/>
      <c r="L2" s="158"/>
      <c r="M2" s="32"/>
    </row>
    <row r="3" spans="1:13" ht="51.75" x14ac:dyDescent="0.25">
      <c r="A3" s="188"/>
      <c r="B3" s="189"/>
      <c r="C3" s="33" t="s">
        <v>4</v>
      </c>
      <c r="D3" s="190" t="s">
        <v>5</v>
      </c>
      <c r="E3" s="191"/>
      <c r="F3" s="34"/>
      <c r="G3" s="192" t="s">
        <v>6</v>
      </c>
      <c r="H3" s="193"/>
      <c r="I3" s="193"/>
      <c r="J3" s="159"/>
      <c r="K3" s="159"/>
      <c r="L3" s="159"/>
      <c r="M3" s="32"/>
    </row>
    <row r="4" spans="1:13" x14ac:dyDescent="0.25">
      <c r="A4" s="197"/>
      <c r="B4" s="199" t="s">
        <v>43</v>
      </c>
      <c r="C4" s="199" t="s">
        <v>7</v>
      </c>
      <c r="D4" s="202" t="s">
        <v>8</v>
      </c>
      <c r="E4" s="204" t="s">
        <v>9</v>
      </c>
      <c r="F4" s="207" t="s">
        <v>10</v>
      </c>
      <c r="G4" s="209" t="s">
        <v>11</v>
      </c>
      <c r="H4" s="209" t="s">
        <v>12</v>
      </c>
      <c r="I4" s="209" t="s">
        <v>13</v>
      </c>
      <c r="J4" s="194" t="s">
        <v>14</v>
      </c>
      <c r="K4" s="194" t="s">
        <v>15</v>
      </c>
      <c r="L4" s="194" t="s">
        <v>46</v>
      </c>
      <c r="M4" s="192" t="s">
        <v>45</v>
      </c>
    </row>
    <row r="5" spans="1:13" x14ac:dyDescent="0.25">
      <c r="A5" s="198"/>
      <c r="B5" s="200"/>
      <c r="C5" s="200"/>
      <c r="D5" s="203"/>
      <c r="E5" s="205"/>
      <c r="F5" s="208"/>
      <c r="G5" s="210"/>
      <c r="H5" s="210"/>
      <c r="I5" s="210"/>
      <c r="J5" s="195"/>
      <c r="K5" s="195"/>
      <c r="L5" s="195"/>
      <c r="M5" s="192"/>
    </row>
    <row r="6" spans="1:13" ht="22.5" x14ac:dyDescent="0.25">
      <c r="A6" s="198"/>
      <c r="B6" s="201"/>
      <c r="C6" s="201"/>
      <c r="D6" s="36" t="s">
        <v>16</v>
      </c>
      <c r="E6" s="206"/>
      <c r="F6" s="37" t="s">
        <v>17</v>
      </c>
      <c r="G6" s="38">
        <v>1</v>
      </c>
      <c r="H6" s="39">
        <v>0.5</v>
      </c>
      <c r="I6" s="39">
        <v>0</v>
      </c>
      <c r="J6" s="196"/>
      <c r="K6" s="196"/>
      <c r="L6" s="196"/>
      <c r="M6" s="192"/>
    </row>
    <row r="7" spans="1:13" x14ac:dyDescent="0.25">
      <c r="A7" s="40" t="s">
        <v>18</v>
      </c>
      <c r="B7" s="211" t="s">
        <v>127</v>
      </c>
      <c r="C7" s="212"/>
      <c r="D7" s="212"/>
      <c r="E7" s="212"/>
      <c r="F7" s="212"/>
      <c r="G7" s="212"/>
      <c r="H7" s="212"/>
      <c r="I7" s="212"/>
      <c r="J7" s="212"/>
      <c r="K7" s="212"/>
      <c r="L7" s="212"/>
      <c r="M7" s="213"/>
    </row>
    <row r="8" spans="1:13" x14ac:dyDescent="0.25">
      <c r="A8" s="41" t="s">
        <v>19</v>
      </c>
      <c r="B8" s="42" t="s">
        <v>124</v>
      </c>
      <c r="C8" s="43"/>
      <c r="D8" s="44"/>
      <c r="E8" s="183"/>
      <c r="F8" s="45"/>
      <c r="G8" s="45"/>
      <c r="H8" s="45"/>
      <c r="I8" s="45"/>
      <c r="J8" s="18" t="str">
        <f t="shared" ref="J8:J9" si="0">IF(AND(F8&gt;0,F8&lt;6),$G$6*F8,"")</f>
        <v/>
      </c>
      <c r="K8" s="18" t="str">
        <f>IF(E8="JA","OK",IF(E8="NEIN","Ausschluss",""))</f>
        <v/>
      </c>
      <c r="L8" s="18" t="s">
        <v>20</v>
      </c>
      <c r="M8" s="25"/>
    </row>
    <row r="9" spans="1:13" x14ac:dyDescent="0.25">
      <c r="A9" s="41" t="s">
        <v>21</v>
      </c>
      <c r="B9" s="42" t="s">
        <v>251</v>
      </c>
      <c r="C9" s="43"/>
      <c r="D9" s="44"/>
      <c r="E9" s="183"/>
      <c r="F9" s="45"/>
      <c r="G9" s="16"/>
      <c r="H9" s="16"/>
      <c r="I9" s="16"/>
      <c r="J9" s="18" t="str">
        <f t="shared" si="0"/>
        <v/>
      </c>
      <c r="K9" s="18" t="str">
        <f>IF(E9="JA","OK",IF(E9="NEIN","Ausschluss",""))</f>
        <v/>
      </c>
      <c r="L9" s="18" t="s">
        <v>20</v>
      </c>
      <c r="M9" s="25"/>
    </row>
    <row r="10" spans="1:13" x14ac:dyDescent="0.25">
      <c r="A10" s="41" t="s">
        <v>118</v>
      </c>
      <c r="B10" s="42" t="s">
        <v>125</v>
      </c>
      <c r="C10" s="43"/>
      <c r="D10" s="44"/>
      <c r="E10" s="183"/>
      <c r="F10" s="45"/>
      <c r="G10" s="16"/>
      <c r="H10" s="16"/>
      <c r="I10" s="16"/>
      <c r="J10" s="18"/>
      <c r="K10" s="18"/>
      <c r="L10" s="18" t="s">
        <v>20</v>
      </c>
      <c r="M10" s="25"/>
    </row>
    <row r="11" spans="1:13" x14ac:dyDescent="0.25">
      <c r="A11" s="41" t="s">
        <v>126</v>
      </c>
      <c r="B11" s="42" t="s">
        <v>142</v>
      </c>
      <c r="C11" s="43"/>
      <c r="D11" s="44" t="s">
        <v>20</v>
      </c>
      <c r="E11" s="11"/>
      <c r="F11" s="45"/>
      <c r="G11" s="16"/>
      <c r="H11" s="16"/>
      <c r="I11" s="16"/>
      <c r="J11" s="18" t="str">
        <f t="shared" ref="J11" si="1">IF(AND(F11&gt;0,F11&lt;6),$G$6*F11,"")</f>
        <v/>
      </c>
      <c r="K11" s="145" t="str">
        <f>IF(E11="JA","OK",IF(E11="NEIN","Ausschluss",""))</f>
        <v/>
      </c>
      <c r="L11" s="18"/>
      <c r="M11" s="25"/>
    </row>
    <row r="12" spans="1:13" x14ac:dyDescent="0.25">
      <c r="A12" s="41" t="s">
        <v>25</v>
      </c>
      <c r="B12" s="42" t="s">
        <v>145</v>
      </c>
      <c r="C12" s="43"/>
      <c r="D12" s="44" t="s">
        <v>20</v>
      </c>
      <c r="E12" s="11"/>
      <c r="F12" s="45"/>
      <c r="G12" s="16"/>
      <c r="H12" s="16"/>
      <c r="I12" s="16"/>
      <c r="J12" s="18"/>
      <c r="K12" s="145" t="str">
        <f>IF(E12="JA","OK",IF(E12="NEIN","Ausschluss",""))</f>
        <v/>
      </c>
      <c r="L12" s="18"/>
      <c r="M12" s="25"/>
    </row>
    <row r="13" spans="1:13" s="14" customFormat="1" x14ac:dyDescent="0.25">
      <c r="A13" s="17"/>
      <c r="B13" s="46"/>
      <c r="C13" s="47"/>
      <c r="D13" s="16"/>
      <c r="E13" s="26"/>
      <c r="F13" s="18"/>
      <c r="G13" s="16"/>
      <c r="H13" s="16"/>
      <c r="I13" s="16"/>
      <c r="J13" s="18"/>
      <c r="K13" s="18"/>
      <c r="L13" s="18"/>
      <c r="M13" s="17"/>
    </row>
    <row r="14" spans="1:13" x14ac:dyDescent="0.25">
      <c r="A14" s="48" t="s">
        <v>22</v>
      </c>
      <c r="B14" s="214" t="s">
        <v>44</v>
      </c>
      <c r="C14" s="215"/>
      <c r="D14" s="215"/>
      <c r="E14" s="215"/>
      <c r="F14" s="215"/>
      <c r="G14" s="215"/>
      <c r="H14" s="215"/>
      <c r="I14" s="215"/>
      <c r="J14" s="215"/>
      <c r="K14" s="215"/>
      <c r="L14" s="215"/>
      <c r="M14" s="216"/>
    </row>
    <row r="15" spans="1:13" x14ac:dyDescent="0.25">
      <c r="A15" s="49" t="s">
        <v>23</v>
      </c>
      <c r="B15" s="160" t="s">
        <v>242</v>
      </c>
      <c r="C15" s="43"/>
      <c r="D15" s="44"/>
      <c r="E15" s="183"/>
      <c r="F15" s="45"/>
      <c r="G15" s="45"/>
      <c r="H15" s="45"/>
      <c r="I15" s="45"/>
      <c r="J15" s="18"/>
      <c r="K15" s="18" t="str">
        <f t="shared" ref="K15" si="2">IF(ISERROR(F15*(IF(AND(LOWER(G15)="x",ISBLANK(H15),ISBLANK(I15)),$G$6,IF(AND(LOWER(H15)="x",ISBLANK(G15),ISBLANK(I15)),$H$6,IF(AND(LOWER(I15)="x",ISBLANK(H15),ISBLANK(G15)),$I$6,"x"))))),"",F15*(IF(AND(LOWER(G15)="x",ISBLANK(H15),ISBLANK(I15)),$G$6,IF(AND(LOWER(H15)="x",ISBLANK(G15),ISBLANK(I15)),$H$6,IF(AND(LOWER(I15)="x",ISBLANK(H15),ISBLANK(G15)),$I$6,"x")))))</f>
        <v/>
      </c>
      <c r="L15" s="18"/>
      <c r="M15" s="25"/>
    </row>
    <row r="16" spans="1:13" x14ac:dyDescent="0.25">
      <c r="A16" s="49" t="s">
        <v>24</v>
      </c>
      <c r="B16" s="179" t="s">
        <v>178</v>
      </c>
      <c r="C16" s="43"/>
      <c r="D16" s="44" t="s">
        <v>20</v>
      </c>
      <c r="E16" s="11"/>
      <c r="F16" s="45"/>
      <c r="G16" s="16"/>
      <c r="H16" s="16"/>
      <c r="I16" s="16"/>
      <c r="J16" s="18" t="str">
        <f t="shared" ref="J16" si="3">IF(AND(F16&gt;0,F16&lt;6),$G$6*F16,"")</f>
        <v/>
      </c>
      <c r="K16" s="145" t="str">
        <f>IF(E16="JA","OK",IF(E16="NEIN","Ausschluss",""))</f>
        <v/>
      </c>
      <c r="L16" s="18"/>
      <c r="M16" s="25"/>
    </row>
    <row r="17" spans="1:13" x14ac:dyDescent="0.25">
      <c r="A17" s="49" t="s">
        <v>25</v>
      </c>
      <c r="B17" s="179" t="s">
        <v>267</v>
      </c>
      <c r="C17" s="68" t="s">
        <v>20</v>
      </c>
      <c r="D17" s="16"/>
      <c r="E17" s="69"/>
      <c r="F17" s="27">
        <v>5</v>
      </c>
      <c r="G17" s="92"/>
      <c r="H17" s="20"/>
      <c r="I17" s="92"/>
      <c r="J17" s="18">
        <v>5</v>
      </c>
      <c r="K17" s="18" t="str">
        <f t="shared" ref="K17" si="4">IF(ISERROR(F17*(IF(AND(LOWER(G17)="x",ISBLANK(H17),ISBLANK(I17)),$G$6,IF(AND(LOWER(H17)="x",ISBLANK(G17),ISBLANK(I17)),$H$6,IF(AND(LOWER(I17)="x",ISBLANK(H17),ISBLANK(G17)),$I$6,"x"))))),"",F17*(IF(AND(LOWER(G17)="x",ISBLANK(H17),ISBLANK(I17)),$G$6,IF(AND(LOWER(H17)="x",ISBLANK(G17),ISBLANK(I17)),$H$6,IF(AND(LOWER(I17)="x",ISBLANK(H17),ISBLANK(G17)),$I$6,"x")))))</f>
        <v/>
      </c>
      <c r="L17" s="18"/>
      <c r="M17" s="25"/>
    </row>
    <row r="18" spans="1:13" ht="15.75" customHeight="1" x14ac:dyDescent="0.25">
      <c r="A18" s="49" t="s">
        <v>183</v>
      </c>
      <c r="B18" s="50" t="s">
        <v>168</v>
      </c>
      <c r="C18" s="43"/>
      <c r="D18" s="44" t="s">
        <v>20</v>
      </c>
      <c r="E18" s="11"/>
      <c r="F18" s="45"/>
      <c r="G18" s="16"/>
      <c r="H18" s="16"/>
      <c r="I18" s="16"/>
      <c r="J18" s="18" t="str">
        <f t="shared" ref="J18:J38" si="5">IF(AND(F18&gt;0,F18&lt;6),$G$6*F18,"")</f>
        <v/>
      </c>
      <c r="K18" s="145" t="str">
        <f t="shared" ref="K18:K38" si="6">IF(E18="JA","OK",IF(E18="NEIN","Ausschluss",""))</f>
        <v/>
      </c>
      <c r="L18" s="18"/>
      <c r="M18" s="25"/>
    </row>
    <row r="19" spans="1:13" x14ac:dyDescent="0.25">
      <c r="A19" s="49" t="s">
        <v>26</v>
      </c>
      <c r="B19" s="50" t="s">
        <v>180</v>
      </c>
      <c r="C19" s="43"/>
      <c r="D19" s="44" t="s">
        <v>20</v>
      </c>
      <c r="E19" s="11"/>
      <c r="F19" s="45"/>
      <c r="G19" s="16"/>
      <c r="H19" s="16"/>
      <c r="I19" s="16"/>
      <c r="J19" s="18" t="str">
        <f t="shared" si="5"/>
        <v/>
      </c>
      <c r="K19" s="145" t="str">
        <f t="shared" si="6"/>
        <v/>
      </c>
      <c r="L19" s="18"/>
      <c r="M19" s="25"/>
    </row>
    <row r="20" spans="1:13" x14ac:dyDescent="0.25">
      <c r="A20" s="49" t="s">
        <v>27</v>
      </c>
      <c r="B20" s="50" t="s">
        <v>181</v>
      </c>
      <c r="C20" s="43"/>
      <c r="D20" s="44" t="s">
        <v>20</v>
      </c>
      <c r="E20" s="11"/>
      <c r="F20" s="45"/>
      <c r="G20" s="16"/>
      <c r="H20" s="16"/>
      <c r="I20" s="16"/>
      <c r="J20" s="18" t="str">
        <f t="shared" si="5"/>
        <v/>
      </c>
      <c r="K20" s="145" t="str">
        <f t="shared" si="6"/>
        <v/>
      </c>
      <c r="L20" s="18"/>
      <c r="M20" s="25"/>
    </row>
    <row r="21" spans="1:13" x14ac:dyDescent="0.25">
      <c r="A21" s="49" t="s">
        <v>41</v>
      </c>
      <c r="B21" s="50" t="s">
        <v>256</v>
      </c>
      <c r="C21" s="68" t="s">
        <v>20</v>
      </c>
      <c r="D21" s="16"/>
      <c r="E21" s="69"/>
      <c r="F21" s="27">
        <v>5</v>
      </c>
      <c r="G21" s="92"/>
      <c r="H21" s="20"/>
      <c r="I21" s="92"/>
      <c r="J21" s="18">
        <v>5</v>
      </c>
      <c r="K21" s="18" t="str">
        <f t="shared" ref="K21" si="7">IF(ISERROR(F21*(IF(AND(LOWER(G21)="x",ISBLANK(H21),ISBLANK(I21)),$G$6,IF(AND(LOWER(H21)="x",ISBLANK(G21),ISBLANK(I21)),$H$6,IF(AND(LOWER(I21)="x",ISBLANK(H21),ISBLANK(G21)),$I$6,"x"))))),"",F21*(IF(AND(LOWER(G21)="x",ISBLANK(H21),ISBLANK(I21)),$G$6,IF(AND(LOWER(H21)="x",ISBLANK(G21),ISBLANK(I21)),$H$6,IF(AND(LOWER(I21)="x",ISBLANK(H21),ISBLANK(G21)),$I$6,"x")))))</f>
        <v/>
      </c>
      <c r="L21" s="18"/>
      <c r="M21" s="25"/>
    </row>
    <row r="22" spans="1:13" x14ac:dyDescent="0.25">
      <c r="A22" s="49" t="s">
        <v>42</v>
      </c>
      <c r="B22" s="50" t="s">
        <v>255</v>
      </c>
      <c r="C22" s="43"/>
      <c r="D22" s="44"/>
      <c r="E22" s="183"/>
      <c r="F22" s="45"/>
      <c r="G22" s="45"/>
      <c r="H22" s="45"/>
      <c r="I22" s="45"/>
      <c r="J22" s="18"/>
      <c r="K22" s="18"/>
      <c r="L22" s="18" t="s">
        <v>20</v>
      </c>
      <c r="M22" s="25"/>
    </row>
    <row r="23" spans="1:13" x14ac:dyDescent="0.25">
      <c r="A23" s="49" t="s">
        <v>184</v>
      </c>
      <c r="B23" s="50" t="s">
        <v>182</v>
      </c>
      <c r="C23" s="43"/>
      <c r="D23" s="44" t="s">
        <v>20</v>
      </c>
      <c r="E23" s="11"/>
      <c r="F23" s="45"/>
      <c r="G23" s="16"/>
      <c r="H23" s="16"/>
      <c r="I23" s="16"/>
      <c r="J23" s="18" t="str">
        <f t="shared" ref="J23" si="8">IF(AND(F23&gt;0,F23&lt;6),$G$6*F23,"")</f>
        <v/>
      </c>
      <c r="K23" s="145" t="str">
        <f t="shared" ref="K23" si="9">IF(E23="JA","OK",IF(E23="NEIN","Ausschluss",""))</f>
        <v/>
      </c>
      <c r="L23" s="18"/>
      <c r="M23" s="25"/>
    </row>
    <row r="24" spans="1:13" x14ac:dyDescent="0.25">
      <c r="A24" s="49" t="s">
        <v>48</v>
      </c>
      <c r="B24" s="50" t="s">
        <v>150</v>
      </c>
      <c r="C24" s="68" t="s">
        <v>20</v>
      </c>
      <c r="D24" s="16"/>
      <c r="E24" s="69"/>
      <c r="F24" s="27">
        <v>5</v>
      </c>
      <c r="G24" s="92"/>
      <c r="H24" s="20"/>
      <c r="I24" s="92"/>
      <c r="J24" s="18">
        <v>5</v>
      </c>
      <c r="K24" s="18" t="str">
        <f t="shared" ref="K24:K25" si="10">IF(ISERROR(F24*(IF(AND(LOWER(G24)="x",ISBLANK(H24),ISBLANK(I24)),$G$6,IF(AND(LOWER(H24)="x",ISBLANK(G24),ISBLANK(I24)),$H$6,IF(AND(LOWER(I24)="x",ISBLANK(H24),ISBLANK(G24)),$I$6,"x"))))),"",F24*(IF(AND(LOWER(G24)="x",ISBLANK(H24),ISBLANK(I24)),$G$6,IF(AND(LOWER(H24)="x",ISBLANK(G24),ISBLANK(I24)),$H$6,IF(AND(LOWER(I24)="x",ISBLANK(H24),ISBLANK(G24)),$I$6,"x")))))</f>
        <v/>
      </c>
      <c r="L24" s="18"/>
      <c r="M24" s="25"/>
    </row>
    <row r="25" spans="1:13" x14ac:dyDescent="0.25">
      <c r="A25" s="49" t="s">
        <v>185</v>
      </c>
      <c r="B25" s="50" t="s">
        <v>241</v>
      </c>
      <c r="C25" s="68" t="s">
        <v>20</v>
      </c>
      <c r="D25" s="16"/>
      <c r="E25" s="69"/>
      <c r="F25" s="27">
        <v>5</v>
      </c>
      <c r="G25" s="92"/>
      <c r="H25" s="20"/>
      <c r="I25" s="92"/>
      <c r="J25" s="18">
        <v>5</v>
      </c>
      <c r="K25" s="18" t="str">
        <f t="shared" si="10"/>
        <v/>
      </c>
      <c r="L25" s="18"/>
      <c r="M25" s="25"/>
    </row>
    <row r="26" spans="1:13" x14ac:dyDescent="0.25">
      <c r="A26" s="49" t="s">
        <v>78</v>
      </c>
      <c r="B26" s="50" t="s">
        <v>151</v>
      </c>
      <c r="C26" s="43"/>
      <c r="D26" s="44" t="s">
        <v>20</v>
      </c>
      <c r="E26" s="11"/>
      <c r="F26" s="45"/>
      <c r="G26" s="16"/>
      <c r="H26" s="16"/>
      <c r="I26" s="16"/>
      <c r="J26" s="18" t="str">
        <f t="shared" si="5"/>
        <v/>
      </c>
      <c r="K26" s="145" t="str">
        <f t="shared" si="6"/>
        <v/>
      </c>
      <c r="L26" s="18"/>
      <c r="M26" s="25"/>
    </row>
    <row r="27" spans="1:13" x14ac:dyDescent="0.25">
      <c r="A27" s="49" t="s">
        <v>79</v>
      </c>
      <c r="B27" s="50" t="s">
        <v>152</v>
      </c>
      <c r="C27" s="43"/>
      <c r="D27" s="44" t="s">
        <v>20</v>
      </c>
      <c r="E27" s="11"/>
      <c r="F27" s="45"/>
      <c r="G27" s="16"/>
      <c r="H27" s="16"/>
      <c r="I27" s="16"/>
      <c r="J27" s="18" t="str">
        <f t="shared" si="5"/>
        <v/>
      </c>
      <c r="K27" s="145" t="str">
        <f t="shared" si="6"/>
        <v/>
      </c>
      <c r="L27" s="18"/>
      <c r="M27" s="25"/>
    </row>
    <row r="28" spans="1:13" x14ac:dyDescent="0.25">
      <c r="A28" s="49" t="s">
        <v>80</v>
      </c>
      <c r="B28" s="50" t="s">
        <v>148</v>
      </c>
      <c r="C28" s="43"/>
      <c r="D28" s="44" t="s">
        <v>20</v>
      </c>
      <c r="E28" s="11"/>
      <c r="F28" s="45"/>
      <c r="G28" s="16"/>
      <c r="H28" s="16"/>
      <c r="I28" s="16"/>
      <c r="J28" s="18" t="str">
        <f t="shared" si="5"/>
        <v/>
      </c>
      <c r="K28" s="145" t="str">
        <f t="shared" si="6"/>
        <v/>
      </c>
      <c r="L28" s="18"/>
      <c r="M28" s="25"/>
    </row>
    <row r="29" spans="1:13" x14ac:dyDescent="0.25">
      <c r="A29" s="49" t="s">
        <v>81</v>
      </c>
      <c r="B29" s="50" t="s">
        <v>169</v>
      </c>
      <c r="C29" s="43"/>
      <c r="D29" s="44" t="s">
        <v>20</v>
      </c>
      <c r="E29" s="11"/>
      <c r="F29" s="45"/>
      <c r="G29" s="16"/>
      <c r="H29" s="16"/>
      <c r="I29" s="16"/>
      <c r="J29" s="18" t="str">
        <f t="shared" si="5"/>
        <v/>
      </c>
      <c r="K29" s="145" t="str">
        <f t="shared" si="6"/>
        <v/>
      </c>
      <c r="L29" s="18"/>
      <c r="M29" s="25"/>
    </row>
    <row r="30" spans="1:13" x14ac:dyDescent="0.25">
      <c r="A30" s="49" t="s">
        <v>128</v>
      </c>
      <c r="B30" s="50" t="s">
        <v>170</v>
      </c>
      <c r="C30" s="43"/>
      <c r="D30" s="44" t="s">
        <v>20</v>
      </c>
      <c r="E30" s="11"/>
      <c r="F30" s="45"/>
      <c r="G30" s="16"/>
      <c r="H30" s="16"/>
      <c r="I30" s="16"/>
      <c r="J30" s="18" t="str">
        <f t="shared" si="5"/>
        <v/>
      </c>
      <c r="K30" s="145" t="str">
        <f t="shared" si="6"/>
        <v/>
      </c>
      <c r="L30" s="18"/>
      <c r="M30" s="25"/>
    </row>
    <row r="31" spans="1:13" x14ac:dyDescent="0.25">
      <c r="A31" s="49" t="s">
        <v>82</v>
      </c>
      <c r="B31" s="50" t="s">
        <v>171</v>
      </c>
      <c r="C31" s="43"/>
      <c r="D31" s="44" t="s">
        <v>20</v>
      </c>
      <c r="E31" s="11"/>
      <c r="F31" s="45"/>
      <c r="G31" s="16"/>
      <c r="H31" s="16"/>
      <c r="I31" s="16"/>
      <c r="J31" s="18" t="str">
        <f t="shared" si="5"/>
        <v/>
      </c>
      <c r="K31" s="145" t="str">
        <f t="shared" si="6"/>
        <v/>
      </c>
      <c r="L31" s="18"/>
      <c r="M31" s="25"/>
    </row>
    <row r="32" spans="1:13" x14ac:dyDescent="0.25">
      <c r="A32" s="49" t="s">
        <v>144</v>
      </c>
      <c r="B32" s="50" t="s">
        <v>172</v>
      </c>
      <c r="C32" s="43"/>
      <c r="D32" s="44" t="s">
        <v>20</v>
      </c>
      <c r="E32" s="11"/>
      <c r="F32" s="45"/>
      <c r="G32" s="16"/>
      <c r="H32" s="16"/>
      <c r="I32" s="16"/>
      <c r="J32" s="18" t="str">
        <f t="shared" si="5"/>
        <v/>
      </c>
      <c r="K32" s="145" t="str">
        <f t="shared" si="6"/>
        <v/>
      </c>
      <c r="L32" s="18"/>
      <c r="M32" s="25"/>
    </row>
    <row r="33" spans="1:13" x14ac:dyDescent="0.25">
      <c r="A33" s="49" t="s">
        <v>156</v>
      </c>
      <c r="B33" s="50" t="s">
        <v>173</v>
      </c>
      <c r="C33" s="43"/>
      <c r="D33" s="44" t="s">
        <v>20</v>
      </c>
      <c r="E33" s="11"/>
      <c r="F33" s="45"/>
      <c r="G33" s="16"/>
      <c r="H33" s="16"/>
      <c r="I33" s="16"/>
      <c r="J33" s="18" t="str">
        <f t="shared" si="5"/>
        <v/>
      </c>
      <c r="K33" s="145" t="str">
        <f t="shared" si="6"/>
        <v/>
      </c>
      <c r="L33" s="18"/>
      <c r="M33" s="25"/>
    </row>
    <row r="34" spans="1:13" x14ac:dyDescent="0.25">
      <c r="A34" s="49" t="s">
        <v>157</v>
      </c>
      <c r="B34" s="50" t="s">
        <v>149</v>
      </c>
      <c r="C34" s="43"/>
      <c r="D34" s="44" t="s">
        <v>20</v>
      </c>
      <c r="E34" s="11"/>
      <c r="F34" s="45"/>
      <c r="G34" s="16"/>
      <c r="H34" s="16"/>
      <c r="I34" s="16"/>
      <c r="J34" s="18" t="str">
        <f t="shared" si="5"/>
        <v/>
      </c>
      <c r="K34" s="145" t="str">
        <f t="shared" si="6"/>
        <v/>
      </c>
      <c r="L34" s="18"/>
      <c r="M34" s="25"/>
    </row>
    <row r="35" spans="1:13" x14ac:dyDescent="0.25">
      <c r="A35" s="49" t="s">
        <v>158</v>
      </c>
      <c r="B35" s="50" t="s">
        <v>268</v>
      </c>
      <c r="C35" s="43"/>
      <c r="D35" s="44" t="s">
        <v>20</v>
      </c>
      <c r="E35" s="11"/>
      <c r="F35" s="45"/>
      <c r="G35" s="16"/>
      <c r="H35" s="16"/>
      <c r="I35" s="16"/>
      <c r="J35" s="18" t="str">
        <f t="shared" si="5"/>
        <v/>
      </c>
      <c r="K35" s="145" t="str">
        <f t="shared" si="6"/>
        <v/>
      </c>
      <c r="L35" s="18"/>
      <c r="M35" s="25"/>
    </row>
    <row r="36" spans="1:13" ht="30" x14ac:dyDescent="0.25">
      <c r="A36" s="49" t="s">
        <v>159</v>
      </c>
      <c r="B36" s="50" t="s">
        <v>186</v>
      </c>
      <c r="C36" s="43"/>
      <c r="D36" s="44" t="s">
        <v>20</v>
      </c>
      <c r="E36" s="11"/>
      <c r="F36" s="45"/>
      <c r="G36" s="16"/>
      <c r="H36" s="16"/>
      <c r="I36" s="16"/>
      <c r="J36" s="18" t="str">
        <f t="shared" si="5"/>
        <v/>
      </c>
      <c r="K36" s="145" t="str">
        <f t="shared" si="6"/>
        <v/>
      </c>
      <c r="L36" s="18"/>
      <c r="M36" s="25"/>
    </row>
    <row r="37" spans="1:13" x14ac:dyDescent="0.25">
      <c r="A37" s="49" t="s">
        <v>236</v>
      </c>
      <c r="B37" s="50" t="s">
        <v>254</v>
      </c>
      <c r="C37" s="68" t="s">
        <v>20</v>
      </c>
      <c r="D37" s="16"/>
      <c r="E37" s="69"/>
      <c r="F37" s="27">
        <v>5</v>
      </c>
      <c r="G37" s="92"/>
      <c r="H37" s="20"/>
      <c r="I37" s="92"/>
      <c r="J37" s="18">
        <v>5</v>
      </c>
      <c r="K37" s="18" t="str">
        <f t="shared" ref="K37" si="11">IF(ISERROR(F37*(IF(AND(LOWER(G37)="x",ISBLANK(H37),ISBLANK(I37)),$G$6,IF(AND(LOWER(H37)="x",ISBLANK(G37),ISBLANK(I37)),$H$6,IF(AND(LOWER(I37)="x",ISBLANK(H37),ISBLANK(G37)),$I$6,"x"))))),"",F37*(IF(AND(LOWER(G37)="x",ISBLANK(H37),ISBLANK(I37)),$G$6,IF(AND(LOWER(H37)="x",ISBLANK(G37),ISBLANK(I37)),$H$6,IF(AND(LOWER(I37)="x",ISBLANK(H37),ISBLANK(G37)),$I$6,"x")))))</f>
        <v/>
      </c>
      <c r="L37" s="18"/>
      <c r="M37" s="25"/>
    </row>
    <row r="38" spans="1:13" ht="30" x14ac:dyDescent="0.25">
      <c r="A38" s="49" t="s">
        <v>160</v>
      </c>
      <c r="B38" s="50" t="s">
        <v>179</v>
      </c>
      <c r="C38" s="43"/>
      <c r="D38" s="44" t="s">
        <v>20</v>
      </c>
      <c r="E38" s="11"/>
      <c r="F38" s="45"/>
      <c r="G38" s="16"/>
      <c r="H38" s="16"/>
      <c r="I38" s="16"/>
      <c r="J38" s="18" t="str">
        <f t="shared" si="5"/>
        <v/>
      </c>
      <c r="K38" s="145" t="str">
        <f t="shared" si="6"/>
        <v/>
      </c>
      <c r="L38" s="18"/>
      <c r="M38" s="25"/>
    </row>
    <row r="39" spans="1:13" x14ac:dyDescent="0.25">
      <c r="A39" s="49" t="s">
        <v>161</v>
      </c>
      <c r="B39" s="160" t="s">
        <v>146</v>
      </c>
      <c r="C39" s="43"/>
      <c r="D39" s="44"/>
      <c r="E39" s="44"/>
      <c r="F39" s="44"/>
      <c r="G39" s="44"/>
      <c r="H39" s="44"/>
      <c r="I39" s="44"/>
      <c r="J39" s="44"/>
      <c r="K39" s="18" t="str">
        <f t="shared" ref="K39:K53" si="12">IF(ISERROR(F39*(IF(AND(LOWER(G39)="x",ISBLANK(H39),ISBLANK(I39)),$G$6,IF(AND(LOWER(H39)="x",ISBLANK(G39),ISBLANK(I39)),$H$6,IF(AND(LOWER(I39)="x",ISBLANK(H39),ISBLANK(G39)),$I$6,"x"))))),"",F39*(IF(AND(LOWER(G39)="x",ISBLANK(H39),ISBLANK(I39)),$G$6,IF(AND(LOWER(H39)="x",ISBLANK(G39),ISBLANK(I39)),$H$6,IF(AND(LOWER(I39)="x",ISBLANK(H39),ISBLANK(G39)),$I$6,"x")))))</f>
        <v/>
      </c>
      <c r="L39" s="18"/>
      <c r="M39" s="25"/>
    </row>
    <row r="40" spans="1:13" x14ac:dyDescent="0.25">
      <c r="A40" s="49" t="s">
        <v>162</v>
      </c>
      <c r="B40" s="50" t="s">
        <v>252</v>
      </c>
      <c r="C40" s="68" t="s">
        <v>20</v>
      </c>
      <c r="D40" s="16"/>
      <c r="E40" s="69"/>
      <c r="F40" s="27">
        <v>5</v>
      </c>
      <c r="G40" s="92"/>
      <c r="H40" s="20"/>
      <c r="I40" s="92"/>
      <c r="J40" s="18">
        <v>5</v>
      </c>
      <c r="K40" s="18" t="str">
        <f t="shared" si="12"/>
        <v/>
      </c>
      <c r="L40" s="18"/>
      <c r="M40" s="25"/>
    </row>
    <row r="41" spans="1:13" x14ac:dyDescent="0.25">
      <c r="A41" s="49" t="s">
        <v>163</v>
      </c>
      <c r="B41" s="50" t="s">
        <v>174</v>
      </c>
      <c r="C41" s="43"/>
      <c r="D41" s="44"/>
      <c r="E41" s="183"/>
      <c r="F41" s="45"/>
      <c r="G41" s="45"/>
      <c r="H41" s="45"/>
      <c r="I41" s="45"/>
      <c r="J41" s="18"/>
      <c r="K41" s="18"/>
      <c r="L41" s="18" t="s">
        <v>20</v>
      </c>
      <c r="M41" s="25"/>
    </row>
    <row r="42" spans="1:13" x14ac:dyDescent="0.25">
      <c r="A42" s="49" t="s">
        <v>164</v>
      </c>
      <c r="B42" s="50" t="s">
        <v>176</v>
      </c>
      <c r="C42" s="43"/>
      <c r="D42" s="44"/>
      <c r="E42" s="183"/>
      <c r="F42" s="45"/>
      <c r="G42" s="45"/>
      <c r="H42" s="45"/>
      <c r="I42" s="45"/>
      <c r="J42" s="18"/>
      <c r="K42" s="18"/>
      <c r="L42" s="18" t="s">
        <v>20</v>
      </c>
      <c r="M42" s="25"/>
    </row>
    <row r="43" spans="1:13" x14ac:dyDescent="0.25">
      <c r="A43" s="49" t="s">
        <v>237</v>
      </c>
      <c r="B43" s="160" t="s">
        <v>147</v>
      </c>
      <c r="C43" s="43"/>
      <c r="D43" s="44"/>
      <c r="E43" s="183"/>
      <c r="F43" s="45"/>
      <c r="G43" s="45"/>
      <c r="H43" s="45"/>
      <c r="I43" s="45"/>
      <c r="J43" s="18" t="str">
        <f t="shared" ref="J43:J53" si="13">IF(AND(F43&gt;0,F43&lt;6),$G$6*F43,"")</f>
        <v/>
      </c>
      <c r="K43" s="18" t="str">
        <f t="shared" si="12"/>
        <v/>
      </c>
      <c r="L43" s="18"/>
      <c r="M43" s="25"/>
    </row>
    <row r="44" spans="1:13" x14ac:dyDescent="0.25">
      <c r="A44" s="49" t="s">
        <v>165</v>
      </c>
      <c r="B44" s="50" t="s">
        <v>175</v>
      </c>
      <c r="C44" s="43"/>
      <c r="D44" s="44"/>
      <c r="E44" s="183"/>
      <c r="F44" s="45"/>
      <c r="G44" s="45"/>
      <c r="H44" s="45"/>
      <c r="I44" s="45"/>
      <c r="J44" s="18"/>
      <c r="K44" s="18"/>
      <c r="L44" s="18" t="s">
        <v>20</v>
      </c>
      <c r="M44" s="25"/>
    </row>
    <row r="45" spans="1:13" x14ac:dyDescent="0.25">
      <c r="A45" s="49" t="s">
        <v>238</v>
      </c>
      <c r="B45" s="50" t="s">
        <v>253</v>
      </c>
      <c r="C45" s="43"/>
      <c r="D45" s="44"/>
      <c r="E45" s="183"/>
      <c r="F45" s="45"/>
      <c r="G45" s="45"/>
      <c r="H45" s="45"/>
      <c r="I45" s="45"/>
      <c r="J45" s="18" t="str">
        <f>IF(AND(F45&gt;0,F45&lt;6),$G$6*F45,"")</f>
        <v/>
      </c>
      <c r="K45" s="18" t="str">
        <f>IF(ISERROR(F45*(IF(AND(LOWER(G45)="x",ISBLANK(H45),ISBLANK(I45)),$G$6,IF(AND(LOWER(H45)="x",ISBLANK(G45),ISBLANK(I45)),$H$6,IF(AND(LOWER(I45)="x",ISBLANK(H45),ISBLANK(G45)),$I$6,"x"))))),"",F45*(IF(AND(LOWER(G45)="x",ISBLANK(H45),ISBLANK(I45)),$G$6,IF(AND(LOWER(H45)="x",ISBLANK(G45),ISBLANK(I45)),$H$6,IF(AND(LOWER(I45)="x",ISBLANK(H45),ISBLANK(G45)),$I$6,"x")))))</f>
        <v/>
      </c>
      <c r="L45" s="18" t="s">
        <v>20</v>
      </c>
      <c r="M45" s="25"/>
    </row>
    <row r="46" spans="1:13" x14ac:dyDescent="0.25">
      <c r="A46" s="49" t="s">
        <v>239</v>
      </c>
      <c r="B46" s="50" t="s">
        <v>245</v>
      </c>
      <c r="C46" s="43"/>
      <c r="D46" s="44" t="s">
        <v>20</v>
      </c>
      <c r="E46" s="11"/>
      <c r="F46" s="45"/>
      <c r="G46" s="16"/>
      <c r="H46" s="16"/>
      <c r="I46" s="16"/>
      <c r="J46" s="18" t="str">
        <f t="shared" si="13"/>
        <v/>
      </c>
      <c r="K46" s="145" t="str">
        <f t="shared" si="12"/>
        <v/>
      </c>
      <c r="L46" s="18"/>
      <c r="M46" s="25"/>
    </row>
    <row r="47" spans="1:13" x14ac:dyDescent="0.25">
      <c r="A47" s="49" t="s">
        <v>240</v>
      </c>
      <c r="B47" s="50" t="s">
        <v>177</v>
      </c>
      <c r="C47" s="43"/>
      <c r="D47" s="44" t="s">
        <v>20</v>
      </c>
      <c r="E47" s="11"/>
      <c r="F47" s="45"/>
      <c r="G47" s="16"/>
      <c r="H47" s="16"/>
      <c r="I47" s="16"/>
      <c r="J47" s="18" t="str">
        <f t="shared" si="13"/>
        <v/>
      </c>
      <c r="K47" s="145" t="str">
        <f t="shared" si="12"/>
        <v/>
      </c>
      <c r="L47" s="18"/>
      <c r="M47" s="25"/>
    </row>
    <row r="48" spans="1:13" ht="30" x14ac:dyDescent="0.25">
      <c r="A48" s="49" t="s">
        <v>166</v>
      </c>
      <c r="B48" s="50" t="s">
        <v>153</v>
      </c>
      <c r="C48" s="43"/>
      <c r="D48" s="44" t="s">
        <v>20</v>
      </c>
      <c r="E48" s="11"/>
      <c r="F48" s="45"/>
      <c r="G48" s="16"/>
      <c r="H48" s="16"/>
      <c r="I48" s="16"/>
      <c r="J48" s="18" t="str">
        <f t="shared" si="13"/>
        <v/>
      </c>
      <c r="K48" s="145" t="str">
        <f t="shared" si="12"/>
        <v/>
      </c>
      <c r="L48" s="18"/>
      <c r="M48" s="25"/>
    </row>
    <row r="49" spans="1:13" ht="30" x14ac:dyDescent="0.25">
      <c r="A49" s="49" t="s">
        <v>167</v>
      </c>
      <c r="B49" s="50" t="s">
        <v>154</v>
      </c>
      <c r="C49" s="43"/>
      <c r="D49" s="44" t="s">
        <v>20</v>
      </c>
      <c r="E49" s="11"/>
      <c r="F49" s="45"/>
      <c r="G49" s="16"/>
      <c r="H49" s="16"/>
      <c r="I49" s="16"/>
      <c r="J49" s="18" t="str">
        <f t="shared" si="13"/>
        <v/>
      </c>
      <c r="K49" s="145" t="str">
        <f t="shared" si="12"/>
        <v/>
      </c>
      <c r="L49" s="18"/>
      <c r="M49" s="25"/>
    </row>
    <row r="50" spans="1:13" x14ac:dyDescent="0.25">
      <c r="A50" s="49" t="s">
        <v>257</v>
      </c>
      <c r="B50" s="160" t="s">
        <v>243</v>
      </c>
      <c r="C50" s="43"/>
      <c r="D50" s="44"/>
      <c r="E50" s="183"/>
      <c r="F50" s="45"/>
      <c r="G50" s="45"/>
      <c r="H50" s="45"/>
      <c r="I50" s="45"/>
      <c r="J50" s="18"/>
      <c r="K50" s="18"/>
      <c r="L50" s="18"/>
      <c r="M50" s="25"/>
    </row>
    <row r="51" spans="1:13" x14ac:dyDescent="0.25">
      <c r="A51" s="49" t="s">
        <v>258</v>
      </c>
      <c r="B51" s="179" t="s">
        <v>244</v>
      </c>
      <c r="C51" s="43"/>
      <c r="D51" s="44" t="s">
        <v>20</v>
      </c>
      <c r="E51" s="11"/>
      <c r="F51" s="45"/>
      <c r="G51" s="16"/>
      <c r="H51" s="16"/>
      <c r="I51" s="16"/>
      <c r="J51" s="18" t="str">
        <f t="shared" si="13"/>
        <v/>
      </c>
      <c r="K51" s="145" t="str">
        <f t="shared" si="12"/>
        <v/>
      </c>
      <c r="L51" s="18"/>
      <c r="M51" s="25"/>
    </row>
    <row r="52" spans="1:13" x14ac:dyDescent="0.25">
      <c r="A52" s="49" t="s">
        <v>259</v>
      </c>
      <c r="B52" s="50" t="s">
        <v>155</v>
      </c>
      <c r="C52" s="43"/>
      <c r="D52" s="44"/>
      <c r="E52" s="183"/>
      <c r="F52" s="45"/>
      <c r="G52" s="45"/>
      <c r="H52" s="45"/>
      <c r="I52" s="45"/>
      <c r="J52" s="18"/>
      <c r="K52" s="18" t="str">
        <f t="shared" si="12"/>
        <v/>
      </c>
      <c r="L52" s="18"/>
      <c r="M52" s="25"/>
    </row>
    <row r="53" spans="1:13" x14ac:dyDescent="0.25">
      <c r="A53" s="49" t="s">
        <v>260</v>
      </c>
      <c r="B53" s="50" t="s">
        <v>247</v>
      </c>
      <c r="C53" s="43"/>
      <c r="D53" s="44" t="s">
        <v>20</v>
      </c>
      <c r="E53" s="11"/>
      <c r="F53" s="45"/>
      <c r="G53" s="16"/>
      <c r="H53" s="16"/>
      <c r="I53" s="16"/>
      <c r="J53" s="18" t="str">
        <f t="shared" si="13"/>
        <v/>
      </c>
      <c r="K53" s="145" t="str">
        <f t="shared" si="12"/>
        <v/>
      </c>
      <c r="L53" s="18"/>
      <c r="M53" s="25"/>
    </row>
    <row r="54" spans="1:13" x14ac:dyDescent="0.25">
      <c r="A54" s="49" t="s">
        <v>261</v>
      </c>
      <c r="B54" s="50" t="s">
        <v>248</v>
      </c>
      <c r="C54" s="43"/>
      <c r="D54" s="44" t="s">
        <v>20</v>
      </c>
      <c r="E54" s="11"/>
      <c r="F54" s="45"/>
      <c r="G54" s="16"/>
      <c r="H54" s="16"/>
      <c r="I54" s="16"/>
      <c r="J54" s="18" t="str">
        <f t="shared" ref="J54:J56" si="14">IF(AND(F54&gt;0,F54&lt;6),$G$6*F54,"")</f>
        <v/>
      </c>
      <c r="K54" s="145" t="str">
        <f t="shared" ref="K54:K56" si="15">IF(ISERROR(F54*(IF(AND(LOWER(G54)="x",ISBLANK(H54),ISBLANK(I54)),$G$6,IF(AND(LOWER(H54)="x",ISBLANK(G54),ISBLANK(I54)),$H$6,IF(AND(LOWER(I54)="x",ISBLANK(H54),ISBLANK(G54)),$I$6,"x"))))),"",F54*(IF(AND(LOWER(G54)="x",ISBLANK(H54),ISBLANK(I54)),$G$6,IF(AND(LOWER(H54)="x",ISBLANK(G54),ISBLANK(I54)),$H$6,IF(AND(LOWER(I54)="x",ISBLANK(H54),ISBLANK(G54)),$I$6,"x")))))</f>
        <v/>
      </c>
      <c r="L54" s="18"/>
      <c r="M54" s="25"/>
    </row>
    <row r="55" spans="1:13" x14ac:dyDescent="0.25">
      <c r="A55" s="49" t="s">
        <v>262</v>
      </c>
      <c r="B55" s="50" t="s">
        <v>249</v>
      </c>
      <c r="C55" s="43"/>
      <c r="D55" s="44" t="s">
        <v>20</v>
      </c>
      <c r="E55" s="11"/>
      <c r="F55" s="45"/>
      <c r="G55" s="16"/>
      <c r="H55" s="16"/>
      <c r="I55" s="16"/>
      <c r="J55" s="18" t="str">
        <f t="shared" si="14"/>
        <v/>
      </c>
      <c r="K55" s="145" t="str">
        <f t="shared" si="15"/>
        <v/>
      </c>
      <c r="L55" s="18"/>
      <c r="M55" s="25"/>
    </row>
    <row r="56" spans="1:13" x14ac:dyDescent="0.25">
      <c r="A56" s="49" t="s">
        <v>263</v>
      </c>
      <c r="B56" s="50" t="s">
        <v>250</v>
      </c>
      <c r="C56" s="43"/>
      <c r="D56" s="44" t="s">
        <v>20</v>
      </c>
      <c r="E56" s="11"/>
      <c r="F56" s="45"/>
      <c r="G56" s="16"/>
      <c r="H56" s="16"/>
      <c r="I56" s="16"/>
      <c r="J56" s="18" t="str">
        <f t="shared" si="14"/>
        <v/>
      </c>
      <c r="K56" s="145" t="str">
        <f t="shared" si="15"/>
        <v/>
      </c>
      <c r="L56" s="18"/>
      <c r="M56" s="25"/>
    </row>
    <row r="57" spans="1:13" x14ac:dyDescent="0.25">
      <c r="A57" s="217"/>
      <c r="B57" s="217"/>
      <c r="C57" s="217"/>
      <c r="D57" s="217"/>
      <c r="E57" s="217"/>
      <c r="F57" s="217"/>
      <c r="G57" s="217"/>
      <c r="H57" s="217"/>
      <c r="I57" s="217"/>
      <c r="J57" s="217"/>
      <c r="K57" s="217"/>
      <c r="L57" s="217"/>
      <c r="M57" s="218"/>
    </row>
    <row r="58" spans="1:13" x14ac:dyDescent="0.25">
      <c r="A58" s="219"/>
      <c r="B58" s="219"/>
      <c r="C58" s="219"/>
      <c r="D58" s="219"/>
      <c r="E58" s="219"/>
      <c r="F58" s="219"/>
      <c r="G58" s="219"/>
      <c r="H58" s="219"/>
      <c r="I58" s="220"/>
      <c r="J58" s="18">
        <f>SUM(J7:J56)</f>
        <v>30</v>
      </c>
      <c r="K58" s="18">
        <f>SUM(K7:K56)</f>
        <v>0</v>
      </c>
      <c r="L58" s="18"/>
      <c r="M58" s="19"/>
    </row>
    <row r="59" spans="1:13" x14ac:dyDescent="0.25">
      <c r="A59" s="221"/>
      <c r="B59" s="221"/>
      <c r="C59" s="221"/>
      <c r="D59" s="221"/>
      <c r="E59" s="221"/>
      <c r="F59" s="221"/>
      <c r="G59" s="221"/>
      <c r="H59" s="221"/>
      <c r="I59" s="222"/>
      <c r="J59" s="52">
        <v>1</v>
      </c>
      <c r="K59" s="53">
        <f>IF(ISERROR(K58/J58),0,K58/J58)</f>
        <v>0</v>
      </c>
      <c r="L59" s="53"/>
      <c r="M59" s="54"/>
    </row>
    <row r="61" spans="1:13" x14ac:dyDescent="0.25">
      <c r="B61" s="180" t="s">
        <v>246</v>
      </c>
    </row>
  </sheetData>
  <sheetProtection algorithmName="SHA-512" hashValue="0hgwNIr5qO/CKCm0Y9FNfWuA4HiznEa+lxxHQXlSUoITybRlMgWp8lKz+dEV+tdXzUVUGZLu1oOhkcUp8Jrxjg==" saltValue="D1hLzw7aF63cmP9xUxFBsQ==" spinCount="100000" sheet="1" selectLockedCells="1"/>
  <mergeCells count="23">
    <mergeCell ref="B7:M7"/>
    <mergeCell ref="B14:M14"/>
    <mergeCell ref="A57:M57"/>
    <mergeCell ref="A58:I58"/>
    <mergeCell ref="A59:I59"/>
    <mergeCell ref="K4:K6"/>
    <mergeCell ref="M4:M6"/>
    <mergeCell ref="A4:A6"/>
    <mergeCell ref="B4:B6"/>
    <mergeCell ref="C4:C6"/>
    <mergeCell ref="D4:D5"/>
    <mergeCell ref="E4:E6"/>
    <mergeCell ref="L4:L6"/>
    <mergeCell ref="F4:F5"/>
    <mergeCell ref="G4:G5"/>
    <mergeCell ref="H4:H5"/>
    <mergeCell ref="I4:I5"/>
    <mergeCell ref="J4:J6"/>
    <mergeCell ref="A1:M1"/>
    <mergeCell ref="D2:I2"/>
    <mergeCell ref="A3:B3"/>
    <mergeCell ref="D3:E3"/>
    <mergeCell ref="G3:I3"/>
  </mergeCells>
  <phoneticPr fontId="11" type="noConversion"/>
  <conditionalFormatting sqref="E8:E11">
    <cfRule type="expression" dxfId="307" priority="1238">
      <formula>$D8=""</formula>
    </cfRule>
    <cfRule type="expression" dxfId="306" priority="1239">
      <formula>$D8="X"</formula>
    </cfRule>
    <cfRule type="expression" dxfId="305" priority="1240">
      <formula>$C8=""</formula>
    </cfRule>
    <cfRule type="expression" dxfId="304" priority="1241">
      <formula>$C8="X"</formula>
    </cfRule>
  </conditionalFormatting>
  <conditionalFormatting sqref="G9:I11">
    <cfRule type="expression" dxfId="303" priority="1193">
      <formula>$D9="X"</formula>
    </cfRule>
  </conditionalFormatting>
  <conditionalFormatting sqref="H9:H11">
    <cfRule type="expression" dxfId="302" priority="1237">
      <formula>$C9="X"</formula>
    </cfRule>
  </conditionalFormatting>
  <conditionalFormatting sqref="K8 L17 K39:L39">
    <cfRule type="containsText" dxfId="301" priority="1206" operator="containsText" text="Ausschluss">
      <formula>NOT(ISERROR(SEARCH("Ausschluss",K8)))</formula>
    </cfRule>
    <cfRule type="containsText" dxfId="300" priority="1207" operator="containsText" text="OK">
      <formula>NOT(ISERROR(SEARCH("OK",K8)))</formula>
    </cfRule>
  </conditionalFormatting>
  <conditionalFormatting sqref="B15:B33 B35:B49">
    <cfRule type="expression" dxfId="299" priority="1191">
      <formula>AND($C15="KO",$D15="Nein")</formula>
    </cfRule>
    <cfRule type="expression" dxfId="298" priority="1192">
      <formula>$C15="KO"</formula>
    </cfRule>
  </conditionalFormatting>
  <conditionalFormatting sqref="K9:K10">
    <cfRule type="containsText" dxfId="297" priority="790" operator="containsText" text="Ausschluss">
      <formula>NOT(ISERROR(SEARCH("Ausschluss",K9)))</formula>
    </cfRule>
    <cfRule type="containsText" dxfId="296" priority="791" operator="containsText" text="OK">
      <formula>NOT(ISERROR(SEARCH("OK",K9)))</formula>
    </cfRule>
  </conditionalFormatting>
  <conditionalFormatting sqref="B11">
    <cfRule type="expression" dxfId="295" priority="787">
      <formula>AND($C8="KO",$D8="Nein")</formula>
    </cfRule>
    <cfRule type="expression" dxfId="294" priority="788">
      <formula>$C8="KO"</formula>
    </cfRule>
  </conditionalFormatting>
  <conditionalFormatting sqref="L8:L11">
    <cfRule type="containsText" dxfId="293" priority="397" operator="containsText" text="Ausschluss">
      <formula>NOT(ISERROR(SEARCH("Ausschluss",L8)))</formula>
    </cfRule>
    <cfRule type="containsText" dxfId="292" priority="398" operator="containsText" text="OK">
      <formula>NOT(ISERROR(SEARCH("OK",L8)))</formula>
    </cfRule>
  </conditionalFormatting>
  <conditionalFormatting sqref="B8:B10">
    <cfRule type="expression" dxfId="291" priority="381">
      <formula>AND($C5="KO",$D5="Nein")</formula>
    </cfRule>
    <cfRule type="expression" dxfId="290" priority="382">
      <formula>$C5="KO"</formula>
    </cfRule>
  </conditionalFormatting>
  <conditionalFormatting sqref="B12">
    <cfRule type="expression" dxfId="289" priority="249">
      <formula>AND($C9="KO",$D9="Nein")</formula>
    </cfRule>
    <cfRule type="expression" dxfId="288" priority="250">
      <formula>$C9="KO"</formula>
    </cfRule>
  </conditionalFormatting>
  <conditionalFormatting sqref="K11">
    <cfRule type="containsText" dxfId="287" priority="243" operator="containsText" text="Ausschluss">
      <formula>NOT(ISERROR(SEARCH("Ausschluss",K11)))</formula>
    </cfRule>
    <cfRule type="containsText" dxfId="286" priority="244" operator="containsText" text="OK">
      <formula>NOT(ISERROR(SEARCH("OK",K11)))</formula>
    </cfRule>
  </conditionalFormatting>
  <conditionalFormatting sqref="K23">
    <cfRule type="containsText" dxfId="285" priority="101" operator="containsText" text="Ausschluss">
      <formula>NOT(ISERROR(SEARCH("Ausschluss",K23)))</formula>
    </cfRule>
    <cfRule type="containsText" dxfId="284" priority="102" operator="containsText" text="OK">
      <formula>NOT(ISERROR(SEARCH("OK",K23)))</formula>
    </cfRule>
  </conditionalFormatting>
  <conditionalFormatting sqref="B34">
    <cfRule type="expression" dxfId="283" priority="229">
      <formula>AND($C34="KO",$D34="Nein")</formula>
    </cfRule>
    <cfRule type="expression" dxfId="282" priority="230">
      <formula>$C34="KO"</formula>
    </cfRule>
  </conditionalFormatting>
  <conditionalFormatting sqref="B50:B51">
    <cfRule type="expression" dxfId="281" priority="1244">
      <formula>AND($C54="KO",$D54="Nein")</formula>
    </cfRule>
    <cfRule type="expression" dxfId="280" priority="1245">
      <formula>$C54="KO"</formula>
    </cfRule>
  </conditionalFormatting>
  <conditionalFormatting sqref="B52:B56">
    <cfRule type="expression" dxfId="279" priority="1256">
      <formula>AND(#REF!="KO",#REF!="Nein")</formula>
    </cfRule>
    <cfRule type="expression" dxfId="278" priority="1257">
      <formula>#REF!="KO"</formula>
    </cfRule>
  </conditionalFormatting>
  <conditionalFormatting sqref="E17">
    <cfRule type="expression" dxfId="277" priority="209">
      <formula>$D17=""</formula>
    </cfRule>
    <cfRule type="expression" dxfId="276" priority="210">
      <formula>$D17="X"</formula>
    </cfRule>
    <cfRule type="expression" dxfId="275" priority="211">
      <formula>$C17=""</formula>
    </cfRule>
    <cfRule type="expression" dxfId="274" priority="213">
      <formula>$C17="X"</formula>
    </cfRule>
  </conditionalFormatting>
  <conditionalFormatting sqref="G17:I17">
    <cfRule type="expression" dxfId="273" priority="214">
      <formula>$D17="x"</formula>
    </cfRule>
  </conditionalFormatting>
  <conditionalFormatting sqref="H17">
    <cfRule type="expression" dxfId="272" priority="212">
      <formula>$C17="X"</formula>
    </cfRule>
  </conditionalFormatting>
  <conditionalFormatting sqref="L22">
    <cfRule type="containsText" dxfId="271" priority="165" operator="containsText" text="Ausschluss">
      <formula>NOT(ISERROR(SEARCH("Ausschluss",L22)))</formula>
    </cfRule>
    <cfRule type="containsText" dxfId="270" priority="166" operator="containsText" text="OK">
      <formula>NOT(ISERROR(SEARCH("OK",L22)))</formula>
    </cfRule>
  </conditionalFormatting>
  <conditionalFormatting sqref="L15">
    <cfRule type="containsText" dxfId="269" priority="173" operator="containsText" text="Ausschluss">
      <formula>NOT(ISERROR(SEARCH("Ausschluss",L15)))</formula>
    </cfRule>
    <cfRule type="containsText" dxfId="268" priority="174" operator="containsText" text="OK">
      <formula>NOT(ISERROR(SEARCH("OK",L15)))</formula>
    </cfRule>
  </conditionalFormatting>
  <conditionalFormatting sqref="K17">
    <cfRule type="containsText" dxfId="267" priority="181" operator="containsText" text="Ausschluss">
      <formula>NOT(ISERROR(SEARCH("Ausschluss",K17)))</formula>
    </cfRule>
    <cfRule type="containsText" dxfId="266" priority="182" operator="containsText" text="OK">
      <formula>NOT(ISERROR(SEARCH("OK",K17)))</formula>
    </cfRule>
  </conditionalFormatting>
  <conditionalFormatting sqref="E15">
    <cfRule type="expression" dxfId="265" priority="177">
      <formula>$D15=""</formula>
    </cfRule>
    <cfRule type="expression" dxfId="264" priority="178">
      <formula>$D15="X"</formula>
    </cfRule>
    <cfRule type="expression" dxfId="263" priority="179">
      <formula>$C15=""</formula>
    </cfRule>
    <cfRule type="expression" dxfId="262" priority="180">
      <formula>$C15="X"</formula>
    </cfRule>
  </conditionalFormatting>
  <conditionalFormatting sqref="K15">
    <cfRule type="containsText" dxfId="261" priority="175" operator="containsText" text="Ausschluss">
      <formula>NOT(ISERROR(SEARCH("Ausschluss",K15)))</formula>
    </cfRule>
    <cfRule type="containsText" dxfId="260" priority="176" operator="containsText" text="OK">
      <formula>NOT(ISERROR(SEARCH("OK",K15)))</formula>
    </cfRule>
  </conditionalFormatting>
  <conditionalFormatting sqref="E22">
    <cfRule type="expression" dxfId="259" priority="169">
      <formula>$D22=""</formula>
    </cfRule>
    <cfRule type="expression" dxfId="258" priority="170">
      <formula>$D22="X"</formula>
    </cfRule>
    <cfRule type="expression" dxfId="257" priority="171">
      <formula>$C22=""</formula>
    </cfRule>
    <cfRule type="expression" dxfId="256" priority="172">
      <formula>$C22="X"</formula>
    </cfRule>
  </conditionalFormatting>
  <conditionalFormatting sqref="K22">
    <cfRule type="containsText" dxfId="255" priority="167" operator="containsText" text="Ausschluss">
      <formula>NOT(ISERROR(SEARCH("Ausschluss",K22)))</formula>
    </cfRule>
    <cfRule type="containsText" dxfId="254" priority="168" operator="containsText" text="OK">
      <formula>NOT(ISERROR(SEARCH("OK",K22)))</formula>
    </cfRule>
  </conditionalFormatting>
  <conditionalFormatting sqref="E41:E45">
    <cfRule type="expression" dxfId="253" priority="161">
      <formula>$D41=""</formula>
    </cfRule>
    <cfRule type="expression" dxfId="252" priority="162">
      <formula>$D41="X"</formula>
    </cfRule>
    <cfRule type="expression" dxfId="251" priority="163">
      <formula>$C41=""</formula>
    </cfRule>
    <cfRule type="expression" dxfId="250" priority="164">
      <formula>$C41="X"</formula>
    </cfRule>
  </conditionalFormatting>
  <conditionalFormatting sqref="K41:K45">
    <cfRule type="containsText" dxfId="249" priority="159" operator="containsText" text="Ausschluss">
      <formula>NOT(ISERROR(SEARCH("Ausschluss",K41)))</formula>
    </cfRule>
    <cfRule type="containsText" dxfId="248" priority="160" operator="containsText" text="OK">
      <formula>NOT(ISERROR(SEARCH("OK",K41)))</formula>
    </cfRule>
  </conditionalFormatting>
  <conditionalFormatting sqref="L41:L45">
    <cfRule type="containsText" dxfId="247" priority="157" operator="containsText" text="Ausschluss">
      <formula>NOT(ISERROR(SEARCH("Ausschluss",L41)))</formula>
    </cfRule>
    <cfRule type="containsText" dxfId="246" priority="158" operator="containsText" text="OK">
      <formula>NOT(ISERROR(SEARCH("OK",L41)))</formula>
    </cfRule>
  </conditionalFormatting>
  <conditionalFormatting sqref="E50">
    <cfRule type="expression" dxfId="245" priority="153">
      <formula>$D50=""</formula>
    </cfRule>
    <cfRule type="expression" dxfId="244" priority="154">
      <formula>$D50="X"</formula>
    </cfRule>
    <cfRule type="expression" dxfId="243" priority="155">
      <formula>$C50=""</formula>
    </cfRule>
    <cfRule type="expression" dxfId="242" priority="156">
      <formula>$C50="X"</formula>
    </cfRule>
  </conditionalFormatting>
  <conditionalFormatting sqref="K50">
    <cfRule type="containsText" dxfId="241" priority="151" operator="containsText" text="Ausschluss">
      <formula>NOT(ISERROR(SEARCH("Ausschluss",K50)))</formula>
    </cfRule>
    <cfRule type="containsText" dxfId="240" priority="152" operator="containsText" text="OK">
      <formula>NOT(ISERROR(SEARCH("OK",K50)))</formula>
    </cfRule>
  </conditionalFormatting>
  <conditionalFormatting sqref="L50">
    <cfRule type="containsText" dxfId="239" priority="149" operator="containsText" text="Ausschluss">
      <formula>NOT(ISERROR(SEARCH("Ausschluss",L50)))</formula>
    </cfRule>
    <cfRule type="containsText" dxfId="238" priority="150" operator="containsText" text="OK">
      <formula>NOT(ISERROR(SEARCH("OK",L50)))</formula>
    </cfRule>
  </conditionalFormatting>
  <conditionalFormatting sqref="E52">
    <cfRule type="expression" dxfId="237" priority="145">
      <formula>$D52=""</formula>
    </cfRule>
    <cfRule type="expression" dxfId="236" priority="146">
      <formula>$D52="X"</formula>
    </cfRule>
    <cfRule type="expression" dxfId="235" priority="147">
      <formula>$C52=""</formula>
    </cfRule>
    <cfRule type="expression" dxfId="234" priority="148">
      <formula>$C52="X"</formula>
    </cfRule>
  </conditionalFormatting>
  <conditionalFormatting sqref="K52">
    <cfRule type="containsText" dxfId="233" priority="143" operator="containsText" text="Ausschluss">
      <formula>NOT(ISERROR(SEARCH("Ausschluss",K52)))</formula>
    </cfRule>
    <cfRule type="containsText" dxfId="232" priority="144" operator="containsText" text="OK">
      <formula>NOT(ISERROR(SEARCH("OK",K52)))</formula>
    </cfRule>
  </conditionalFormatting>
  <conditionalFormatting sqref="L52">
    <cfRule type="containsText" dxfId="231" priority="141" operator="containsText" text="Ausschluss">
      <formula>NOT(ISERROR(SEARCH("Ausschluss",L52)))</formula>
    </cfRule>
    <cfRule type="containsText" dxfId="230" priority="142" operator="containsText" text="OK">
      <formula>NOT(ISERROR(SEARCH("OK",L52)))</formula>
    </cfRule>
  </conditionalFormatting>
  <conditionalFormatting sqref="E12">
    <cfRule type="expression" dxfId="229" priority="137">
      <formula>$D12=""</formula>
    </cfRule>
    <cfRule type="expression" dxfId="228" priority="138">
      <formula>$D12="X"</formula>
    </cfRule>
    <cfRule type="expression" dxfId="227" priority="139">
      <formula>$C12=""</formula>
    </cfRule>
    <cfRule type="expression" dxfId="226" priority="140">
      <formula>$C12="X"</formula>
    </cfRule>
  </conditionalFormatting>
  <conditionalFormatting sqref="G12:I12">
    <cfRule type="expression" dxfId="225" priority="135">
      <formula>$D12="X"</formula>
    </cfRule>
  </conditionalFormatting>
  <conditionalFormatting sqref="H12">
    <cfRule type="expression" dxfId="224" priority="136">
      <formula>$C12="X"</formula>
    </cfRule>
  </conditionalFormatting>
  <conditionalFormatting sqref="L12">
    <cfRule type="containsText" dxfId="223" priority="133" operator="containsText" text="Ausschluss">
      <formula>NOT(ISERROR(SEARCH("Ausschluss",L12)))</formula>
    </cfRule>
    <cfRule type="containsText" dxfId="222" priority="134" operator="containsText" text="OK">
      <formula>NOT(ISERROR(SEARCH("OK",L12)))</formula>
    </cfRule>
  </conditionalFormatting>
  <conditionalFormatting sqref="K12">
    <cfRule type="containsText" dxfId="221" priority="131" operator="containsText" text="Ausschluss">
      <formula>NOT(ISERROR(SEARCH("Ausschluss",K12)))</formula>
    </cfRule>
    <cfRule type="containsText" dxfId="220" priority="132" operator="containsText" text="OK">
      <formula>NOT(ISERROR(SEARCH("OK",K12)))</formula>
    </cfRule>
  </conditionalFormatting>
  <conditionalFormatting sqref="E16">
    <cfRule type="expression" dxfId="219" priority="127">
      <formula>$D16=""</formula>
    </cfRule>
    <cfRule type="expression" dxfId="218" priority="128">
      <formula>$D16="X"</formula>
    </cfRule>
    <cfRule type="expression" dxfId="217" priority="129">
      <formula>$C16=""</formula>
    </cfRule>
    <cfRule type="expression" dxfId="216" priority="130">
      <formula>$C16="X"</formula>
    </cfRule>
  </conditionalFormatting>
  <conditionalFormatting sqref="G16:I16">
    <cfRule type="expression" dxfId="215" priority="125">
      <formula>$D16="X"</formula>
    </cfRule>
  </conditionalFormatting>
  <conditionalFormatting sqref="H16">
    <cfRule type="expression" dxfId="214" priority="126">
      <formula>$C16="X"</formula>
    </cfRule>
  </conditionalFormatting>
  <conditionalFormatting sqref="L16">
    <cfRule type="containsText" dxfId="213" priority="123" operator="containsText" text="Ausschluss">
      <formula>NOT(ISERROR(SEARCH("Ausschluss",L16)))</formula>
    </cfRule>
    <cfRule type="containsText" dxfId="212" priority="124" operator="containsText" text="OK">
      <formula>NOT(ISERROR(SEARCH("OK",L16)))</formula>
    </cfRule>
  </conditionalFormatting>
  <conditionalFormatting sqref="K16">
    <cfRule type="containsText" dxfId="211" priority="121" operator="containsText" text="Ausschluss">
      <formula>NOT(ISERROR(SEARCH("Ausschluss",K16)))</formula>
    </cfRule>
    <cfRule type="containsText" dxfId="210" priority="122" operator="containsText" text="OK">
      <formula>NOT(ISERROR(SEARCH("OK",K16)))</formula>
    </cfRule>
  </conditionalFormatting>
  <conditionalFormatting sqref="E18:E20">
    <cfRule type="expression" dxfId="209" priority="117">
      <formula>$D18=""</formula>
    </cfRule>
    <cfRule type="expression" dxfId="208" priority="118">
      <formula>$D18="X"</formula>
    </cfRule>
    <cfRule type="expression" dxfId="207" priority="119">
      <formula>$C18=""</formula>
    </cfRule>
    <cfRule type="expression" dxfId="206" priority="120">
      <formula>$C18="X"</formula>
    </cfRule>
  </conditionalFormatting>
  <conditionalFormatting sqref="G18:I20">
    <cfRule type="expression" dxfId="205" priority="115">
      <formula>$D18="X"</formula>
    </cfRule>
  </conditionalFormatting>
  <conditionalFormatting sqref="H18:H20">
    <cfRule type="expression" dxfId="204" priority="116">
      <formula>$C18="X"</formula>
    </cfRule>
  </conditionalFormatting>
  <conditionalFormatting sqref="L18:L20">
    <cfRule type="containsText" dxfId="203" priority="113" operator="containsText" text="Ausschluss">
      <formula>NOT(ISERROR(SEARCH("Ausschluss",L18)))</formula>
    </cfRule>
    <cfRule type="containsText" dxfId="202" priority="114" operator="containsText" text="OK">
      <formula>NOT(ISERROR(SEARCH("OK",L18)))</formula>
    </cfRule>
  </conditionalFormatting>
  <conditionalFormatting sqref="K18:K20">
    <cfRule type="containsText" dxfId="201" priority="111" operator="containsText" text="Ausschluss">
      <formula>NOT(ISERROR(SEARCH("Ausschluss",K18)))</formula>
    </cfRule>
    <cfRule type="containsText" dxfId="200" priority="112" operator="containsText" text="OK">
      <formula>NOT(ISERROR(SEARCH("OK",K18)))</formula>
    </cfRule>
  </conditionalFormatting>
  <conditionalFormatting sqref="E23">
    <cfRule type="expression" dxfId="199" priority="107">
      <formula>$D23=""</formula>
    </cfRule>
    <cfRule type="expression" dxfId="198" priority="108">
      <formula>$D23="X"</formula>
    </cfRule>
    <cfRule type="expression" dxfId="197" priority="109">
      <formula>$C23=""</formula>
    </cfRule>
    <cfRule type="expression" dxfId="196" priority="110">
      <formula>$C23="X"</formula>
    </cfRule>
  </conditionalFormatting>
  <conditionalFormatting sqref="G23:I23">
    <cfRule type="expression" dxfId="195" priority="105">
      <formula>$D23="X"</formula>
    </cfRule>
  </conditionalFormatting>
  <conditionalFormatting sqref="H23">
    <cfRule type="expression" dxfId="194" priority="106">
      <formula>$C23="X"</formula>
    </cfRule>
  </conditionalFormatting>
  <conditionalFormatting sqref="L23">
    <cfRule type="containsText" dxfId="193" priority="103" operator="containsText" text="Ausschluss">
      <formula>NOT(ISERROR(SEARCH("Ausschluss",L23)))</formula>
    </cfRule>
    <cfRule type="containsText" dxfId="192" priority="104" operator="containsText" text="OK">
      <formula>NOT(ISERROR(SEARCH("OK",L23)))</formula>
    </cfRule>
  </conditionalFormatting>
  <conditionalFormatting sqref="E26:E36">
    <cfRule type="expression" dxfId="191" priority="97">
      <formula>$D26=""</formula>
    </cfRule>
    <cfRule type="expression" dxfId="190" priority="98">
      <formula>$D26="X"</formula>
    </cfRule>
    <cfRule type="expression" dxfId="189" priority="99">
      <formula>$C26=""</formula>
    </cfRule>
    <cfRule type="expression" dxfId="188" priority="100">
      <formula>$C26="X"</formula>
    </cfRule>
  </conditionalFormatting>
  <conditionalFormatting sqref="G26:I36">
    <cfRule type="expression" dxfId="187" priority="95">
      <formula>$D26="X"</formula>
    </cfRule>
  </conditionalFormatting>
  <conditionalFormatting sqref="H26:H36">
    <cfRule type="expression" dxfId="186" priority="96">
      <formula>$C26="X"</formula>
    </cfRule>
  </conditionalFormatting>
  <conditionalFormatting sqref="L26:L36">
    <cfRule type="containsText" dxfId="185" priority="93" operator="containsText" text="Ausschluss">
      <formula>NOT(ISERROR(SEARCH("Ausschluss",L26)))</formula>
    </cfRule>
    <cfRule type="containsText" dxfId="184" priority="94" operator="containsText" text="OK">
      <formula>NOT(ISERROR(SEARCH("OK",L26)))</formula>
    </cfRule>
  </conditionalFormatting>
  <conditionalFormatting sqref="K26:K36">
    <cfRule type="containsText" dxfId="183" priority="91" operator="containsText" text="Ausschluss">
      <formula>NOT(ISERROR(SEARCH("Ausschluss",K26)))</formula>
    </cfRule>
    <cfRule type="containsText" dxfId="182" priority="92" operator="containsText" text="OK">
      <formula>NOT(ISERROR(SEARCH("OK",K26)))</formula>
    </cfRule>
  </conditionalFormatting>
  <conditionalFormatting sqref="E38">
    <cfRule type="expression" dxfId="181" priority="87">
      <formula>$D38=""</formula>
    </cfRule>
    <cfRule type="expression" dxfId="180" priority="88">
      <formula>$D38="X"</formula>
    </cfRule>
    <cfRule type="expression" dxfId="179" priority="89">
      <formula>$C38=""</formula>
    </cfRule>
    <cfRule type="expression" dxfId="178" priority="90">
      <formula>$C38="X"</formula>
    </cfRule>
  </conditionalFormatting>
  <conditionalFormatting sqref="G38:I38">
    <cfRule type="expression" dxfId="177" priority="85">
      <formula>$D38="X"</formula>
    </cfRule>
  </conditionalFormatting>
  <conditionalFormatting sqref="H38">
    <cfRule type="expression" dxfId="176" priority="86">
      <formula>$C38="X"</formula>
    </cfRule>
  </conditionalFormatting>
  <conditionalFormatting sqref="L38">
    <cfRule type="containsText" dxfId="175" priority="83" operator="containsText" text="Ausschluss">
      <formula>NOT(ISERROR(SEARCH("Ausschluss",L38)))</formula>
    </cfRule>
    <cfRule type="containsText" dxfId="174" priority="84" operator="containsText" text="OK">
      <formula>NOT(ISERROR(SEARCH("OK",L38)))</formula>
    </cfRule>
  </conditionalFormatting>
  <conditionalFormatting sqref="K38">
    <cfRule type="containsText" dxfId="173" priority="81" operator="containsText" text="Ausschluss">
      <formula>NOT(ISERROR(SEARCH("Ausschluss",K38)))</formula>
    </cfRule>
    <cfRule type="containsText" dxfId="172" priority="82" operator="containsText" text="OK">
      <formula>NOT(ISERROR(SEARCH("OK",K38)))</formula>
    </cfRule>
  </conditionalFormatting>
  <conditionalFormatting sqref="E46:E49">
    <cfRule type="expression" dxfId="171" priority="77">
      <formula>$D46=""</formula>
    </cfRule>
    <cfRule type="expression" dxfId="170" priority="78">
      <formula>$D46="X"</formula>
    </cfRule>
    <cfRule type="expression" dxfId="169" priority="79">
      <formula>$C46=""</formula>
    </cfRule>
    <cfRule type="expression" dxfId="168" priority="80">
      <formula>$C46="X"</formula>
    </cfRule>
  </conditionalFormatting>
  <conditionalFormatting sqref="G46:I49">
    <cfRule type="expression" dxfId="167" priority="75">
      <formula>$D46="X"</formula>
    </cfRule>
  </conditionalFormatting>
  <conditionalFormatting sqref="H46:H49">
    <cfRule type="expression" dxfId="166" priority="76">
      <formula>$C46="X"</formula>
    </cfRule>
  </conditionalFormatting>
  <conditionalFormatting sqref="L46:L49">
    <cfRule type="containsText" dxfId="165" priority="73" operator="containsText" text="Ausschluss">
      <formula>NOT(ISERROR(SEARCH("Ausschluss",L46)))</formula>
    </cfRule>
    <cfRule type="containsText" dxfId="164" priority="74" operator="containsText" text="OK">
      <formula>NOT(ISERROR(SEARCH("OK",L46)))</formula>
    </cfRule>
  </conditionalFormatting>
  <conditionalFormatting sqref="K46:K49">
    <cfRule type="containsText" dxfId="163" priority="71" operator="containsText" text="Ausschluss">
      <formula>NOT(ISERROR(SEARCH("Ausschluss",K46)))</formula>
    </cfRule>
    <cfRule type="containsText" dxfId="162" priority="72" operator="containsText" text="OK">
      <formula>NOT(ISERROR(SEARCH("OK",K46)))</formula>
    </cfRule>
  </conditionalFormatting>
  <conditionalFormatting sqref="E51">
    <cfRule type="expression" dxfId="161" priority="67">
      <formula>$D51=""</formula>
    </cfRule>
    <cfRule type="expression" dxfId="160" priority="68">
      <formula>$D51="X"</formula>
    </cfRule>
    <cfRule type="expression" dxfId="159" priority="69">
      <formula>$C51=""</formula>
    </cfRule>
    <cfRule type="expression" dxfId="158" priority="70">
      <formula>$C51="X"</formula>
    </cfRule>
  </conditionalFormatting>
  <conditionalFormatting sqref="G51:I51">
    <cfRule type="expression" dxfId="157" priority="65">
      <formula>$D51="X"</formula>
    </cfRule>
  </conditionalFormatting>
  <conditionalFormatting sqref="H51">
    <cfRule type="expression" dxfId="156" priority="66">
      <formula>$C51="X"</formula>
    </cfRule>
  </conditionalFormatting>
  <conditionalFormatting sqref="L51">
    <cfRule type="containsText" dxfId="155" priority="63" operator="containsText" text="Ausschluss">
      <formula>NOT(ISERROR(SEARCH("Ausschluss",L51)))</formula>
    </cfRule>
    <cfRule type="containsText" dxfId="154" priority="64" operator="containsText" text="OK">
      <formula>NOT(ISERROR(SEARCH("OK",L51)))</formula>
    </cfRule>
  </conditionalFormatting>
  <conditionalFormatting sqref="K51">
    <cfRule type="containsText" dxfId="153" priority="61" operator="containsText" text="Ausschluss">
      <formula>NOT(ISERROR(SEARCH("Ausschluss",K51)))</formula>
    </cfRule>
    <cfRule type="containsText" dxfId="152" priority="62" operator="containsText" text="OK">
      <formula>NOT(ISERROR(SEARCH("OK",K51)))</formula>
    </cfRule>
  </conditionalFormatting>
  <conditionalFormatting sqref="E53:E56">
    <cfRule type="expression" dxfId="151" priority="57">
      <formula>$D53=""</formula>
    </cfRule>
    <cfRule type="expression" dxfId="150" priority="58">
      <formula>$D53="X"</formula>
    </cfRule>
    <cfRule type="expression" dxfId="149" priority="59">
      <formula>$C53=""</formula>
    </cfRule>
    <cfRule type="expression" dxfId="148" priority="60">
      <formula>$C53="X"</formula>
    </cfRule>
  </conditionalFormatting>
  <conditionalFormatting sqref="G53:I56">
    <cfRule type="expression" dxfId="147" priority="55">
      <formula>$D53="X"</formula>
    </cfRule>
  </conditionalFormatting>
  <conditionalFormatting sqref="H53:H56">
    <cfRule type="expression" dxfId="146" priority="56">
      <formula>$C53="X"</formula>
    </cfRule>
  </conditionalFormatting>
  <conditionalFormatting sqref="L53:L56">
    <cfRule type="containsText" dxfId="145" priority="53" operator="containsText" text="Ausschluss">
      <formula>NOT(ISERROR(SEARCH("Ausschluss",L53)))</formula>
    </cfRule>
    <cfRule type="containsText" dxfId="144" priority="54" operator="containsText" text="OK">
      <formula>NOT(ISERROR(SEARCH("OK",L53)))</formula>
    </cfRule>
  </conditionalFormatting>
  <conditionalFormatting sqref="K53:K56">
    <cfRule type="containsText" dxfId="143" priority="51" operator="containsText" text="Ausschluss">
      <formula>NOT(ISERROR(SEARCH("Ausschluss",K53)))</formula>
    </cfRule>
    <cfRule type="containsText" dxfId="142" priority="52" operator="containsText" text="OK">
      <formula>NOT(ISERROR(SEARCH("OK",K53)))</formula>
    </cfRule>
  </conditionalFormatting>
  <conditionalFormatting sqref="L21">
    <cfRule type="containsText" dxfId="141" priority="49" operator="containsText" text="Ausschluss">
      <formula>NOT(ISERROR(SEARCH("Ausschluss",L21)))</formula>
    </cfRule>
    <cfRule type="containsText" dxfId="140" priority="50" operator="containsText" text="OK">
      <formula>NOT(ISERROR(SEARCH("OK",L21)))</formula>
    </cfRule>
  </conditionalFormatting>
  <conditionalFormatting sqref="E21">
    <cfRule type="expression" dxfId="139" priority="43">
      <formula>$D21=""</formula>
    </cfRule>
    <cfRule type="expression" dxfId="138" priority="44">
      <formula>$D21="X"</formula>
    </cfRule>
    <cfRule type="expression" dxfId="137" priority="45">
      <formula>$C21=""</formula>
    </cfRule>
    <cfRule type="expression" dxfId="136" priority="47">
      <formula>$C21="X"</formula>
    </cfRule>
  </conditionalFormatting>
  <conditionalFormatting sqref="G21:I21">
    <cfRule type="expression" dxfId="135" priority="48">
      <formula>$D21="x"</formula>
    </cfRule>
  </conditionalFormatting>
  <conditionalFormatting sqref="H21">
    <cfRule type="expression" dxfId="134" priority="46">
      <formula>$C21="X"</formula>
    </cfRule>
  </conditionalFormatting>
  <conditionalFormatting sqref="K21">
    <cfRule type="containsText" dxfId="133" priority="41" operator="containsText" text="Ausschluss">
      <formula>NOT(ISERROR(SEARCH("Ausschluss",K21)))</formula>
    </cfRule>
    <cfRule type="containsText" dxfId="132" priority="42" operator="containsText" text="OK">
      <formula>NOT(ISERROR(SEARCH("OK",K21)))</formula>
    </cfRule>
  </conditionalFormatting>
  <conditionalFormatting sqref="L24">
    <cfRule type="containsText" dxfId="131" priority="39" operator="containsText" text="Ausschluss">
      <formula>NOT(ISERROR(SEARCH("Ausschluss",L24)))</formula>
    </cfRule>
    <cfRule type="containsText" dxfId="130" priority="40" operator="containsText" text="OK">
      <formula>NOT(ISERROR(SEARCH("OK",L24)))</formula>
    </cfRule>
  </conditionalFormatting>
  <conditionalFormatting sqref="E24">
    <cfRule type="expression" dxfId="129" priority="33">
      <formula>$D24=""</formula>
    </cfRule>
    <cfRule type="expression" dxfId="128" priority="34">
      <formula>$D24="X"</formula>
    </cfRule>
    <cfRule type="expression" dxfId="127" priority="35">
      <formula>$C24=""</formula>
    </cfRule>
    <cfRule type="expression" dxfId="126" priority="37">
      <formula>$C24="X"</formula>
    </cfRule>
  </conditionalFormatting>
  <conditionalFormatting sqref="G24:I24">
    <cfRule type="expression" dxfId="125" priority="38">
      <formula>$D24="x"</formula>
    </cfRule>
  </conditionalFormatting>
  <conditionalFormatting sqref="H24">
    <cfRule type="expression" dxfId="124" priority="36">
      <formula>$C24="X"</formula>
    </cfRule>
  </conditionalFormatting>
  <conditionalFormatting sqref="K24">
    <cfRule type="containsText" dxfId="123" priority="31" operator="containsText" text="Ausschluss">
      <formula>NOT(ISERROR(SEARCH("Ausschluss",K24)))</formula>
    </cfRule>
    <cfRule type="containsText" dxfId="122" priority="32" operator="containsText" text="OK">
      <formula>NOT(ISERROR(SEARCH("OK",K24)))</formula>
    </cfRule>
  </conditionalFormatting>
  <conditionalFormatting sqref="L25">
    <cfRule type="containsText" dxfId="121" priority="29" operator="containsText" text="Ausschluss">
      <formula>NOT(ISERROR(SEARCH("Ausschluss",L25)))</formula>
    </cfRule>
    <cfRule type="containsText" dxfId="120" priority="30" operator="containsText" text="OK">
      <formula>NOT(ISERROR(SEARCH("OK",L25)))</formula>
    </cfRule>
  </conditionalFormatting>
  <conditionalFormatting sqref="E25">
    <cfRule type="expression" dxfId="119" priority="23">
      <formula>$D25=""</formula>
    </cfRule>
    <cfRule type="expression" dxfId="118" priority="24">
      <formula>$D25="X"</formula>
    </cfRule>
    <cfRule type="expression" dxfId="117" priority="25">
      <formula>$C25=""</formula>
    </cfRule>
    <cfRule type="expression" dxfId="116" priority="27">
      <formula>$C25="X"</formula>
    </cfRule>
  </conditionalFormatting>
  <conditionalFormatting sqref="G25:I25">
    <cfRule type="expression" dxfId="115" priority="28">
      <formula>$D25="x"</formula>
    </cfRule>
  </conditionalFormatting>
  <conditionalFormatting sqref="H25">
    <cfRule type="expression" dxfId="114" priority="26">
      <formula>$C25="X"</formula>
    </cfRule>
  </conditionalFormatting>
  <conditionalFormatting sqref="K25">
    <cfRule type="containsText" dxfId="113" priority="21" operator="containsText" text="Ausschluss">
      <formula>NOT(ISERROR(SEARCH("Ausschluss",K25)))</formula>
    </cfRule>
    <cfRule type="containsText" dxfId="112" priority="22" operator="containsText" text="OK">
      <formula>NOT(ISERROR(SEARCH("OK",K25)))</formula>
    </cfRule>
  </conditionalFormatting>
  <conditionalFormatting sqref="L37">
    <cfRule type="containsText" dxfId="111" priority="19" operator="containsText" text="Ausschluss">
      <formula>NOT(ISERROR(SEARCH("Ausschluss",L37)))</formula>
    </cfRule>
    <cfRule type="containsText" dxfId="110" priority="20" operator="containsText" text="OK">
      <formula>NOT(ISERROR(SEARCH("OK",L37)))</formula>
    </cfRule>
  </conditionalFormatting>
  <conditionalFormatting sqref="E37">
    <cfRule type="expression" dxfId="109" priority="13">
      <formula>$D37=""</formula>
    </cfRule>
    <cfRule type="expression" dxfId="108" priority="14">
      <formula>$D37="X"</formula>
    </cfRule>
    <cfRule type="expression" dxfId="107" priority="15">
      <formula>$C37=""</formula>
    </cfRule>
    <cfRule type="expression" dxfId="106" priority="17">
      <formula>$C37="X"</formula>
    </cfRule>
  </conditionalFormatting>
  <conditionalFormatting sqref="G37:I37">
    <cfRule type="expression" dxfId="105" priority="18">
      <formula>$D37="x"</formula>
    </cfRule>
  </conditionalFormatting>
  <conditionalFormatting sqref="H37">
    <cfRule type="expression" dxfId="104" priority="16">
      <formula>$C37="X"</formula>
    </cfRule>
  </conditionalFormatting>
  <conditionalFormatting sqref="K37">
    <cfRule type="containsText" dxfId="103" priority="11" operator="containsText" text="Ausschluss">
      <formula>NOT(ISERROR(SEARCH("Ausschluss",K37)))</formula>
    </cfRule>
    <cfRule type="containsText" dxfId="102" priority="12" operator="containsText" text="OK">
      <formula>NOT(ISERROR(SEARCH("OK",K37)))</formula>
    </cfRule>
  </conditionalFormatting>
  <conditionalFormatting sqref="L40">
    <cfRule type="containsText" dxfId="101" priority="9" operator="containsText" text="Ausschluss">
      <formula>NOT(ISERROR(SEARCH("Ausschluss",L40)))</formula>
    </cfRule>
    <cfRule type="containsText" dxfId="100" priority="10" operator="containsText" text="OK">
      <formula>NOT(ISERROR(SEARCH("OK",L40)))</formula>
    </cfRule>
  </conditionalFormatting>
  <conditionalFormatting sqref="E40">
    <cfRule type="expression" dxfId="99" priority="3">
      <formula>$D40=""</formula>
    </cfRule>
    <cfRule type="expression" dxfId="98" priority="4">
      <formula>$D40="X"</formula>
    </cfRule>
    <cfRule type="expression" dxfId="97" priority="5">
      <formula>$C40=""</formula>
    </cfRule>
    <cfRule type="expression" dxfId="96" priority="7">
      <formula>$C40="X"</formula>
    </cfRule>
  </conditionalFormatting>
  <conditionalFormatting sqref="G40:I40">
    <cfRule type="expression" dxfId="95" priority="8">
      <formula>$D40="x"</formula>
    </cfRule>
  </conditionalFormatting>
  <conditionalFormatting sqref="H40">
    <cfRule type="expression" dxfId="94" priority="6">
      <formula>$C40="X"</formula>
    </cfRule>
  </conditionalFormatting>
  <conditionalFormatting sqref="K40">
    <cfRule type="containsText" dxfId="93" priority="1" operator="containsText" text="Ausschluss">
      <formula>NOT(ISERROR(SEARCH("Ausschluss",K40)))</formula>
    </cfRule>
    <cfRule type="containsText" dxfId="92" priority="2" operator="containsText" text="OK">
      <formula>NOT(ISERROR(SEARCH("OK",K40)))</formula>
    </cfRule>
  </conditionalFormatting>
  <dataValidations count="1">
    <dataValidation type="list" allowBlank="1" showInputMessage="1" showErrorMessage="1" sqref="E8:E12 E51:E56 F41:K42 E40:E49 F22:K22 E15:E38" xr:uid="{00000000-0002-0000-0200-000000000000}">
      <formula1>"JA,NEIN"</formula1>
    </dataValidation>
  </dataValidations>
  <pageMargins left="0.7" right="0.7" top="0.78740157499999996" bottom="0.78740157499999996" header="0.3" footer="0.3"/>
  <pageSetup paperSize="9" scale="40" orientation="portrait" r:id="rId1"/>
  <colBreaks count="1" manualBreakCount="1">
    <brk id="6" max="1048575" man="1"/>
  </col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Tabelle10">
    <tabColor theme="9"/>
    <pageSetUpPr autoPageBreaks="0"/>
  </sheetPr>
  <dimension ref="A1:M41"/>
  <sheetViews>
    <sheetView zoomScaleNormal="100" zoomScaleSheetLayoutView="100" workbookViewId="0">
      <pane ySplit="6" topLeftCell="A8" activePane="bottomLeft" state="frozen"/>
      <selection activeCell="B75" sqref="B75"/>
      <selection pane="bottomLeft" activeCell="E36" sqref="E36"/>
    </sheetView>
  </sheetViews>
  <sheetFormatPr baseColWidth="10" defaultColWidth="11.42578125" defaultRowHeight="15" x14ac:dyDescent="0.25"/>
  <cols>
    <col min="1" max="1" width="8.7109375" style="3" customWidth="1"/>
    <col min="2" max="2" width="145.85546875" style="7" customWidth="1"/>
    <col min="3" max="3" width="16" style="7" customWidth="1"/>
    <col min="4" max="4" width="11" style="1" bestFit="1" customWidth="1"/>
    <col min="5" max="5" width="11" style="8" bestFit="1" customWidth="1"/>
    <col min="6" max="6" width="11.28515625" style="2" bestFit="1" customWidth="1"/>
    <col min="7" max="7" width="9.42578125" style="5" customWidth="1"/>
    <col min="8" max="8" width="10.7109375" style="5" customWidth="1"/>
    <col min="9" max="9" width="10.5703125" style="5" customWidth="1"/>
    <col min="10" max="10" width="9" style="1" bestFit="1" customWidth="1"/>
    <col min="11" max="12" width="11" customWidth="1"/>
    <col min="13" max="13" width="61.7109375" customWidth="1"/>
  </cols>
  <sheetData>
    <row r="1" spans="1:13" ht="15" customHeight="1" x14ac:dyDescent="0.25">
      <c r="A1" s="235" t="s">
        <v>0</v>
      </c>
      <c r="B1" s="236"/>
      <c r="C1" s="236"/>
      <c r="D1" s="236"/>
      <c r="E1" s="236"/>
      <c r="F1" s="236"/>
      <c r="G1" s="236"/>
      <c r="H1" s="236"/>
      <c r="I1" s="236"/>
      <c r="J1" s="236"/>
      <c r="K1" s="236"/>
      <c r="L1" s="236"/>
      <c r="M1" s="237"/>
    </row>
    <row r="2" spans="1:13" x14ac:dyDescent="0.25">
      <c r="A2" s="57" t="s">
        <v>1</v>
      </c>
      <c r="B2" s="58" t="s">
        <v>2</v>
      </c>
      <c r="C2" s="242" t="s">
        <v>3</v>
      </c>
      <c r="D2" s="243"/>
      <c r="E2" s="243"/>
      <c r="F2" s="244"/>
      <c r="G2" s="244"/>
      <c r="H2" s="244"/>
      <c r="I2" s="245"/>
      <c r="J2" s="32"/>
      <c r="K2" s="32"/>
      <c r="L2" s="32"/>
      <c r="M2" s="32"/>
    </row>
    <row r="3" spans="1:13" ht="66.75" customHeight="1" x14ac:dyDescent="0.25">
      <c r="A3" s="238"/>
      <c r="B3" s="189"/>
      <c r="C3" s="34" t="s">
        <v>4</v>
      </c>
      <c r="D3" s="241" t="s">
        <v>5</v>
      </c>
      <c r="E3" s="241"/>
      <c r="F3" s="59"/>
      <c r="G3" s="192" t="s">
        <v>29</v>
      </c>
      <c r="H3" s="193"/>
      <c r="I3" s="193"/>
      <c r="J3" s="35"/>
      <c r="K3" s="35"/>
      <c r="L3" s="60"/>
      <c r="M3" s="32"/>
    </row>
    <row r="4" spans="1:13" ht="15" customHeight="1" x14ac:dyDescent="0.25">
      <c r="A4" s="239"/>
      <c r="B4" s="199" t="s">
        <v>32</v>
      </c>
      <c r="C4" s="199" t="s">
        <v>7</v>
      </c>
      <c r="D4" s="206" t="s">
        <v>8</v>
      </c>
      <c r="E4" s="206" t="s">
        <v>9</v>
      </c>
      <c r="F4" s="207" t="s">
        <v>30</v>
      </c>
      <c r="G4" s="209" t="s">
        <v>11</v>
      </c>
      <c r="H4" s="209" t="s">
        <v>12</v>
      </c>
      <c r="I4" s="209" t="s">
        <v>13</v>
      </c>
      <c r="J4" s="194" t="s">
        <v>14</v>
      </c>
      <c r="K4" s="194" t="s">
        <v>33</v>
      </c>
      <c r="L4" s="246" t="s">
        <v>47</v>
      </c>
      <c r="M4" s="192" t="s">
        <v>45</v>
      </c>
    </row>
    <row r="5" spans="1:13" x14ac:dyDescent="0.25">
      <c r="A5" s="240"/>
      <c r="B5" s="200"/>
      <c r="C5" s="200"/>
      <c r="D5" s="241"/>
      <c r="E5" s="241"/>
      <c r="F5" s="208"/>
      <c r="G5" s="210"/>
      <c r="H5" s="210"/>
      <c r="I5" s="210"/>
      <c r="J5" s="195"/>
      <c r="K5" s="195"/>
      <c r="L5" s="247"/>
      <c r="M5" s="192"/>
    </row>
    <row r="6" spans="1:13" ht="22.5" x14ac:dyDescent="0.25">
      <c r="A6" s="240"/>
      <c r="B6" s="201"/>
      <c r="C6" s="201"/>
      <c r="D6" s="61" t="s">
        <v>31</v>
      </c>
      <c r="E6" s="241"/>
      <c r="F6" s="37" t="s">
        <v>28</v>
      </c>
      <c r="G6" s="38">
        <v>1</v>
      </c>
      <c r="H6" s="39">
        <v>0.5</v>
      </c>
      <c r="I6" s="62">
        <v>0</v>
      </c>
      <c r="J6" s="196"/>
      <c r="K6" s="196"/>
      <c r="L6" s="248"/>
      <c r="M6" s="192"/>
    </row>
    <row r="7" spans="1:13" x14ac:dyDescent="0.25">
      <c r="A7" s="63" t="s">
        <v>92</v>
      </c>
      <c r="B7" s="64" t="s">
        <v>49</v>
      </c>
      <c r="C7" s="65"/>
      <c r="D7" s="65"/>
      <c r="E7" s="65"/>
      <c r="F7" s="65"/>
      <c r="G7" s="65"/>
      <c r="H7" s="65"/>
      <c r="I7" s="65"/>
      <c r="J7" s="65"/>
      <c r="K7" s="65"/>
      <c r="L7" s="65"/>
      <c r="M7" s="66"/>
    </row>
    <row r="8" spans="1:13" s="10" customFormat="1" x14ac:dyDescent="0.25">
      <c r="A8" s="67" t="s">
        <v>93</v>
      </c>
      <c r="B8" s="51" t="s">
        <v>91</v>
      </c>
      <c r="C8" s="68"/>
      <c r="D8" s="16" t="s">
        <v>20</v>
      </c>
      <c r="E8" s="13"/>
      <c r="F8" s="27"/>
      <c r="G8" s="20"/>
      <c r="H8" s="20"/>
      <c r="I8" s="20"/>
      <c r="J8" s="27"/>
      <c r="K8" s="18" t="str">
        <f t="shared" ref="K8:K9" si="0">IF(E8="JA","OK",IF(E8="NEIN","Ausschluss",""))</f>
        <v/>
      </c>
      <c r="L8" s="18"/>
      <c r="M8" s="28"/>
    </row>
    <row r="9" spans="1:13" s="10" customFormat="1" x14ac:dyDescent="0.25">
      <c r="A9" s="67" t="s">
        <v>94</v>
      </c>
      <c r="B9" s="51" t="s">
        <v>90</v>
      </c>
      <c r="C9" s="68"/>
      <c r="D9" s="16" t="s">
        <v>20</v>
      </c>
      <c r="E9" s="13"/>
      <c r="F9" s="27"/>
      <c r="G9" s="20"/>
      <c r="H9" s="20"/>
      <c r="I9" s="20"/>
      <c r="J9" s="27"/>
      <c r="K9" s="18" t="str">
        <f t="shared" si="0"/>
        <v/>
      </c>
      <c r="L9" s="70"/>
      <c r="M9" s="28"/>
    </row>
    <row r="10" spans="1:13" s="10" customFormat="1" x14ac:dyDescent="0.25">
      <c r="A10" s="67" t="s">
        <v>95</v>
      </c>
      <c r="B10" s="51" t="s">
        <v>129</v>
      </c>
      <c r="C10" s="68" t="s">
        <v>20</v>
      </c>
      <c r="D10" s="16"/>
      <c r="E10" s="13"/>
      <c r="F10" s="27">
        <v>2</v>
      </c>
      <c r="G10" s="92"/>
      <c r="H10" s="20"/>
      <c r="I10" s="92"/>
      <c r="J10" s="18">
        <f t="shared" ref="J10:J16" si="1">IF(AND(F10&gt;0,F10&lt;11),$G$6*F10,"")</f>
        <v>2</v>
      </c>
      <c r="K10" s="18" t="str">
        <f t="shared" ref="K10:K14" si="2">IF(ISERROR(F10*(IF(AND(LOWER(G10)="x",ISBLANK(H10),ISBLANK(I10)),$G$6,IF(AND(LOWER(H10)="x",ISBLANK(G10),ISBLANK(I10)),$H$6,IF(AND(LOWER(I10)="x",ISBLANK(H10),ISBLANK(G10)),$I$6,"x"))))),"",F10*(IF(AND(LOWER(G10)="x",ISBLANK(H10),ISBLANK(I10)),$G$6,IF(AND(LOWER(H10)="x",ISBLANK(G10),ISBLANK(I10)),$H$6,IF(AND(LOWER(I10)="x",ISBLANK(H10),ISBLANK(G10)),$I$6,"x")))))</f>
        <v/>
      </c>
      <c r="L10" s="70"/>
      <c r="M10" s="28"/>
    </row>
    <row r="11" spans="1:13" s="10" customFormat="1" x14ac:dyDescent="0.25">
      <c r="A11" s="67" t="s">
        <v>96</v>
      </c>
      <c r="B11" s="51" t="s">
        <v>50</v>
      </c>
      <c r="C11" s="68" t="s">
        <v>20</v>
      </c>
      <c r="D11" s="16"/>
      <c r="E11" s="13"/>
      <c r="F11" s="27">
        <v>2</v>
      </c>
      <c r="G11" s="92"/>
      <c r="H11" s="20"/>
      <c r="I11" s="92"/>
      <c r="J11" s="18">
        <f t="shared" si="1"/>
        <v>2</v>
      </c>
      <c r="K11" s="18" t="str">
        <f t="shared" si="2"/>
        <v/>
      </c>
      <c r="L11" s="70"/>
      <c r="M11" s="174"/>
    </row>
    <row r="12" spans="1:13" s="10" customFormat="1" x14ac:dyDescent="0.25">
      <c r="A12" s="67" t="s">
        <v>97</v>
      </c>
      <c r="B12" s="51" t="s">
        <v>51</v>
      </c>
      <c r="C12" s="68"/>
      <c r="D12" s="16" t="s">
        <v>20</v>
      </c>
      <c r="E12" s="13"/>
      <c r="F12" s="27"/>
      <c r="G12" s="20"/>
      <c r="H12" s="20"/>
      <c r="I12" s="20"/>
      <c r="J12" s="18" t="str">
        <f t="shared" si="1"/>
        <v/>
      </c>
      <c r="K12" s="18" t="str">
        <f t="shared" si="2"/>
        <v/>
      </c>
      <c r="L12" s="70"/>
      <c r="M12" s="174"/>
    </row>
    <row r="13" spans="1:13" s="10" customFormat="1" x14ac:dyDescent="0.25">
      <c r="A13" s="67" t="s">
        <v>111</v>
      </c>
      <c r="B13" s="51" t="s">
        <v>52</v>
      </c>
      <c r="C13" s="68" t="s">
        <v>20</v>
      </c>
      <c r="D13" s="16"/>
      <c r="E13" s="13"/>
      <c r="F13" s="27">
        <v>2</v>
      </c>
      <c r="G13" s="92"/>
      <c r="H13" s="20"/>
      <c r="I13" s="92"/>
      <c r="J13" s="18">
        <f t="shared" si="1"/>
        <v>2</v>
      </c>
      <c r="K13" s="18" t="str">
        <f t="shared" si="2"/>
        <v/>
      </c>
      <c r="L13" s="70"/>
      <c r="M13" s="174"/>
    </row>
    <row r="14" spans="1:13" s="10" customFormat="1" x14ac:dyDescent="0.25">
      <c r="A14" s="67" t="s">
        <v>112</v>
      </c>
      <c r="B14" s="51" t="s">
        <v>89</v>
      </c>
      <c r="C14" s="68"/>
      <c r="D14" s="16" t="s">
        <v>20</v>
      </c>
      <c r="E14" s="13"/>
      <c r="F14" s="27"/>
      <c r="G14" s="20"/>
      <c r="H14" s="20"/>
      <c r="I14" s="20"/>
      <c r="J14" s="18" t="str">
        <f t="shared" si="1"/>
        <v/>
      </c>
      <c r="K14" s="18" t="str">
        <f t="shared" si="2"/>
        <v/>
      </c>
      <c r="L14" s="70"/>
      <c r="M14" s="174"/>
    </row>
    <row r="15" spans="1:13" s="10" customFormat="1" x14ac:dyDescent="0.25">
      <c r="A15" s="67" t="s">
        <v>113</v>
      </c>
      <c r="B15" s="51" t="s">
        <v>53</v>
      </c>
      <c r="C15" s="68" t="s">
        <v>20</v>
      </c>
      <c r="D15" s="16"/>
      <c r="E15" s="13"/>
      <c r="F15" s="27">
        <v>2</v>
      </c>
      <c r="G15" s="92"/>
      <c r="H15" s="20"/>
      <c r="I15" s="92"/>
      <c r="J15" s="18">
        <f t="shared" si="1"/>
        <v>2</v>
      </c>
      <c r="K15" s="18" t="str">
        <f t="shared" ref="K15:K16" si="3">IF(ISERROR(F15*(IF(AND(LOWER(G15)="x",ISBLANK(H15),ISBLANK(I15)),$G$6,IF(AND(LOWER(H15)="x",ISBLANK(G15),ISBLANK(I15)),$H$6,IF(AND(LOWER(I15)="x",ISBLANK(H15),ISBLANK(G15)),$I$6,"x"))))),"",F15*(IF(AND(LOWER(G15)="x",ISBLANK(H15),ISBLANK(I15)),$G$6,IF(AND(LOWER(H15)="x",ISBLANK(G15),ISBLANK(I15)),$H$6,IF(AND(LOWER(I15)="x",ISBLANK(H15),ISBLANK(G15)),$I$6,"x")))))</f>
        <v/>
      </c>
      <c r="L15" s="70"/>
      <c r="M15" s="174"/>
    </row>
    <row r="16" spans="1:13" x14ac:dyDescent="0.25">
      <c r="A16" s="67" t="s">
        <v>114</v>
      </c>
      <c r="B16" s="51" t="s">
        <v>54</v>
      </c>
      <c r="C16" s="71" t="s">
        <v>20</v>
      </c>
      <c r="D16" s="24"/>
      <c r="E16" s="69"/>
      <c r="F16" s="18">
        <v>2</v>
      </c>
      <c r="G16" s="6"/>
      <c r="H16" s="15"/>
      <c r="I16" s="6"/>
      <c r="J16" s="18">
        <f t="shared" si="1"/>
        <v>2</v>
      </c>
      <c r="K16" s="18" t="str">
        <f t="shared" si="3"/>
        <v/>
      </c>
      <c r="L16" s="70"/>
      <c r="M16" s="174"/>
    </row>
    <row r="17" spans="1:13" x14ac:dyDescent="0.25">
      <c r="A17" s="72"/>
      <c r="B17" s="21"/>
      <c r="C17" s="21"/>
      <c r="D17" s="21"/>
      <c r="E17" s="21"/>
      <c r="F17" s="21"/>
      <c r="G17" s="21"/>
      <c r="H17" s="21"/>
      <c r="I17" s="21"/>
      <c r="J17" s="73"/>
      <c r="K17" s="45">
        <f>SUM(K8:K16)</f>
        <v>0</v>
      </c>
      <c r="L17" s="77"/>
      <c r="M17" s="75"/>
    </row>
    <row r="18" spans="1:13" x14ac:dyDescent="0.25">
      <c r="A18" s="76" t="s">
        <v>98</v>
      </c>
      <c r="B18" s="232" t="s">
        <v>35</v>
      </c>
      <c r="C18" s="233"/>
      <c r="D18" s="233"/>
      <c r="E18" s="233"/>
      <c r="F18" s="233"/>
      <c r="G18" s="233"/>
      <c r="H18" s="233"/>
      <c r="I18" s="233"/>
      <c r="J18" s="233"/>
      <c r="K18" s="233"/>
      <c r="L18" s="233"/>
      <c r="M18" s="234"/>
    </row>
    <row r="19" spans="1:13" x14ac:dyDescent="0.25">
      <c r="A19" s="82" t="s">
        <v>99</v>
      </c>
      <c r="B19" s="83" t="s">
        <v>86</v>
      </c>
      <c r="C19" s="84" t="s">
        <v>20</v>
      </c>
      <c r="D19" s="85"/>
      <c r="E19" s="13"/>
      <c r="F19" s="45">
        <v>2</v>
      </c>
      <c r="G19" s="6"/>
      <c r="H19" s="15"/>
      <c r="I19" s="6"/>
      <c r="J19" s="18">
        <f t="shared" ref="J19" si="4">IF(AND(F19&gt;0,F19&lt;11),$G$6*F19,"")</f>
        <v>2</v>
      </c>
      <c r="K19" s="18" t="str">
        <f t="shared" ref="K19" si="5">IF(ISERROR(F19*(IF(AND(LOWER(G19)="x",ISBLANK(H19),ISBLANK(I19)),$G$6,IF(AND(LOWER(H19)="x",ISBLANK(G19),ISBLANK(I19)),$H$6,IF(AND(LOWER(I19)="x",ISBLANK(H19),ISBLANK(G19)),$I$6,"x"))))),"",F19*(IF(AND(LOWER(G19)="x",ISBLANK(H19),ISBLANK(I19)),$G$6,IF(AND(LOWER(H19)="x",ISBLANK(G19),ISBLANK(I19)),$H$6,IF(AND(LOWER(I19)="x",ISBLANK(H19),ISBLANK(G19)),$I$6,"x")))))</f>
        <v/>
      </c>
      <c r="L19" s="74"/>
      <c r="M19" s="94"/>
    </row>
    <row r="20" spans="1:13" x14ac:dyDescent="0.25">
      <c r="A20" s="82" t="s">
        <v>100</v>
      </c>
      <c r="B20" s="83" t="s">
        <v>87</v>
      </c>
      <c r="C20" s="84"/>
      <c r="D20" s="85" t="s">
        <v>20</v>
      </c>
      <c r="E20" s="13"/>
      <c r="F20" s="45"/>
      <c r="G20" s="15"/>
      <c r="H20" s="15"/>
      <c r="I20" s="15"/>
      <c r="J20" s="18"/>
      <c r="K20" s="18" t="str">
        <f t="shared" ref="K20:K21" si="6">IF(E20="JA","OK",IF(E20="NEIN","Ausschluss",""))</f>
        <v/>
      </c>
      <c r="L20" s="74"/>
      <c r="M20" s="94"/>
    </row>
    <row r="21" spans="1:13" x14ac:dyDescent="0.25">
      <c r="A21" s="82" t="s">
        <v>101</v>
      </c>
      <c r="B21" s="83" t="s">
        <v>74</v>
      </c>
      <c r="C21" s="84"/>
      <c r="D21" s="85" t="s">
        <v>20</v>
      </c>
      <c r="E21" s="13"/>
      <c r="F21" s="45"/>
      <c r="G21" s="15"/>
      <c r="H21" s="15"/>
      <c r="I21" s="15"/>
      <c r="J21" s="18" t="str">
        <f t="shared" ref="J21" si="7">IF(AND(F21&gt;0,F21&lt;11),$G$6*F21,"")</f>
        <v/>
      </c>
      <c r="K21" s="18" t="str">
        <f t="shared" si="6"/>
        <v/>
      </c>
      <c r="L21" s="74"/>
      <c r="M21" s="174"/>
    </row>
    <row r="22" spans="1:13" x14ac:dyDescent="0.25">
      <c r="A22" s="82" t="s">
        <v>102</v>
      </c>
      <c r="B22" s="83" t="s">
        <v>88</v>
      </c>
      <c r="C22" s="84"/>
      <c r="D22" s="85" t="s">
        <v>20</v>
      </c>
      <c r="E22" s="13"/>
      <c r="F22" s="45"/>
      <c r="G22" s="15"/>
      <c r="H22" s="15"/>
      <c r="I22" s="15"/>
      <c r="J22" s="18"/>
      <c r="K22" s="18" t="str">
        <f t="shared" ref="K22" si="8">IF(E22="JA","OK",IF(E22="NEIN","Ausschluss",""))</f>
        <v/>
      </c>
      <c r="L22" s="74"/>
      <c r="M22" s="94"/>
    </row>
    <row r="23" spans="1:13" x14ac:dyDescent="0.25">
      <c r="A23" s="82" t="s">
        <v>119</v>
      </c>
      <c r="B23" s="83" t="s">
        <v>141</v>
      </c>
      <c r="C23" s="71" t="s">
        <v>20</v>
      </c>
      <c r="D23" s="24"/>
      <c r="E23" s="69"/>
      <c r="F23" s="18">
        <v>2</v>
      </c>
      <c r="G23" s="6"/>
      <c r="H23" s="15"/>
      <c r="I23" s="6"/>
      <c r="J23" s="18">
        <f t="shared" ref="J23" si="9">IF(AND(F23&gt;0,F23&lt;11),$G$6*F23,"")</f>
        <v>2</v>
      </c>
      <c r="K23" s="18" t="str">
        <f t="shared" ref="K23" si="10">IF(ISERROR(F23*(IF(AND(LOWER(G23)="x",ISBLANK(H23),ISBLANK(I23)),$G$6,IF(AND(LOWER(H23)="x",ISBLANK(G23),ISBLANK(I23)),$H$6,IF(AND(LOWER(I23)="x",ISBLANK(H23),ISBLANK(G23)),$I$6,"x"))))),"",F23*(IF(AND(LOWER(G23)="x",ISBLANK(H23),ISBLANK(I23)),$G$6,IF(AND(LOWER(H23)="x",ISBLANK(G23),ISBLANK(I23)),$H$6,IF(AND(LOWER(I23)="x",ISBLANK(H23),ISBLANK(G23)),$I$6,"x")))))</f>
        <v/>
      </c>
      <c r="L23" s="70"/>
      <c r="M23" s="174"/>
    </row>
    <row r="24" spans="1:13" x14ac:dyDescent="0.25">
      <c r="A24" s="82" t="s">
        <v>121</v>
      </c>
      <c r="B24" s="83" t="s">
        <v>120</v>
      </c>
      <c r="C24" s="144"/>
      <c r="D24" s="149"/>
      <c r="E24" s="147"/>
      <c r="F24" s="150"/>
      <c r="G24" s="145"/>
      <c r="H24" s="145"/>
      <c r="I24" s="145"/>
      <c r="J24" s="145" t="str">
        <f t="shared" ref="J24" si="11">IF(AND(F24&gt;0,F24&lt;6),$G$6*F24,"")</f>
        <v/>
      </c>
      <c r="K24" s="145"/>
      <c r="L24" s="146" t="s">
        <v>20</v>
      </c>
      <c r="M24" s="148"/>
    </row>
    <row r="25" spans="1:13" x14ac:dyDescent="0.25">
      <c r="A25" s="72"/>
      <c r="B25" s="21"/>
      <c r="C25" s="21"/>
      <c r="D25" s="21"/>
      <c r="E25" s="21"/>
      <c r="F25" s="21"/>
      <c r="G25" s="21"/>
      <c r="H25" s="21"/>
      <c r="I25" s="21"/>
      <c r="J25" s="73"/>
      <c r="K25" s="45">
        <f>SUM(K19:K24)</f>
        <v>0</v>
      </c>
      <c r="L25" s="77"/>
      <c r="M25" s="75"/>
    </row>
    <row r="26" spans="1:13" x14ac:dyDescent="0.25">
      <c r="A26" s="63" t="s">
        <v>103</v>
      </c>
      <c r="B26" s="78" t="s">
        <v>34</v>
      </c>
      <c r="C26" s="22"/>
      <c r="D26" s="22"/>
      <c r="E26" s="22"/>
      <c r="F26" s="22"/>
      <c r="G26" s="22"/>
      <c r="H26" s="22"/>
      <c r="I26" s="22"/>
      <c r="J26" s="22"/>
      <c r="K26" s="22"/>
      <c r="L26" s="22"/>
      <c r="M26" s="86"/>
    </row>
    <row r="27" spans="1:13" x14ac:dyDescent="0.25">
      <c r="A27" s="79" t="s">
        <v>104</v>
      </c>
      <c r="B27" s="51" t="s">
        <v>55</v>
      </c>
      <c r="C27" s="84"/>
      <c r="D27" s="85" t="s">
        <v>20</v>
      </c>
      <c r="E27" s="13"/>
      <c r="F27" s="80"/>
      <c r="G27" s="23"/>
      <c r="H27" s="23"/>
      <c r="I27" s="23"/>
      <c r="J27" s="81"/>
      <c r="K27" s="18" t="str">
        <f t="shared" ref="K27:K33" si="12">IF(E27="JA","OK",IF(E27="NEIN","Ausschluss",""))</f>
        <v/>
      </c>
      <c r="L27" s="74"/>
      <c r="M27" s="174"/>
    </row>
    <row r="28" spans="1:13" x14ac:dyDescent="0.25">
      <c r="A28" s="79" t="s">
        <v>105</v>
      </c>
      <c r="B28" s="51" t="s">
        <v>77</v>
      </c>
      <c r="C28" s="84" t="s">
        <v>20</v>
      </c>
      <c r="D28" s="85"/>
      <c r="E28" s="69"/>
      <c r="F28" s="80">
        <v>2</v>
      </c>
      <c r="G28" s="93"/>
      <c r="H28" s="23"/>
      <c r="I28" s="93"/>
      <c r="J28" s="81">
        <f t="shared" ref="J28:J33" si="13">IF(AND(F28&gt;0,F28&lt;11),$G$6*F28,"")</f>
        <v>2</v>
      </c>
      <c r="K28" s="18" t="str">
        <f t="shared" ref="K28:K31" si="14">IF(ISERROR(F28*(IF(AND(LOWER(G28)="x",ISBLANK(H28),ISBLANK(I28)),$G$6,IF(AND(LOWER(H28)="x",ISBLANK(G28),ISBLANK(I28)),$H$6,IF(AND(LOWER(I28)="x",ISBLANK(H28),ISBLANK(G28)),$I$6,"x"))))),"",F28*(IF(AND(LOWER(G28)="x",ISBLANK(H28),ISBLANK(I28)),$G$6,IF(AND(LOWER(H28)="x",ISBLANK(G28),ISBLANK(I28)),$H$6,IF(AND(LOWER(I28)="x",ISBLANK(H28),ISBLANK(G28)),$I$6,"x")))))</f>
        <v/>
      </c>
      <c r="L28" s="74"/>
      <c r="M28" s="174"/>
    </row>
    <row r="29" spans="1:13" x14ac:dyDescent="0.25">
      <c r="A29" s="79" t="s">
        <v>106</v>
      </c>
      <c r="B29" s="51" t="s">
        <v>56</v>
      </c>
      <c r="C29" s="84" t="s">
        <v>20</v>
      </c>
      <c r="D29" s="85"/>
      <c r="E29" s="69"/>
      <c r="F29" s="80">
        <v>2</v>
      </c>
      <c r="G29" s="93"/>
      <c r="H29" s="23"/>
      <c r="I29" s="93"/>
      <c r="J29" s="81">
        <f t="shared" ref="J29" si="15">IF(AND(F29&gt;0,F29&lt;11),$G$6*F29,"")</f>
        <v>2</v>
      </c>
      <c r="K29" s="18" t="str">
        <f t="shared" ref="K29" si="16">IF(ISERROR(F29*(IF(AND(LOWER(G29)="x",ISBLANK(H29),ISBLANK(I29)),$G$6,IF(AND(LOWER(H29)="x",ISBLANK(G29),ISBLANK(I29)),$H$6,IF(AND(LOWER(I29)="x",ISBLANK(H29),ISBLANK(G29)),$I$6,"x"))))),"",F29*(IF(AND(LOWER(G29)="x",ISBLANK(H29),ISBLANK(I29)),$G$6,IF(AND(LOWER(H29)="x",ISBLANK(G29),ISBLANK(I29)),$H$6,IF(AND(LOWER(I29)="x",ISBLANK(H29),ISBLANK(G29)),$I$6,"x")))))</f>
        <v/>
      </c>
      <c r="L29" s="74"/>
      <c r="M29" s="174"/>
    </row>
    <row r="30" spans="1:13" x14ac:dyDescent="0.25">
      <c r="A30" s="79" t="s">
        <v>107</v>
      </c>
      <c r="B30" s="51" t="s">
        <v>85</v>
      </c>
      <c r="C30" s="84"/>
      <c r="D30" s="85" t="s">
        <v>20</v>
      </c>
      <c r="E30" s="13"/>
      <c r="F30" s="80"/>
      <c r="G30" s="23"/>
      <c r="H30" s="23"/>
      <c r="I30" s="23"/>
      <c r="J30" s="81" t="str">
        <f t="shared" si="13"/>
        <v/>
      </c>
      <c r="K30" s="18" t="str">
        <f t="shared" si="12"/>
        <v/>
      </c>
      <c r="L30" s="74"/>
      <c r="M30" s="174"/>
    </row>
    <row r="31" spans="1:13" x14ac:dyDescent="0.25">
      <c r="A31" s="79" t="s">
        <v>108</v>
      </c>
      <c r="B31" s="51" t="s">
        <v>57</v>
      </c>
      <c r="C31" s="84" t="s">
        <v>20</v>
      </c>
      <c r="D31" s="85"/>
      <c r="E31" s="69"/>
      <c r="F31" s="80">
        <v>2</v>
      </c>
      <c r="G31" s="93"/>
      <c r="H31" s="23"/>
      <c r="I31" s="93"/>
      <c r="J31" s="81">
        <f t="shared" si="13"/>
        <v>2</v>
      </c>
      <c r="K31" s="18" t="str">
        <f t="shared" si="14"/>
        <v/>
      </c>
      <c r="L31" s="74"/>
      <c r="M31" s="174"/>
    </row>
    <row r="32" spans="1:13" x14ac:dyDescent="0.25">
      <c r="A32" s="79" t="s">
        <v>109</v>
      </c>
      <c r="B32" s="51" t="s">
        <v>58</v>
      </c>
      <c r="C32" s="84" t="s">
        <v>20</v>
      </c>
      <c r="D32" s="85"/>
      <c r="E32" s="69"/>
      <c r="F32" s="80">
        <v>2</v>
      </c>
      <c r="G32" s="93"/>
      <c r="H32" s="23"/>
      <c r="I32" s="93"/>
      <c r="J32" s="81">
        <f t="shared" ref="J32" si="17">IF(AND(F32&gt;0,F32&lt;11),$G$6*F32,"")</f>
        <v>2</v>
      </c>
      <c r="K32" s="18" t="str">
        <f t="shared" ref="K32" si="18">IF(ISERROR(F32*(IF(AND(LOWER(G32)="x",ISBLANK(H32),ISBLANK(I32)),$G$6,IF(AND(LOWER(H32)="x",ISBLANK(G32),ISBLANK(I32)),$H$6,IF(AND(LOWER(I32)="x",ISBLANK(H32),ISBLANK(G32)),$I$6,"x"))))),"",F32*(IF(AND(LOWER(G32)="x",ISBLANK(H32),ISBLANK(I32)),$G$6,IF(AND(LOWER(H32)="x",ISBLANK(G32),ISBLANK(I32)),$H$6,IF(AND(LOWER(I32)="x",ISBLANK(H32),ISBLANK(G32)),$I$6,"x")))))</f>
        <v/>
      </c>
      <c r="L32" s="74"/>
      <c r="M32" s="174"/>
    </row>
    <row r="33" spans="1:13" x14ac:dyDescent="0.25">
      <c r="A33" s="79" t="s">
        <v>110</v>
      </c>
      <c r="B33" s="51" t="s">
        <v>59</v>
      </c>
      <c r="C33" s="84"/>
      <c r="D33" s="85" t="s">
        <v>20</v>
      </c>
      <c r="E33" s="13"/>
      <c r="F33" s="80"/>
      <c r="G33" s="23"/>
      <c r="H33" s="23"/>
      <c r="I33" s="23"/>
      <c r="J33" s="81" t="str">
        <f t="shared" si="13"/>
        <v/>
      </c>
      <c r="K33" s="18" t="str">
        <f t="shared" si="12"/>
        <v/>
      </c>
      <c r="L33" s="74"/>
      <c r="M33" s="174"/>
    </row>
    <row r="34" spans="1:13" x14ac:dyDescent="0.25">
      <c r="A34" s="79" t="s">
        <v>115</v>
      </c>
      <c r="B34" s="51" t="s">
        <v>83</v>
      </c>
      <c r="C34" s="84" t="s">
        <v>20</v>
      </c>
      <c r="D34" s="85"/>
      <c r="E34" s="69"/>
      <c r="F34" s="80">
        <v>2</v>
      </c>
      <c r="G34" s="93"/>
      <c r="H34" s="23"/>
      <c r="I34" s="93"/>
      <c r="J34" s="81">
        <f t="shared" ref="J34" si="19">IF(AND(F34&gt;0,F34&lt;11),$G$6*F34,"")</f>
        <v>2</v>
      </c>
      <c r="K34" s="18" t="str">
        <f t="shared" ref="K34" si="20">IF(ISERROR(F34*(IF(AND(LOWER(G34)="x",ISBLANK(H34),ISBLANK(I34)),$G$6,IF(AND(LOWER(H34)="x",ISBLANK(G34),ISBLANK(I34)),$H$6,IF(AND(LOWER(I34)="x",ISBLANK(H34),ISBLANK(G34)),$I$6,"x"))))),"",F34*(IF(AND(LOWER(G34)="x",ISBLANK(H34),ISBLANK(I34)),$G$6,IF(AND(LOWER(H34)="x",ISBLANK(G34),ISBLANK(I34)),$H$6,IF(AND(LOWER(I34)="x",ISBLANK(H34),ISBLANK(G34)),$I$6,"x")))))</f>
        <v/>
      </c>
      <c r="L34" s="74"/>
      <c r="M34" s="174"/>
    </row>
    <row r="35" spans="1:13" x14ac:dyDescent="0.25">
      <c r="A35" s="79" t="s">
        <v>116</v>
      </c>
      <c r="B35" s="51" t="s">
        <v>84</v>
      </c>
      <c r="C35" s="84"/>
      <c r="D35" s="85" t="s">
        <v>20</v>
      </c>
      <c r="E35" s="13"/>
      <c r="F35" s="80"/>
      <c r="G35" s="23"/>
      <c r="H35" s="23"/>
      <c r="I35" s="23"/>
      <c r="J35" s="81"/>
      <c r="K35" s="18" t="str">
        <f t="shared" ref="K35:K36" si="21">IF(E35="JA","OK",IF(E35="NEIN","Ausschluss",""))</f>
        <v/>
      </c>
      <c r="L35" s="74"/>
      <c r="M35" s="174"/>
    </row>
    <row r="36" spans="1:13" x14ac:dyDescent="0.25">
      <c r="A36" s="79" t="s">
        <v>117</v>
      </c>
      <c r="B36" s="51" t="s">
        <v>60</v>
      </c>
      <c r="C36" s="84"/>
      <c r="D36" s="85" t="s">
        <v>20</v>
      </c>
      <c r="E36" s="13"/>
      <c r="F36" s="80"/>
      <c r="G36" s="23"/>
      <c r="H36" s="23"/>
      <c r="I36" s="23"/>
      <c r="J36" s="81"/>
      <c r="K36" s="18" t="str">
        <f t="shared" si="21"/>
        <v/>
      </c>
      <c r="L36" s="74"/>
      <c r="M36" s="174"/>
    </row>
    <row r="37" spans="1:13" x14ac:dyDescent="0.25">
      <c r="A37" s="229"/>
      <c r="B37" s="230"/>
      <c r="C37" s="230"/>
      <c r="D37" s="230"/>
      <c r="E37" s="230"/>
      <c r="F37" s="230"/>
      <c r="G37" s="230"/>
      <c r="H37" s="230"/>
      <c r="I37" s="230"/>
      <c r="J37" s="231"/>
      <c r="K37" s="18">
        <f>SUM(K27:K36)</f>
        <v>0</v>
      </c>
      <c r="L37" s="74"/>
      <c r="M37" s="75"/>
    </row>
    <row r="38" spans="1:13" x14ac:dyDescent="0.25">
      <c r="A38" s="151"/>
      <c r="B38" s="152"/>
      <c r="C38" s="152"/>
      <c r="D38" s="153"/>
      <c r="E38" s="154"/>
      <c r="F38" s="153"/>
      <c r="G38" s="153"/>
      <c r="H38" s="153"/>
      <c r="I38" s="153"/>
      <c r="J38" s="153"/>
      <c r="K38" s="154"/>
      <c r="L38" s="154"/>
      <c r="M38" s="155"/>
    </row>
    <row r="39" spans="1:13" x14ac:dyDescent="0.25">
      <c r="A39" s="223"/>
      <c r="B39" s="224"/>
      <c r="C39" s="224"/>
      <c r="D39" s="224"/>
      <c r="E39" s="224"/>
      <c r="F39" s="224"/>
      <c r="G39" s="224"/>
      <c r="H39" s="224"/>
      <c r="I39" s="225"/>
      <c r="J39" s="18">
        <f>SUM(J7:J36)</f>
        <v>24</v>
      </c>
      <c r="K39" s="55">
        <f>SUM(K17,K25,K37)</f>
        <v>0</v>
      </c>
      <c r="L39" s="87"/>
      <c r="M39" s="56"/>
    </row>
    <row r="40" spans="1:13" ht="15.75" thickBot="1" x14ac:dyDescent="0.3">
      <c r="A40" s="226"/>
      <c r="B40" s="227"/>
      <c r="C40" s="227"/>
      <c r="D40" s="227"/>
      <c r="E40" s="227"/>
      <c r="F40" s="227"/>
      <c r="G40" s="227"/>
      <c r="H40" s="227"/>
      <c r="I40" s="228"/>
      <c r="J40" s="88">
        <v>1</v>
      </c>
      <c r="K40" s="89">
        <f>IF(ISERROR(K39/J39),0,K39/J39)</f>
        <v>0</v>
      </c>
      <c r="L40" s="90"/>
      <c r="M40" s="91"/>
    </row>
    <row r="41" spans="1:13" x14ac:dyDescent="0.25">
      <c r="E41" s="12"/>
    </row>
  </sheetData>
  <sheetProtection algorithmName="SHA-512" hashValue="mglW/0RAXLnjovufN8lHk0ts6SZGTWXC3ApjR8Bbj9SP+06v61aoICP3fCKlMcolfu/zf0s+wsYUGntpYKPeJQ==" saltValue="L0M+xTV0gXRIDJZvQLYTaQ==" spinCount="100000" sheet="1" selectLockedCells="1"/>
  <mergeCells count="22">
    <mergeCell ref="A1:M1"/>
    <mergeCell ref="A3:B3"/>
    <mergeCell ref="G3:I3"/>
    <mergeCell ref="A4:A6"/>
    <mergeCell ref="B4:B6"/>
    <mergeCell ref="D4:D5"/>
    <mergeCell ref="E4:E6"/>
    <mergeCell ref="F4:F5"/>
    <mergeCell ref="D3:E3"/>
    <mergeCell ref="C4:C6"/>
    <mergeCell ref="C2:I2"/>
    <mergeCell ref="L4:L6"/>
    <mergeCell ref="A39:I39"/>
    <mergeCell ref="A40:I40"/>
    <mergeCell ref="G4:G5"/>
    <mergeCell ref="H4:H5"/>
    <mergeCell ref="I4:I5"/>
    <mergeCell ref="A37:J37"/>
    <mergeCell ref="J4:J6"/>
    <mergeCell ref="B18:M18"/>
    <mergeCell ref="K4:K6"/>
    <mergeCell ref="M4:M6"/>
  </mergeCells>
  <phoneticPr fontId="11" type="noConversion"/>
  <conditionalFormatting sqref="E8:E16 E27:E28 E30:E31 E33 E35:E36">
    <cfRule type="expression" dxfId="91" priority="305">
      <formula>$D8=""</formula>
    </cfRule>
    <cfRule type="expression" dxfId="90" priority="306">
      <formula>$D8="X"</formula>
    </cfRule>
    <cfRule type="expression" dxfId="89" priority="307">
      <formula>$C8=""</formula>
    </cfRule>
    <cfRule type="expression" dxfId="88" priority="312">
      <formula>$C8="X"</formula>
    </cfRule>
  </conditionalFormatting>
  <conditionalFormatting sqref="G22:I22 G8:I16 G30:I31 G33:I33 G35:I36 G27:I28 G20:I20">
    <cfRule type="expression" dxfId="87" priority="318">
      <formula>$D8="x"</formula>
    </cfRule>
  </conditionalFormatting>
  <conditionalFormatting sqref="H22 H8:H16 H30:H31 H33 H35:H36 H27:H28 H20">
    <cfRule type="expression" dxfId="86" priority="311">
      <formula>$C8="X"</formula>
    </cfRule>
  </conditionalFormatting>
  <conditionalFormatting sqref="K28 L9:L16 L30:L31 L33 L27:L28 K20:K21">
    <cfRule type="containsText" dxfId="85" priority="299" operator="containsText" text="Ausschluss">
      <formula>NOT(ISERROR(SEARCH("Ausschluss",K9)))</formula>
    </cfRule>
    <cfRule type="containsText" dxfId="84" priority="300" operator="containsText" text="OK">
      <formula>NOT(ISERROR(SEARCH("OK",K9)))</formula>
    </cfRule>
  </conditionalFormatting>
  <conditionalFormatting sqref="G19:I19">
    <cfRule type="expression" dxfId="83" priority="174">
      <formula>$D19="x"</formula>
    </cfRule>
  </conditionalFormatting>
  <conditionalFormatting sqref="H19">
    <cfRule type="expression" dxfId="82" priority="173">
      <formula>$C19="X"</formula>
    </cfRule>
  </conditionalFormatting>
  <conditionalFormatting sqref="L19 K22:L22">
    <cfRule type="containsText" dxfId="81" priority="175" operator="containsText" text="Ausschluss">
      <formula>NOT(ISERROR(SEARCH("Ausschluss",K19)))</formula>
    </cfRule>
    <cfRule type="containsText" dxfId="80" priority="176" operator="containsText" text="OK">
      <formula>NOT(ISERROR(SEARCH("OK",K19)))</formula>
    </cfRule>
  </conditionalFormatting>
  <conditionalFormatting sqref="K8:K9">
    <cfRule type="containsText" dxfId="79" priority="167" operator="containsText" text="Ausschluss">
      <formula>NOT(ISERROR(SEARCH("Ausschluss",K8)))</formula>
    </cfRule>
    <cfRule type="containsText" dxfId="78" priority="168" operator="containsText" text="OK">
      <formula>NOT(ISERROR(SEARCH("OK",K8)))</formula>
    </cfRule>
  </conditionalFormatting>
  <conditionalFormatting sqref="K30">
    <cfRule type="containsText" dxfId="77" priority="155" operator="containsText" text="Ausschluss">
      <formula>NOT(ISERROR(SEARCH("Ausschluss",K30)))</formula>
    </cfRule>
    <cfRule type="containsText" dxfId="76" priority="156" operator="containsText" text="OK">
      <formula>NOT(ISERROR(SEARCH("OK",K30)))</formula>
    </cfRule>
  </conditionalFormatting>
  <conditionalFormatting sqref="K27">
    <cfRule type="containsText" dxfId="75" priority="159" operator="containsText" text="Ausschluss">
      <formula>NOT(ISERROR(SEARCH("Ausschluss",K27)))</formula>
    </cfRule>
    <cfRule type="containsText" dxfId="74" priority="160" operator="containsText" text="OK">
      <formula>NOT(ISERROR(SEARCH("OK",K27)))</formula>
    </cfRule>
  </conditionalFormatting>
  <conditionalFormatting sqref="K33">
    <cfRule type="containsText" dxfId="73" priority="153" operator="containsText" text="Ausschluss">
      <formula>NOT(ISERROR(SEARCH("Ausschluss",K33)))</formula>
    </cfRule>
    <cfRule type="containsText" dxfId="72" priority="154" operator="containsText" text="OK">
      <formula>NOT(ISERROR(SEARCH("OK",K33)))</formula>
    </cfRule>
  </conditionalFormatting>
  <conditionalFormatting sqref="L8">
    <cfRule type="containsText" dxfId="71" priority="147" operator="containsText" text="Ausschluss">
      <formula>NOT(ISERROR(SEARCH("Ausschluss",L8)))</formula>
    </cfRule>
    <cfRule type="containsText" dxfId="70" priority="148" operator="containsText" text="OK">
      <formula>NOT(ISERROR(SEARCH("OK",L8)))</formula>
    </cfRule>
  </conditionalFormatting>
  <conditionalFormatting sqref="K10:K16">
    <cfRule type="containsText" dxfId="69" priority="143" operator="containsText" text="Ausschluss">
      <formula>NOT(ISERROR(SEARCH("Ausschluss",K10)))</formula>
    </cfRule>
    <cfRule type="containsText" dxfId="68" priority="144" operator="containsText" text="OK">
      <formula>NOT(ISERROR(SEARCH("OK",K10)))</formula>
    </cfRule>
  </conditionalFormatting>
  <conditionalFormatting sqref="K31">
    <cfRule type="containsText" dxfId="67" priority="129" operator="containsText" text="Ausschluss">
      <formula>NOT(ISERROR(SEARCH("Ausschluss",K31)))</formula>
    </cfRule>
    <cfRule type="containsText" dxfId="66" priority="130" operator="containsText" text="OK">
      <formula>NOT(ISERROR(SEARCH("OK",K31)))</formula>
    </cfRule>
  </conditionalFormatting>
  <conditionalFormatting sqref="L35:L36">
    <cfRule type="containsText" dxfId="65" priority="109" operator="containsText" text="Ausschluss">
      <formula>NOT(ISERROR(SEARCH("Ausschluss",L35)))</formula>
    </cfRule>
    <cfRule type="containsText" dxfId="64" priority="110" operator="containsText" text="OK">
      <formula>NOT(ISERROR(SEARCH("OK",L35)))</formula>
    </cfRule>
  </conditionalFormatting>
  <conditionalFormatting sqref="K35:K36">
    <cfRule type="containsText" dxfId="63" priority="107" operator="containsText" text="Ausschluss">
      <formula>NOT(ISERROR(SEARCH("Ausschluss",K35)))</formula>
    </cfRule>
    <cfRule type="containsText" dxfId="62" priority="108" operator="containsText" text="OK">
      <formula>NOT(ISERROR(SEARCH("OK",K35)))</formula>
    </cfRule>
  </conditionalFormatting>
  <conditionalFormatting sqref="G21:I21">
    <cfRule type="expression" dxfId="61" priority="104">
      <formula>$D21="x"</formula>
    </cfRule>
  </conditionalFormatting>
  <conditionalFormatting sqref="H21">
    <cfRule type="expression" dxfId="60" priority="103">
      <formula>$C21="X"</formula>
    </cfRule>
  </conditionalFormatting>
  <conditionalFormatting sqref="L21">
    <cfRule type="containsText" dxfId="59" priority="105" operator="containsText" text="Ausschluss">
      <formula>NOT(ISERROR(SEARCH("Ausschluss",L21)))</formula>
    </cfRule>
    <cfRule type="containsText" dxfId="58" priority="106" operator="containsText" text="OK">
      <formula>NOT(ISERROR(SEARCH("OK",L21)))</formula>
    </cfRule>
  </conditionalFormatting>
  <conditionalFormatting sqref="L20">
    <cfRule type="containsText" dxfId="57" priority="97" operator="containsText" text="Ausschluss">
      <formula>NOT(ISERROR(SEARCH("Ausschluss",L20)))</formula>
    </cfRule>
    <cfRule type="containsText" dxfId="56" priority="98" operator="containsText" text="OK">
      <formula>NOT(ISERROR(SEARCH("OK",L20)))</formula>
    </cfRule>
  </conditionalFormatting>
  <conditionalFormatting sqref="E32">
    <cfRule type="expression" dxfId="55" priority="67">
      <formula>$D32=""</formula>
    </cfRule>
    <cfRule type="expression" dxfId="54" priority="68">
      <formula>$D32="X"</formula>
    </cfRule>
    <cfRule type="expression" dxfId="53" priority="69">
      <formula>$C32=""</formula>
    </cfRule>
    <cfRule type="expression" dxfId="52" priority="71">
      <formula>$C32="X"</formula>
    </cfRule>
  </conditionalFormatting>
  <conditionalFormatting sqref="G32:I32">
    <cfRule type="expression" dxfId="51" priority="72">
      <formula>$D32="x"</formula>
    </cfRule>
  </conditionalFormatting>
  <conditionalFormatting sqref="H32">
    <cfRule type="expression" dxfId="50" priority="70">
      <formula>$C32="X"</formula>
    </cfRule>
  </conditionalFormatting>
  <conditionalFormatting sqref="L32">
    <cfRule type="containsText" dxfId="49" priority="65" operator="containsText" text="Ausschluss">
      <formula>NOT(ISERROR(SEARCH("Ausschluss",L32)))</formula>
    </cfRule>
    <cfRule type="containsText" dxfId="48" priority="66" operator="containsText" text="OK">
      <formula>NOT(ISERROR(SEARCH("OK",L32)))</formula>
    </cfRule>
  </conditionalFormatting>
  <conditionalFormatting sqref="K32">
    <cfRule type="containsText" dxfId="47" priority="63" operator="containsText" text="Ausschluss">
      <formula>NOT(ISERROR(SEARCH("Ausschluss",K32)))</formula>
    </cfRule>
    <cfRule type="containsText" dxfId="46" priority="64" operator="containsText" text="OK">
      <formula>NOT(ISERROR(SEARCH("OK",K32)))</formula>
    </cfRule>
  </conditionalFormatting>
  <conditionalFormatting sqref="E34">
    <cfRule type="expression" dxfId="45" priority="57">
      <formula>$D34=""</formula>
    </cfRule>
    <cfRule type="expression" dxfId="44" priority="58">
      <formula>$D34="X"</formula>
    </cfRule>
    <cfRule type="expression" dxfId="43" priority="59">
      <formula>$C34=""</formula>
    </cfRule>
    <cfRule type="expression" dxfId="42" priority="61">
      <formula>$C34="X"</formula>
    </cfRule>
  </conditionalFormatting>
  <conditionalFormatting sqref="G34:I34">
    <cfRule type="expression" dxfId="41" priority="62">
      <formula>$D34="x"</formula>
    </cfRule>
  </conditionalFormatting>
  <conditionalFormatting sqref="H34">
    <cfRule type="expression" dxfId="40" priority="60">
      <formula>$C34="X"</formula>
    </cfRule>
  </conditionalFormatting>
  <conditionalFormatting sqref="L34">
    <cfRule type="containsText" dxfId="39" priority="55" operator="containsText" text="Ausschluss">
      <formula>NOT(ISERROR(SEARCH("Ausschluss",L34)))</formula>
    </cfRule>
    <cfRule type="containsText" dxfId="38" priority="56" operator="containsText" text="OK">
      <formula>NOT(ISERROR(SEARCH("OK",L34)))</formula>
    </cfRule>
  </conditionalFormatting>
  <conditionalFormatting sqref="K34">
    <cfRule type="containsText" dxfId="37" priority="53" operator="containsText" text="Ausschluss">
      <formula>NOT(ISERROR(SEARCH("Ausschluss",K34)))</formula>
    </cfRule>
    <cfRule type="containsText" dxfId="36" priority="54" operator="containsText" text="OK">
      <formula>NOT(ISERROR(SEARCH("OK",K34)))</formula>
    </cfRule>
  </conditionalFormatting>
  <conditionalFormatting sqref="E29">
    <cfRule type="expression" dxfId="35" priority="47">
      <formula>$D29=""</formula>
    </cfRule>
    <cfRule type="expression" dxfId="34" priority="48">
      <formula>$D29="X"</formula>
    </cfRule>
    <cfRule type="expression" dxfId="33" priority="49">
      <formula>$C29=""</formula>
    </cfRule>
    <cfRule type="expression" dxfId="32" priority="51">
      <formula>$C29="X"</formula>
    </cfRule>
  </conditionalFormatting>
  <conditionalFormatting sqref="G29:I29">
    <cfRule type="expression" dxfId="31" priority="52">
      <formula>$D29="x"</formula>
    </cfRule>
  </conditionalFormatting>
  <conditionalFormatting sqref="H29">
    <cfRule type="expression" dxfId="30" priority="50">
      <formula>$C29="X"</formula>
    </cfRule>
  </conditionalFormatting>
  <conditionalFormatting sqref="K29:L29">
    <cfRule type="containsText" dxfId="29" priority="45" operator="containsText" text="Ausschluss">
      <formula>NOT(ISERROR(SEARCH("Ausschluss",K29)))</formula>
    </cfRule>
    <cfRule type="containsText" dxfId="28" priority="46" operator="containsText" text="OK">
      <formula>NOT(ISERROR(SEARCH("OK",K29)))</formula>
    </cfRule>
  </conditionalFormatting>
  <conditionalFormatting sqref="E24">
    <cfRule type="expression" dxfId="27" priority="23">
      <formula>$D24=""</formula>
    </cfRule>
    <cfRule type="expression" dxfId="26" priority="24">
      <formula>$D24="X"</formula>
    </cfRule>
    <cfRule type="expression" dxfId="25" priority="25">
      <formula>$C24=""</formula>
    </cfRule>
    <cfRule type="expression" dxfId="24" priority="26">
      <formula>$C24="X"</formula>
    </cfRule>
  </conditionalFormatting>
  <conditionalFormatting sqref="G24:I24">
    <cfRule type="expression" dxfId="23" priority="21">
      <formula>$D24="X"</formula>
    </cfRule>
  </conditionalFormatting>
  <conditionalFormatting sqref="H24">
    <cfRule type="expression" dxfId="22" priority="22">
      <formula>$C24="X"</formula>
    </cfRule>
  </conditionalFormatting>
  <conditionalFormatting sqref="K24:L24">
    <cfRule type="containsText" dxfId="21" priority="27" operator="containsText" text="Ausschluss">
      <formula>NOT(ISERROR(SEARCH("Ausschluss",K24)))</formula>
    </cfRule>
    <cfRule type="containsText" dxfId="20" priority="28" operator="containsText" text="OK">
      <formula>NOT(ISERROR(SEARCH("OK",K24)))</formula>
    </cfRule>
  </conditionalFormatting>
  <conditionalFormatting sqref="E23">
    <cfRule type="expression" dxfId="19" priority="15">
      <formula>$D23=""</formula>
    </cfRule>
    <cfRule type="expression" dxfId="18" priority="16">
      <formula>$D23="X"</formula>
    </cfRule>
    <cfRule type="expression" dxfId="17" priority="17">
      <formula>$C23=""</formula>
    </cfRule>
    <cfRule type="expression" dxfId="16" priority="19">
      <formula>$C23="X"</formula>
    </cfRule>
  </conditionalFormatting>
  <conditionalFormatting sqref="G23:I23">
    <cfRule type="expression" dxfId="15" priority="20">
      <formula>$D23="x"</formula>
    </cfRule>
  </conditionalFormatting>
  <conditionalFormatting sqref="H23">
    <cfRule type="expression" dxfId="14" priority="18">
      <formula>$C23="X"</formula>
    </cfRule>
  </conditionalFormatting>
  <conditionalFormatting sqref="L23">
    <cfRule type="containsText" dxfId="13" priority="13" operator="containsText" text="Ausschluss">
      <formula>NOT(ISERROR(SEARCH("Ausschluss",L23)))</formula>
    </cfRule>
    <cfRule type="containsText" dxfId="12" priority="14" operator="containsText" text="OK">
      <formula>NOT(ISERROR(SEARCH("OK",L23)))</formula>
    </cfRule>
  </conditionalFormatting>
  <conditionalFormatting sqref="K23">
    <cfRule type="containsText" dxfId="11" priority="11" operator="containsText" text="Ausschluss">
      <formula>NOT(ISERROR(SEARCH("Ausschluss",K23)))</formula>
    </cfRule>
    <cfRule type="containsText" dxfId="10" priority="12" operator="containsText" text="OK">
      <formula>NOT(ISERROR(SEARCH("OK",K23)))</formula>
    </cfRule>
  </conditionalFormatting>
  <conditionalFormatting sqref="E19">
    <cfRule type="expression" dxfId="9" priority="7">
      <formula>$D19=""</formula>
    </cfRule>
    <cfRule type="expression" dxfId="8" priority="8">
      <formula>$D19="X"</formula>
    </cfRule>
    <cfRule type="expression" dxfId="7" priority="9">
      <formula>$C19=""</formula>
    </cfRule>
    <cfRule type="expression" dxfId="6" priority="10">
      <formula>$C19="X"</formula>
    </cfRule>
  </conditionalFormatting>
  <conditionalFormatting sqref="E20:E22">
    <cfRule type="expression" dxfId="5" priority="3">
      <formula>$D20=""</formula>
    </cfRule>
    <cfRule type="expression" dxfId="4" priority="4">
      <formula>$D20="X"</formula>
    </cfRule>
    <cfRule type="expression" dxfId="3" priority="5">
      <formula>$C20=""</formula>
    </cfRule>
    <cfRule type="expression" dxfId="2" priority="6">
      <formula>$C20="X"</formula>
    </cfRule>
  </conditionalFormatting>
  <conditionalFormatting sqref="K19">
    <cfRule type="containsText" dxfId="1" priority="1" operator="containsText" text="Ausschluss">
      <formula>NOT(ISERROR(SEARCH("Ausschluss",K19)))</formula>
    </cfRule>
    <cfRule type="containsText" dxfId="0" priority="2" operator="containsText" text="OK">
      <formula>NOT(ISERROR(SEARCH("OK",K19)))</formula>
    </cfRule>
  </conditionalFormatting>
  <dataValidations count="1">
    <dataValidation type="list" allowBlank="1" showInputMessage="1" showErrorMessage="1" sqref="E8:E16 E19:E24 E27:E36" xr:uid="{00000000-0002-0000-0600-000000000000}">
      <formula1>"JA,NEIN"</formula1>
    </dataValidation>
  </dataValidations>
  <pageMargins left="0.70866141732283472" right="0.70866141732283472" top="0.78740157480314965" bottom="0.78740157480314965" header="0.31496062992125984" footer="0.31496062992125984"/>
  <pageSetup paperSize="9" scale="67" orientation="landscape" r:id="rId1"/>
  <colBreaks count="1" manualBreakCount="1">
    <brk id="5" max="1048575" man="1"/>
  </colBreaks>
  <ignoredErrors>
    <ignoredError sqref="K30:K31" formula="1"/>
  </ignoredError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Tabelle4">
    <tabColor rgb="FF00B050"/>
  </sheetPr>
  <dimension ref="A1:I15"/>
  <sheetViews>
    <sheetView zoomScaleNormal="100" zoomScaleSheetLayoutView="100" workbookViewId="0">
      <pane ySplit="2" topLeftCell="A3" activePane="bottomLeft" state="frozen"/>
      <selection activeCell="B75" sqref="B75"/>
      <selection pane="bottomLeft" activeCell="B7" sqref="B7"/>
    </sheetView>
  </sheetViews>
  <sheetFormatPr baseColWidth="10" defaultColWidth="11.42578125" defaultRowHeight="15" x14ac:dyDescent="0.25"/>
  <cols>
    <col min="1" max="1" width="13.42578125" customWidth="1"/>
    <col min="2" max="2" width="74" customWidth="1"/>
    <col min="3" max="4" width="13.85546875" style="1" customWidth="1"/>
    <col min="5" max="5" width="11.5703125" style="1" customWidth="1"/>
    <col min="6" max="6" width="5.7109375" customWidth="1"/>
    <col min="7" max="7" width="3.140625" customWidth="1"/>
    <col min="8" max="8" width="6" customWidth="1"/>
  </cols>
  <sheetData>
    <row r="1" spans="1:9" ht="18" x14ac:dyDescent="0.25">
      <c r="A1" s="251" t="s">
        <v>36</v>
      </c>
      <c r="B1" s="252"/>
      <c r="C1" s="252"/>
      <c r="D1" s="252"/>
      <c r="E1" s="253"/>
      <c r="F1" s="95"/>
      <c r="G1" s="95"/>
      <c r="H1" s="95"/>
      <c r="I1" s="96"/>
    </row>
    <row r="2" spans="1:9" ht="31.5" x14ac:dyDescent="0.25">
      <c r="A2" s="97" t="s">
        <v>37</v>
      </c>
      <c r="B2" s="98" t="s">
        <v>38</v>
      </c>
      <c r="C2" s="98" t="s">
        <v>73</v>
      </c>
      <c r="D2" s="99" t="s">
        <v>15</v>
      </c>
      <c r="E2" s="100" t="s">
        <v>39</v>
      </c>
      <c r="F2" s="101"/>
      <c r="G2" s="102"/>
      <c r="H2" s="102"/>
      <c r="I2" s="96"/>
    </row>
    <row r="3" spans="1:9" ht="15.75" x14ac:dyDescent="0.25">
      <c r="A3" s="103"/>
      <c r="B3" s="104" t="s">
        <v>61</v>
      </c>
      <c r="C3" s="105">
        <f>'A_Allgemeine Anforderungen'!J58</f>
        <v>30</v>
      </c>
      <c r="D3" s="106">
        <f>SUM(D4:D4)</f>
        <v>0</v>
      </c>
      <c r="E3" s="107">
        <f>'A_Allgemeine Anforderungen'!K59</f>
        <v>0</v>
      </c>
      <c r="F3" s="102"/>
      <c r="G3" s="102"/>
      <c r="H3" s="102"/>
      <c r="I3" s="96"/>
    </row>
    <row r="4" spans="1:9" x14ac:dyDescent="0.25">
      <c r="A4" s="113" t="s">
        <v>22</v>
      </c>
      <c r="B4" s="108" t="str">
        <f>'A_Allgemeine Anforderungen'!B14</f>
        <v>Allgemeine Anforderungen</v>
      </c>
      <c r="C4" s="109"/>
      <c r="D4" s="110">
        <f>'A_Allgemeine Anforderungen'!K58</f>
        <v>0</v>
      </c>
      <c r="E4" s="111"/>
      <c r="F4" s="112"/>
      <c r="G4" s="112"/>
      <c r="H4" s="112"/>
      <c r="I4" s="96"/>
    </row>
    <row r="5" spans="1:9" ht="15.75" x14ac:dyDescent="0.25">
      <c r="A5" s="115"/>
      <c r="B5" s="119" t="s">
        <v>143</v>
      </c>
      <c r="C5" s="116">
        <f>B_KBP!J39</f>
        <v>24</v>
      </c>
      <c r="D5" s="117">
        <f>SUM(D6:D8)</f>
        <v>0</v>
      </c>
      <c r="E5" s="118">
        <f>B_KBP!K40</f>
        <v>0</v>
      </c>
      <c r="F5" s="112"/>
      <c r="G5" s="112"/>
      <c r="H5" s="112"/>
      <c r="I5" s="96"/>
    </row>
    <row r="6" spans="1:9" x14ac:dyDescent="0.25">
      <c r="A6" s="113" t="s">
        <v>92</v>
      </c>
      <c r="B6" s="120" t="str">
        <f>B_KBP!B7</f>
        <v>Schulungen</v>
      </c>
      <c r="C6" s="109"/>
      <c r="D6" s="121">
        <f>B_KBP!K17</f>
        <v>0</v>
      </c>
      <c r="E6" s="114"/>
      <c r="F6" s="112"/>
      <c r="G6" s="112"/>
      <c r="H6" s="112"/>
      <c r="I6" s="96"/>
    </row>
    <row r="7" spans="1:9" x14ac:dyDescent="0.25">
      <c r="A7" s="113" t="s">
        <v>98</v>
      </c>
      <c r="B7" s="122" t="str">
        <f>B_KBP!B18</f>
        <v>Gewährleistung und Zahlungsbedingungen</v>
      </c>
      <c r="C7" s="109"/>
      <c r="D7" s="110">
        <f>B_KBP!K25</f>
        <v>0</v>
      </c>
      <c r="E7" s="114"/>
      <c r="F7" s="112"/>
      <c r="G7" s="112"/>
      <c r="H7" s="112"/>
      <c r="I7" s="96"/>
    </row>
    <row r="8" spans="1:9" ht="15.75" thickBot="1" x14ac:dyDescent="0.3">
      <c r="A8" s="113" t="s">
        <v>103</v>
      </c>
      <c r="B8" s="122" t="str">
        <f>B_KBP!B26</f>
        <v>Instandhaltung</v>
      </c>
      <c r="C8" s="123"/>
      <c r="D8" s="110">
        <f>B_KBP!K37</f>
        <v>0</v>
      </c>
      <c r="E8" s="114"/>
      <c r="F8" s="112"/>
      <c r="G8" s="112"/>
      <c r="H8" s="112"/>
      <c r="I8" s="96"/>
    </row>
    <row r="9" spans="1:9" ht="16.5" customHeight="1" thickBot="1" x14ac:dyDescent="0.3">
      <c r="A9" s="249" t="s">
        <v>40</v>
      </c>
      <c r="B9" s="250"/>
      <c r="C9" s="124">
        <f>SUM(C3:C5)</f>
        <v>54</v>
      </c>
      <c r="D9" s="125">
        <f>D3+D5</f>
        <v>0</v>
      </c>
      <c r="E9" s="126">
        <f>IF(ISERROR(D9/C9),0,D9/C9)</f>
        <v>0</v>
      </c>
      <c r="F9" s="112"/>
      <c r="G9" s="112"/>
      <c r="H9" s="112"/>
      <c r="I9" s="96"/>
    </row>
    <row r="15" spans="1:9" x14ac:dyDescent="0.25">
      <c r="C15" s="29"/>
      <c r="D15" s="29"/>
    </row>
  </sheetData>
  <sheetProtection algorithmName="SHA-512" hashValue="Dtc5JaBvVQU/nrguCgVWfdkOVKaRU3XRKbsJWBP2k18boZZz1spmnSCWAiVniPbsEv1GxrsD+AtiNQw0DdoTzQ==" saltValue="0XDWmnfclkHESdaU1Eqwkg==" spinCount="100000" sheet="1" selectLockedCells="1" selectUnlockedCells="1"/>
  <mergeCells count="2">
    <mergeCell ref="A9:B9"/>
    <mergeCell ref="A1:E1"/>
  </mergeCells>
  <phoneticPr fontId="11" type="noConversion"/>
  <pageMargins left="0.7" right="0.7" top="0.78740157499999996" bottom="0.78740157499999996" header="0.3" footer="0.3"/>
  <pageSetup paperSize="9" scale="77" orientation="portrait" r:id="rId1"/>
  <headerFooter>
    <oddHeader>&amp;LAusschr. - Nr.:  BBG-Pneumo
Geräte für die Pneumologische Funktionsdiagnostik
&amp;CPunktetabelle
Leistungsverzeichnisse&amp;R&amp;G
Seite &amp;P / &amp;N</oddHeader>
  </headerFooter>
  <drawing r:id="rId2"/>
  <legacyDrawingHF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5870AF-5EE0-4449-980F-A99B166B98A5}">
  <sheetPr>
    <tabColor theme="5" tint="0.59999389629810485"/>
  </sheetPr>
  <dimension ref="A1:F20"/>
  <sheetViews>
    <sheetView zoomScaleNormal="100" zoomScaleSheetLayoutView="100" workbookViewId="0">
      <selection activeCell="C9" sqref="C9"/>
    </sheetView>
  </sheetViews>
  <sheetFormatPr baseColWidth="10" defaultColWidth="11.42578125" defaultRowHeight="15" x14ac:dyDescent="0.25"/>
  <cols>
    <col min="1" max="1" width="11.140625" style="96" customWidth="1"/>
    <col min="2" max="2" width="92.42578125" style="96" customWidth="1"/>
    <col min="3" max="3" width="30.5703125" style="96" customWidth="1"/>
    <col min="4" max="4" width="7.140625" style="163" customWidth="1"/>
    <col min="5" max="5" width="22.85546875" style="96" customWidth="1"/>
    <col min="6" max="6" width="24.5703125" style="96" customWidth="1"/>
    <col min="7" max="16384" width="11.42578125" style="96"/>
  </cols>
  <sheetData>
    <row r="1" spans="1:6" x14ac:dyDescent="0.25">
      <c r="A1" s="256" t="s">
        <v>62</v>
      </c>
      <c r="B1" s="256"/>
      <c r="C1" s="256"/>
      <c r="D1" s="256"/>
      <c r="E1" s="256"/>
      <c r="F1" s="256"/>
    </row>
    <row r="2" spans="1:6" x14ac:dyDescent="0.25">
      <c r="A2" s="127"/>
      <c r="B2" s="127"/>
      <c r="C2" s="127"/>
      <c r="D2" s="166"/>
      <c r="E2" s="127"/>
      <c r="F2" s="127"/>
    </row>
    <row r="3" spans="1:6" x14ac:dyDescent="0.25">
      <c r="A3" s="128"/>
      <c r="B3" s="129" t="s">
        <v>63</v>
      </c>
      <c r="C3" s="257"/>
      <c r="D3" s="258"/>
      <c r="E3" s="258"/>
      <c r="F3" s="259"/>
    </row>
    <row r="4" spans="1:6" x14ac:dyDescent="0.25">
      <c r="A4" s="127"/>
      <c r="B4" s="127"/>
      <c r="C4" s="257"/>
      <c r="D4" s="258"/>
      <c r="E4" s="258"/>
      <c r="F4" s="259"/>
    </row>
    <row r="5" spans="1:6" x14ac:dyDescent="0.25">
      <c r="C5" s="257"/>
      <c r="D5" s="258"/>
      <c r="E5" s="258"/>
      <c r="F5" s="259"/>
    </row>
    <row r="6" spans="1:6" ht="15" customHeight="1" x14ac:dyDescent="0.25">
      <c r="F6" s="127"/>
    </row>
    <row r="7" spans="1:6" ht="30" x14ac:dyDescent="0.25">
      <c r="A7" s="130" t="s">
        <v>64</v>
      </c>
      <c r="B7" s="131" t="s">
        <v>65</v>
      </c>
      <c r="C7" s="131" t="s">
        <v>72</v>
      </c>
      <c r="D7" s="18" t="s">
        <v>130</v>
      </c>
      <c r="E7" s="132" t="s">
        <v>76</v>
      </c>
      <c r="F7" s="132" t="s">
        <v>76</v>
      </c>
    </row>
    <row r="8" spans="1:6" x14ac:dyDescent="0.25">
      <c r="A8" s="181" t="s">
        <v>23</v>
      </c>
      <c r="B8" s="140" t="s">
        <v>242</v>
      </c>
      <c r="C8" s="184"/>
      <c r="D8" s="175">
        <v>1</v>
      </c>
      <c r="E8" s="172">
        <v>0</v>
      </c>
      <c r="F8" s="173">
        <f>D8*E8</f>
        <v>0</v>
      </c>
    </row>
    <row r="9" spans="1:6" ht="45" x14ac:dyDescent="0.25">
      <c r="A9" s="181" t="s">
        <v>159</v>
      </c>
      <c r="B9" s="140" t="s">
        <v>266</v>
      </c>
      <c r="C9" s="176"/>
      <c r="D9" s="175">
        <v>1</v>
      </c>
      <c r="E9" s="172">
        <v>0</v>
      </c>
      <c r="F9" s="173">
        <f>D9*E9</f>
        <v>0</v>
      </c>
    </row>
    <row r="10" spans="1:6" x14ac:dyDescent="0.25">
      <c r="A10" s="181" t="s">
        <v>257</v>
      </c>
      <c r="B10" s="140" t="s">
        <v>243</v>
      </c>
      <c r="C10" s="171"/>
      <c r="D10" s="175">
        <v>1</v>
      </c>
      <c r="E10" s="172">
        <v>0</v>
      </c>
      <c r="F10" s="173">
        <f>D10*E10</f>
        <v>0</v>
      </c>
    </row>
    <row r="11" spans="1:6" ht="15.75" x14ac:dyDescent="0.25">
      <c r="A11" s="255"/>
      <c r="B11" s="134" t="s">
        <v>66</v>
      </c>
      <c r="C11" s="133"/>
      <c r="D11" s="167"/>
      <c r="E11" s="133"/>
      <c r="F11" s="141">
        <f>SUM(F8:F10)</f>
        <v>0</v>
      </c>
    </row>
    <row r="12" spans="1:6" ht="15.75" x14ac:dyDescent="0.25">
      <c r="A12" s="255"/>
      <c r="B12" s="134" t="s">
        <v>67</v>
      </c>
      <c r="C12" s="133"/>
      <c r="D12" s="167"/>
      <c r="E12" s="133"/>
      <c r="F12" s="141">
        <f>F11*0.19</f>
        <v>0</v>
      </c>
    </row>
    <row r="13" spans="1:6" ht="15.75" x14ac:dyDescent="0.25">
      <c r="A13" s="255"/>
      <c r="B13" s="135" t="s">
        <v>68</v>
      </c>
      <c r="C13" s="136"/>
      <c r="D13" s="168"/>
      <c r="E13" s="136"/>
      <c r="F13" s="142">
        <f>SUM(F11:F12)</f>
        <v>0</v>
      </c>
    </row>
    <row r="14" spans="1:6" x14ac:dyDescent="0.25">
      <c r="A14" s="137"/>
      <c r="B14" s="137"/>
      <c r="C14" s="137"/>
      <c r="D14" s="169"/>
      <c r="E14" s="137"/>
      <c r="F14" s="137"/>
    </row>
    <row r="15" spans="1:6" x14ac:dyDescent="0.25">
      <c r="A15" s="137"/>
      <c r="B15" s="137" t="s">
        <v>75</v>
      </c>
      <c r="C15" s="137"/>
      <c r="D15" s="169"/>
      <c r="E15" s="137"/>
      <c r="F15" s="137"/>
    </row>
    <row r="16" spans="1:6" x14ac:dyDescent="0.25">
      <c r="A16" s="137"/>
      <c r="B16" s="137"/>
      <c r="C16" s="137"/>
      <c r="D16" s="169"/>
      <c r="E16" s="137"/>
      <c r="F16" s="137"/>
    </row>
    <row r="17" spans="1:6" ht="52.5" customHeight="1" x14ac:dyDescent="0.25">
      <c r="A17" s="260" t="s">
        <v>69</v>
      </c>
      <c r="B17" s="260"/>
      <c r="C17" s="260"/>
      <c r="D17" s="260"/>
      <c r="E17" s="260"/>
      <c r="F17" s="260"/>
    </row>
    <row r="18" spans="1:6" x14ac:dyDescent="0.25">
      <c r="A18" s="261" t="s">
        <v>70</v>
      </c>
      <c r="B18" s="261"/>
      <c r="C18" s="261"/>
      <c r="D18" s="261"/>
      <c r="E18" s="261"/>
      <c r="F18" s="261"/>
    </row>
    <row r="19" spans="1:6" x14ac:dyDescent="0.25">
      <c r="A19" s="138"/>
      <c r="B19" s="138"/>
      <c r="C19" s="138"/>
      <c r="D19" s="170"/>
      <c r="E19" s="138"/>
      <c r="F19" s="138"/>
    </row>
    <row r="20" spans="1:6" ht="45.75" customHeight="1" x14ac:dyDescent="0.25">
      <c r="A20" s="254" t="s">
        <v>71</v>
      </c>
      <c r="B20" s="254"/>
      <c r="C20" s="254"/>
      <c r="D20" s="254"/>
      <c r="E20" s="254"/>
      <c r="F20" s="254"/>
    </row>
  </sheetData>
  <sheetProtection algorithmName="SHA-512" hashValue="9BuVIwsUJuKBOn7scbxrR3gFbsWYBgNVDFR/jzoTJYDjQ8nM3/3NRjozhJvC9ZSfmKkyjKEUpuKcMYU7SdyAjA==" saltValue="nhBmAFF51JOKQQMmk+c+vg==" spinCount="100000" sheet="1" selectLockedCells="1"/>
  <mergeCells count="8">
    <mergeCell ref="A20:F20"/>
    <mergeCell ref="A11:A13"/>
    <mergeCell ref="A1:F1"/>
    <mergeCell ref="C3:F3"/>
    <mergeCell ref="C4:F4"/>
    <mergeCell ref="C5:F5"/>
    <mergeCell ref="A17:F17"/>
    <mergeCell ref="A18:F18"/>
  </mergeCells>
  <phoneticPr fontId="11" type="noConversion"/>
  <pageMargins left="0.7" right="0.7" top="0.78740157499999996" bottom="0.78740157499999996" header="0.3" footer="0.3"/>
  <pageSetup paperSize="9" scale="67" orientation="landscape" r:id="rId1"/>
  <headerFooter>
    <oddHeader>&amp;LAusschr. - Nr.:  VSG-SEK-2023-09
Vernetzte EKG-Geräte
&amp;CPreisblatt für  Leistungsverzeichnisse der
Tabellenblätter A, B, C, F&amp;R&amp;G
Seite &amp;P / &amp;N</oddHeader>
  </headerFooter>
  <drawing r:id="rId2"/>
  <legacyDrawingHF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E5FCED-DA85-46EE-8075-EADE81E5E696}">
  <sheetPr>
    <tabColor theme="5" tint="0.59999389629810485"/>
  </sheetPr>
  <dimension ref="A1:D33"/>
  <sheetViews>
    <sheetView zoomScaleNormal="100" zoomScaleSheetLayoutView="100" workbookViewId="0">
      <selection activeCell="C12" sqref="C12"/>
    </sheetView>
  </sheetViews>
  <sheetFormatPr baseColWidth="10" defaultColWidth="11.42578125" defaultRowHeight="15" x14ac:dyDescent="0.25"/>
  <cols>
    <col min="1" max="1" width="11.140625" style="96" customWidth="1"/>
    <col min="2" max="2" width="92.42578125" style="96" customWidth="1"/>
    <col min="3" max="3" width="30.5703125" style="96" customWidth="1"/>
    <col min="4" max="4" width="19" style="96" customWidth="1"/>
    <col min="5" max="16384" width="11.42578125" style="96"/>
  </cols>
  <sheetData>
    <row r="1" spans="1:4" x14ac:dyDescent="0.25">
      <c r="A1" s="256" t="s">
        <v>122</v>
      </c>
      <c r="B1" s="256"/>
      <c r="C1" s="256"/>
      <c r="D1" s="256"/>
    </row>
    <row r="2" spans="1:4" x14ac:dyDescent="0.25">
      <c r="A2" s="127"/>
      <c r="B2" s="127"/>
      <c r="C2" s="127"/>
      <c r="D2" s="127"/>
    </row>
    <row r="3" spans="1:4" x14ac:dyDescent="0.25">
      <c r="A3" s="128"/>
      <c r="B3" s="129" t="s">
        <v>63</v>
      </c>
      <c r="C3" s="257"/>
      <c r="D3" s="259"/>
    </row>
    <row r="4" spans="1:4" x14ac:dyDescent="0.25">
      <c r="A4" s="127"/>
      <c r="B4" s="127"/>
      <c r="C4" s="257"/>
      <c r="D4" s="259"/>
    </row>
    <row r="5" spans="1:4" x14ac:dyDescent="0.25">
      <c r="C5" s="257"/>
      <c r="D5" s="259"/>
    </row>
    <row r="6" spans="1:4" ht="15" customHeight="1" x14ac:dyDescent="0.25">
      <c r="D6" s="127"/>
    </row>
    <row r="7" spans="1:4" ht="45" x14ac:dyDescent="0.25">
      <c r="A7" s="130" t="s">
        <v>64</v>
      </c>
      <c r="B7" s="131" t="s">
        <v>65</v>
      </c>
      <c r="C7" s="131" t="s">
        <v>72</v>
      </c>
      <c r="D7" s="132" t="s">
        <v>76</v>
      </c>
    </row>
    <row r="8" spans="1:4" x14ac:dyDescent="0.25">
      <c r="A8" s="139" t="s">
        <v>123</v>
      </c>
      <c r="B8" s="165"/>
      <c r="C8" s="185"/>
      <c r="D8" s="143">
        <v>0</v>
      </c>
    </row>
    <row r="9" spans="1:4" x14ac:dyDescent="0.25">
      <c r="A9" s="139" t="s">
        <v>131</v>
      </c>
      <c r="B9" s="165"/>
      <c r="C9" s="185"/>
      <c r="D9" s="143">
        <v>0</v>
      </c>
    </row>
    <row r="10" spans="1:4" x14ac:dyDescent="0.25">
      <c r="A10" s="139" t="s">
        <v>132</v>
      </c>
      <c r="B10" s="165"/>
      <c r="C10" s="185"/>
      <c r="D10" s="143">
        <v>0</v>
      </c>
    </row>
    <row r="11" spans="1:4" x14ac:dyDescent="0.25">
      <c r="A11" s="139" t="s">
        <v>133</v>
      </c>
      <c r="B11" s="165"/>
      <c r="C11" s="185"/>
      <c r="D11" s="143">
        <v>0</v>
      </c>
    </row>
    <row r="12" spans="1:4" x14ac:dyDescent="0.25">
      <c r="A12" s="139" t="s">
        <v>134</v>
      </c>
      <c r="B12" s="165"/>
      <c r="C12" s="185"/>
      <c r="D12" s="143">
        <v>0</v>
      </c>
    </row>
    <row r="13" spans="1:4" x14ac:dyDescent="0.25">
      <c r="A13" s="139" t="s">
        <v>135</v>
      </c>
      <c r="B13" s="165"/>
      <c r="C13" s="185"/>
      <c r="D13" s="143">
        <v>0</v>
      </c>
    </row>
    <row r="14" spans="1:4" x14ac:dyDescent="0.25">
      <c r="A14" s="139" t="s">
        <v>136</v>
      </c>
      <c r="B14" s="165"/>
      <c r="C14" s="185"/>
      <c r="D14" s="143">
        <v>0</v>
      </c>
    </row>
    <row r="15" spans="1:4" x14ac:dyDescent="0.25">
      <c r="A15" s="139" t="s">
        <v>137</v>
      </c>
      <c r="B15" s="165"/>
      <c r="C15" s="185"/>
      <c r="D15" s="143">
        <v>0</v>
      </c>
    </row>
    <row r="16" spans="1:4" x14ac:dyDescent="0.25">
      <c r="A16" s="139" t="s">
        <v>138</v>
      </c>
      <c r="B16" s="165"/>
      <c r="C16" s="185"/>
      <c r="D16" s="143">
        <v>0</v>
      </c>
    </row>
    <row r="17" spans="1:4" x14ac:dyDescent="0.25">
      <c r="A17" s="139" t="s">
        <v>139</v>
      </c>
      <c r="B17" s="165"/>
      <c r="C17" s="185"/>
      <c r="D17" s="143">
        <v>0</v>
      </c>
    </row>
    <row r="18" spans="1:4" x14ac:dyDescent="0.25">
      <c r="A18" s="139" t="s">
        <v>140</v>
      </c>
      <c r="B18" s="165"/>
      <c r="C18" s="185"/>
      <c r="D18" s="143">
        <v>0</v>
      </c>
    </row>
    <row r="19" spans="1:4" x14ac:dyDescent="0.25">
      <c r="A19" s="137"/>
      <c r="B19" s="137"/>
      <c r="C19" s="137"/>
      <c r="D19" s="137"/>
    </row>
    <row r="20" spans="1:4" x14ac:dyDescent="0.25">
      <c r="A20" s="137"/>
      <c r="B20" s="137" t="s">
        <v>75</v>
      </c>
      <c r="C20" s="137"/>
      <c r="D20" s="137"/>
    </row>
    <row r="21" spans="1:4" x14ac:dyDescent="0.25">
      <c r="A21" s="137"/>
      <c r="B21" s="137"/>
      <c r="C21" s="137"/>
      <c r="D21" s="137"/>
    </row>
    <row r="22" spans="1:4" ht="52.5" customHeight="1" x14ac:dyDescent="0.25">
      <c r="A22" s="260" t="s">
        <v>69</v>
      </c>
      <c r="B22" s="260"/>
      <c r="C22" s="260"/>
      <c r="D22" s="260"/>
    </row>
    <row r="23" spans="1:4" x14ac:dyDescent="0.25">
      <c r="A23" s="138"/>
      <c r="B23" s="138"/>
      <c r="C23" s="138"/>
      <c r="D23" s="138"/>
    </row>
    <row r="24" spans="1:4" ht="45.75" customHeight="1" x14ac:dyDescent="0.25">
      <c r="A24" s="254" t="s">
        <v>71</v>
      </c>
      <c r="B24" s="254"/>
      <c r="C24" s="254"/>
      <c r="D24" s="254"/>
    </row>
    <row r="26" spans="1:4" ht="14.45" hidden="1" customHeight="1" x14ac:dyDescent="0.25">
      <c r="A26" s="96">
        <v>4</v>
      </c>
      <c r="B26" s="156" t="e">
        <f>#REF!*(1+#REF!)</f>
        <v>#REF!</v>
      </c>
    </row>
    <row r="27" spans="1:4" ht="14.45" hidden="1" customHeight="1" x14ac:dyDescent="0.25">
      <c r="A27" s="96">
        <v>5</v>
      </c>
      <c r="B27" s="156" t="e">
        <f>B26*(1+#REF!)</f>
        <v>#REF!</v>
      </c>
    </row>
    <row r="28" spans="1:4" ht="14.45" hidden="1" customHeight="1" x14ac:dyDescent="0.25">
      <c r="A28" s="96">
        <v>6</v>
      </c>
      <c r="B28" s="156" t="e">
        <f>B27*(1+#REF!)</f>
        <v>#REF!</v>
      </c>
    </row>
    <row r="29" spans="1:4" ht="14.45" hidden="1" customHeight="1" x14ac:dyDescent="0.25">
      <c r="A29" s="96">
        <v>7</v>
      </c>
      <c r="B29" s="156" t="e">
        <f>B28*(1+#REF!)</f>
        <v>#REF!</v>
      </c>
    </row>
    <row r="30" spans="1:4" ht="14.45" hidden="1" customHeight="1" x14ac:dyDescent="0.25">
      <c r="A30" s="96">
        <v>8</v>
      </c>
      <c r="B30" s="156" t="e">
        <f>B29*(1+#REF!)</f>
        <v>#REF!</v>
      </c>
    </row>
    <row r="31" spans="1:4" ht="14.45" hidden="1" customHeight="1" x14ac:dyDescent="0.25">
      <c r="A31" s="96">
        <v>9</v>
      </c>
      <c r="B31" s="156" t="e">
        <f>B30*(1+#REF!)</f>
        <v>#REF!</v>
      </c>
    </row>
    <row r="32" spans="1:4" ht="14.45" hidden="1" customHeight="1" x14ac:dyDescent="0.25">
      <c r="A32" s="96">
        <v>10</v>
      </c>
      <c r="B32" s="156" t="e">
        <f>B31*(1+#REF!)</f>
        <v>#REF!</v>
      </c>
    </row>
    <row r="33" spans="2:2" ht="14.45" hidden="1" customHeight="1" x14ac:dyDescent="0.25">
      <c r="B33" s="157" t="e">
        <f>SUM(B26:B32)</f>
        <v>#REF!</v>
      </c>
    </row>
  </sheetData>
  <sheetProtection algorithmName="SHA-512" hashValue="lOdBzHKyQ2OCdByOASabcPm/AQ9GeV1MrcjMVGLwbqitkK+0eBzalckqFcjR1g2STyzWLeOIYObUvNwRP6VBfQ==" saltValue="QDL7KPwpBJGZksLVb11U7g==" spinCount="100000" sheet="1" selectLockedCells="1"/>
  <mergeCells count="6">
    <mergeCell ref="A24:D24"/>
    <mergeCell ref="A1:D1"/>
    <mergeCell ref="C3:D3"/>
    <mergeCell ref="C4:D4"/>
    <mergeCell ref="C5:D5"/>
    <mergeCell ref="A22:D22"/>
  </mergeCells>
  <phoneticPr fontId="11" type="noConversion"/>
  <pageMargins left="0.7" right="0.7" top="0.78740157499999996" bottom="0.78740157499999996" header="0.3" footer="0.3"/>
  <pageSetup paperSize="9" scale="67" orientation="landscape" r:id="rId1"/>
  <headerFooter>
    <oddHeader>&amp;LAusschr. - Nr.:  VSG-SEK-2023-09
Vernetzte EKG-Geräte
&amp;CPreisblatt für  Leistungsverzeichnisse der
Tabellenblätter A, B, C, F&amp;R&amp;G
Seite &amp;P / &amp;N</oddHeader>
  </headerFooter>
  <drawing r:id="rId2"/>
  <legacyDrawingHF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209E6C-52FB-4821-A5DE-C763E7CC8279}">
  <sheetPr>
    <tabColor rgb="FFFFFF00"/>
  </sheetPr>
  <dimension ref="A1:E25"/>
  <sheetViews>
    <sheetView workbookViewId="0">
      <selection activeCell="E11" sqref="E11"/>
    </sheetView>
  </sheetViews>
  <sheetFormatPr baseColWidth="10" defaultRowHeight="15" x14ac:dyDescent="0.25"/>
  <cols>
    <col min="1" max="1" width="17.28515625" customWidth="1"/>
    <col min="2" max="2" width="23.42578125" customWidth="1"/>
    <col min="3" max="3" width="29.7109375" customWidth="1"/>
    <col min="4" max="4" width="14.85546875" customWidth="1"/>
    <col min="5" max="5" width="22.85546875" customWidth="1"/>
  </cols>
  <sheetData>
    <row r="1" spans="1:5" x14ac:dyDescent="0.25">
      <c r="A1" s="178" t="s">
        <v>235</v>
      </c>
      <c r="B1" s="178" t="s">
        <v>234</v>
      </c>
      <c r="C1" s="178" t="s">
        <v>124</v>
      </c>
      <c r="D1" s="178" t="s">
        <v>233</v>
      </c>
      <c r="E1" s="178" t="s">
        <v>265</v>
      </c>
    </row>
    <row r="2" spans="1:5" x14ac:dyDescent="0.25">
      <c r="A2" s="177" t="s">
        <v>232</v>
      </c>
      <c r="B2" s="177" t="s">
        <v>231</v>
      </c>
      <c r="C2" s="177" t="s">
        <v>188</v>
      </c>
      <c r="D2" s="177" t="s">
        <v>230</v>
      </c>
      <c r="E2" s="182">
        <v>0</v>
      </c>
    </row>
    <row r="3" spans="1:5" x14ac:dyDescent="0.25">
      <c r="A3" s="177" t="s">
        <v>229</v>
      </c>
      <c r="B3" s="177" t="s">
        <v>226</v>
      </c>
      <c r="C3" s="177" t="s">
        <v>199</v>
      </c>
      <c r="D3" s="177" t="s">
        <v>225</v>
      </c>
      <c r="E3" s="182">
        <v>0</v>
      </c>
    </row>
    <row r="4" spans="1:5" x14ac:dyDescent="0.25">
      <c r="A4" s="177" t="s">
        <v>228</v>
      </c>
      <c r="B4" s="177" t="s">
        <v>226</v>
      </c>
      <c r="C4" s="177" t="s">
        <v>199</v>
      </c>
      <c r="D4" s="177" t="s">
        <v>225</v>
      </c>
      <c r="E4" s="182">
        <v>0</v>
      </c>
    </row>
    <row r="5" spans="1:5" x14ac:dyDescent="0.25">
      <c r="A5" s="177" t="s">
        <v>227</v>
      </c>
      <c r="B5" s="177" t="s">
        <v>226</v>
      </c>
      <c r="C5" s="177" t="s">
        <v>199</v>
      </c>
      <c r="D5" s="177" t="s">
        <v>225</v>
      </c>
      <c r="E5" s="182">
        <v>0</v>
      </c>
    </row>
    <row r="6" spans="1:5" x14ac:dyDescent="0.25">
      <c r="A6" s="177" t="s">
        <v>208</v>
      </c>
      <c r="B6" s="177" t="s">
        <v>205</v>
      </c>
      <c r="C6" s="177" t="s">
        <v>199</v>
      </c>
      <c r="D6" s="177" t="s">
        <v>204</v>
      </c>
      <c r="E6" s="182">
        <v>0</v>
      </c>
    </row>
    <row r="7" spans="1:5" x14ac:dyDescent="0.25">
      <c r="A7" s="177" t="s">
        <v>207</v>
      </c>
      <c r="B7" s="177" t="s">
        <v>205</v>
      </c>
      <c r="C7" s="177" t="s">
        <v>199</v>
      </c>
      <c r="D7" s="177" t="s">
        <v>204</v>
      </c>
      <c r="E7" s="182">
        <v>0</v>
      </c>
    </row>
    <row r="8" spans="1:5" x14ac:dyDescent="0.25">
      <c r="A8" s="177" t="s">
        <v>206</v>
      </c>
      <c r="B8" s="177" t="s">
        <v>205</v>
      </c>
      <c r="C8" s="177" t="s">
        <v>199</v>
      </c>
      <c r="D8" s="177" t="s">
        <v>204</v>
      </c>
      <c r="E8" s="182">
        <v>0</v>
      </c>
    </row>
    <row r="9" spans="1:5" x14ac:dyDescent="0.25">
      <c r="A9" s="177" t="s">
        <v>224</v>
      </c>
      <c r="B9" s="177" t="s">
        <v>205</v>
      </c>
      <c r="C9" s="177" t="s">
        <v>188</v>
      </c>
      <c r="D9" s="177" t="s">
        <v>223</v>
      </c>
      <c r="E9" s="182">
        <v>0</v>
      </c>
    </row>
    <row r="10" spans="1:5" x14ac:dyDescent="0.25">
      <c r="A10" s="177" t="s">
        <v>222</v>
      </c>
      <c r="B10" s="177" t="s">
        <v>205</v>
      </c>
      <c r="C10" s="177" t="s">
        <v>188</v>
      </c>
      <c r="D10" s="177" t="s">
        <v>221</v>
      </c>
      <c r="E10" s="182">
        <v>0</v>
      </c>
    </row>
    <row r="11" spans="1:5" x14ac:dyDescent="0.25">
      <c r="A11" s="177" t="s">
        <v>220</v>
      </c>
      <c r="B11" s="177" t="s">
        <v>205</v>
      </c>
      <c r="C11" s="177" t="s">
        <v>188</v>
      </c>
      <c r="D11" s="177" t="s">
        <v>209</v>
      </c>
      <c r="E11" s="182">
        <v>0</v>
      </c>
    </row>
    <row r="12" spans="1:5" x14ac:dyDescent="0.25">
      <c r="A12" s="177" t="s">
        <v>210</v>
      </c>
      <c r="B12" s="177" t="s">
        <v>205</v>
      </c>
      <c r="C12" s="177" t="s">
        <v>188</v>
      </c>
      <c r="D12" s="177" t="s">
        <v>209</v>
      </c>
      <c r="E12" s="182">
        <v>0</v>
      </c>
    </row>
    <row r="13" spans="1:5" x14ac:dyDescent="0.25">
      <c r="A13" s="177" t="s">
        <v>219</v>
      </c>
      <c r="B13" s="177" t="s">
        <v>205</v>
      </c>
      <c r="C13" s="177" t="s">
        <v>188</v>
      </c>
      <c r="D13" s="177" t="s">
        <v>217</v>
      </c>
      <c r="E13" s="182">
        <v>0</v>
      </c>
    </row>
    <row r="14" spans="1:5" x14ac:dyDescent="0.25">
      <c r="A14" s="177" t="s">
        <v>218</v>
      </c>
      <c r="B14" s="177" t="s">
        <v>205</v>
      </c>
      <c r="C14" s="177" t="s">
        <v>188</v>
      </c>
      <c r="D14" s="177" t="s">
        <v>217</v>
      </c>
      <c r="E14" s="182">
        <v>0</v>
      </c>
    </row>
    <row r="15" spans="1:5" x14ac:dyDescent="0.25">
      <c r="A15" s="177" t="s">
        <v>216</v>
      </c>
      <c r="B15" s="177" t="s">
        <v>205</v>
      </c>
      <c r="C15" s="177" t="s">
        <v>188</v>
      </c>
      <c r="D15" s="177" t="s">
        <v>215</v>
      </c>
      <c r="E15" s="182">
        <v>0</v>
      </c>
    </row>
    <row r="16" spans="1:5" x14ac:dyDescent="0.25">
      <c r="A16" s="177" t="s">
        <v>214</v>
      </c>
      <c r="B16" s="177" t="s">
        <v>205</v>
      </c>
      <c r="C16" s="177" t="s">
        <v>188</v>
      </c>
      <c r="D16" s="177" t="s">
        <v>213</v>
      </c>
      <c r="E16" s="182">
        <v>0</v>
      </c>
    </row>
    <row r="17" spans="1:5" x14ac:dyDescent="0.25">
      <c r="A17" s="177" t="s">
        <v>212</v>
      </c>
      <c r="B17" s="177" t="s">
        <v>205</v>
      </c>
      <c r="C17" s="177" t="s">
        <v>188</v>
      </c>
      <c r="D17" s="177" t="s">
        <v>211</v>
      </c>
      <c r="E17" s="182">
        <v>0</v>
      </c>
    </row>
    <row r="18" spans="1:5" x14ac:dyDescent="0.25">
      <c r="A18" s="177" t="s">
        <v>203</v>
      </c>
      <c r="B18" s="177" t="s">
        <v>200</v>
      </c>
      <c r="C18" s="177" t="s">
        <v>199</v>
      </c>
      <c r="D18" s="177" t="s">
        <v>202</v>
      </c>
      <c r="E18" s="182">
        <v>0</v>
      </c>
    </row>
    <row r="19" spans="1:5" x14ac:dyDescent="0.25">
      <c r="A19" s="177" t="s">
        <v>264</v>
      </c>
      <c r="B19" s="177" t="s">
        <v>200</v>
      </c>
      <c r="C19" s="177" t="s">
        <v>199</v>
      </c>
      <c r="D19" s="177" t="s">
        <v>202</v>
      </c>
      <c r="E19" s="182">
        <v>0</v>
      </c>
    </row>
    <row r="20" spans="1:5" x14ac:dyDescent="0.25">
      <c r="A20" s="177" t="s">
        <v>201</v>
      </c>
      <c r="B20" s="177" t="s">
        <v>200</v>
      </c>
      <c r="C20" s="177" t="s">
        <v>199</v>
      </c>
      <c r="D20" s="177" t="s">
        <v>198</v>
      </c>
      <c r="E20" s="182">
        <v>0</v>
      </c>
    </row>
    <row r="21" spans="1:5" x14ac:dyDescent="0.25">
      <c r="A21" s="177" t="s">
        <v>190</v>
      </c>
      <c r="B21" s="177" t="s">
        <v>189</v>
      </c>
      <c r="C21" s="177" t="s">
        <v>188</v>
      </c>
      <c r="D21" s="177" t="s">
        <v>187</v>
      </c>
      <c r="E21" s="182">
        <v>0</v>
      </c>
    </row>
    <row r="22" spans="1:5" x14ac:dyDescent="0.25">
      <c r="A22" s="177" t="s">
        <v>197</v>
      </c>
      <c r="B22" s="177" t="s">
        <v>189</v>
      </c>
      <c r="C22" s="177" t="s">
        <v>188</v>
      </c>
      <c r="D22" s="177" t="s">
        <v>196</v>
      </c>
      <c r="E22" s="182">
        <v>0</v>
      </c>
    </row>
    <row r="23" spans="1:5" x14ac:dyDescent="0.25">
      <c r="A23" s="177" t="s">
        <v>195</v>
      </c>
      <c r="B23" s="177" t="s">
        <v>189</v>
      </c>
      <c r="C23" s="177" t="s">
        <v>188</v>
      </c>
      <c r="D23" s="177" t="s">
        <v>194</v>
      </c>
      <c r="E23" s="182">
        <v>0</v>
      </c>
    </row>
    <row r="24" spans="1:5" x14ac:dyDescent="0.25">
      <c r="A24" s="177" t="s">
        <v>193</v>
      </c>
      <c r="B24" s="177" t="s">
        <v>189</v>
      </c>
      <c r="C24" s="177" t="s">
        <v>188</v>
      </c>
      <c r="D24" s="177" t="s">
        <v>191</v>
      </c>
      <c r="E24" s="182">
        <v>0</v>
      </c>
    </row>
    <row r="25" spans="1:5" x14ac:dyDescent="0.25">
      <c r="A25" s="177" t="s">
        <v>192</v>
      </c>
      <c r="B25" s="177" t="s">
        <v>189</v>
      </c>
      <c r="C25" s="177" t="s">
        <v>188</v>
      </c>
      <c r="D25" s="177" t="s">
        <v>191</v>
      </c>
      <c r="E25" s="182">
        <v>0</v>
      </c>
    </row>
  </sheetData>
  <sheetProtection algorithmName="SHA-512" hashValue="04kEVIsa7/pXHsZANSCNzCG2IgvYO8h3zhUD6LD7bmUJ2atqmdWjQyxwb+VtJgMZoyAzmy9OmsWGWjgA5q+eVQ==" saltValue="RgXFtH2wWu98qg2Q6r+LbA==" spinCount="100000" sheet="1" objects="1" scenarios="1" selectLockedCells="1"/>
  <autoFilter ref="A1:E25" xr:uid="{12209E6C-52FB-4821-A5DE-C763E7CC8279}">
    <sortState xmlns:xlrd2="http://schemas.microsoft.com/office/spreadsheetml/2017/richdata2" ref="A2:E25">
      <sortCondition ref="B2:B25"/>
      <sortCondition ref="D2:D25"/>
    </sortState>
  </autoFilter>
  <pageMargins left="0.7" right="0.7" top="0.78740157499999996" bottom="0.78740157499999996"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CF3BD82EF30184D940EC0763CECDE04" ma:contentTypeVersion="13" ma:contentTypeDescription="Ein neues Dokument erstellen." ma:contentTypeScope="" ma:versionID="2e75d1ac970be72da04e77a6d84434c4">
  <xsd:schema xmlns:xsd="http://www.w3.org/2001/XMLSchema" xmlns:xs="http://www.w3.org/2001/XMLSchema" xmlns:p="http://schemas.microsoft.com/office/2006/metadata/properties" xmlns:ns2="bd0c4391-ae08-49d7-b167-060941495de7" xmlns:ns3="ffa513b9-6181-48c9-953c-79dcf2ad4106" targetNamespace="http://schemas.microsoft.com/office/2006/metadata/properties" ma:root="true" ma:fieldsID="bc098d8ac8ed40b0921e161a70bb3945" ns2:_="" ns3:_="">
    <xsd:import namespace="bd0c4391-ae08-49d7-b167-060941495de7"/>
    <xsd:import namespace="ffa513b9-6181-48c9-953c-79dcf2ad4106"/>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d0c4391-ae08-49d7-b167-060941495de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Bildmarkierungen" ma:readOnly="false" ma:fieldId="{5cf76f15-5ced-4ddc-b409-7134ff3c332f}" ma:taxonomyMulti="true" ma:sspId="815aeff2-6623-4ac4-b1ac-efb96521738f"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dexed="true" ma:internalName="MediaServiceDateTaken" ma:readOnly="true">
      <xsd:simpleType>
        <xsd:restriction base="dms:Text"/>
      </xsd:simpleType>
    </xsd:element>
    <xsd:element name="MediaServiceObjectDetectorVersions" ma:index="19" nillable="true" ma:displayName="MediaServiceObjectDetectorVersions" ma:hidden="true" ma:indexed="true" ma:internalName="MediaServiceObjectDetectorVersions" ma:readOnly="true">
      <xsd:simpleType>
        <xsd:restriction base="dms:Text"/>
      </xsd:simpleType>
    </xsd:element>
    <xsd:element name="MediaServiceSearchProperties" ma:index="20"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ffa513b9-6181-48c9-953c-79dcf2ad4106" elementFormDefault="qualified">
    <xsd:import namespace="http://schemas.microsoft.com/office/2006/documentManagement/types"/>
    <xsd:import namespace="http://schemas.microsoft.com/office/infopath/2007/PartnerControls"/>
    <xsd:element name="SharedWithUsers" ma:index="10" nillable="true" ma:displayName="Freigegeben f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Freigegeben für - Details" ma:internalName="SharedWithDetails" ma:readOnly="true">
      <xsd:simpleType>
        <xsd:restriction base="dms:Note">
          <xsd:maxLength value="255"/>
        </xsd:restriction>
      </xsd:simpleType>
    </xsd:element>
    <xsd:element name="TaxCatchAll" ma:index="14" nillable="true" ma:displayName="Taxonomy Catch All Column" ma:hidden="true" ma:list="{f3d901c7-ce55-4291-87a8-36ca34a44fdb}" ma:internalName="TaxCatchAll" ma:showField="CatchAllData" ma:web="ffa513b9-6181-48c9-953c-79dcf2ad4106">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ffa513b9-6181-48c9-953c-79dcf2ad4106" xsi:nil="true"/>
    <lcf76f155ced4ddcb4097134ff3c332f xmlns="bd0c4391-ae08-49d7-b167-060941495de7">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64B5C7A3-20CB-4870-AAEA-A681CFBB900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d0c4391-ae08-49d7-b167-060941495de7"/>
    <ds:schemaRef ds:uri="ffa513b9-6181-48c9-953c-79dcf2ad410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6605534-3B0A-48E5-A57A-91D849CD2BF2}">
  <ds:schemaRefs>
    <ds:schemaRef ds:uri="http://purl.org/dc/terms/"/>
    <ds:schemaRef ds:uri="bd0c4391-ae08-49d7-b167-060941495de7"/>
    <ds:schemaRef ds:uri="http://schemas.openxmlformats.org/package/2006/metadata/core-properties"/>
    <ds:schemaRef ds:uri="http://schemas.microsoft.com/office/2006/documentManagement/types"/>
    <ds:schemaRef ds:uri="http://schemas.microsoft.com/office/infopath/2007/PartnerControls"/>
    <ds:schemaRef ds:uri="http://purl.org/dc/elements/1.1/"/>
    <ds:schemaRef ds:uri="http://schemas.microsoft.com/office/2006/metadata/properties"/>
    <ds:schemaRef ds:uri="ffa513b9-6181-48c9-953c-79dcf2ad4106"/>
    <ds:schemaRef ds:uri="http://www.w3.org/XML/1998/namespace"/>
    <ds:schemaRef ds:uri="http://purl.org/dc/dcmitype/"/>
  </ds:schemaRefs>
</ds:datastoreItem>
</file>

<file path=customXml/itemProps3.xml><?xml version="1.0" encoding="utf-8"?>
<ds:datastoreItem xmlns:ds="http://schemas.openxmlformats.org/officeDocument/2006/customXml" ds:itemID="{CDE770C2-FDF5-486F-A3CB-7FCC2C12456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7</vt:i4>
      </vt:variant>
    </vt:vector>
  </HeadingPairs>
  <TitlesOfParts>
    <vt:vector size="7" baseType="lpstr">
      <vt:lpstr>HInweise zum LV</vt:lpstr>
      <vt:lpstr>A_Allgemeine Anforderungen</vt:lpstr>
      <vt:lpstr>B_KBP</vt:lpstr>
      <vt:lpstr>C_Gesamtpunkte LV</vt:lpstr>
      <vt:lpstr>D_Preisblatt Hauptangebot</vt:lpstr>
      <vt:lpstr>E_Preisblatt_Optionen</vt:lpstr>
      <vt:lpstr>F_Bestand Endoskope</vt:lpstr>
    </vt:vector>
  </TitlesOfParts>
  <Manager/>
  <Company>Vivantes Netzwerk für Gesundheit GmbH</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MC</dc:creator>
  <cp:keywords/>
  <dc:description/>
  <cp:lastModifiedBy>Runge, Karsten</cp:lastModifiedBy>
  <cp:revision/>
  <cp:lastPrinted>2026-01-21T10:14:33Z</cp:lastPrinted>
  <dcterms:created xsi:type="dcterms:W3CDTF">2022-01-18T12:51:17Z</dcterms:created>
  <dcterms:modified xsi:type="dcterms:W3CDTF">2026-07-16T12:38:31Z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0x010100ACF3BD82EF30184D940EC0763CECDE04</vt:lpwstr>
  </property>
  <property fmtid="{D5CDD505-2E9C-101B-9397-08002B2CF9AE}" pid="3" name="MediaServiceImageTags">
    <vt:lpwstr/>
  </property>
</Properties>
</file>