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ELA\Einkauf\040_Vergabeordner\5_Ausschreibungen_ab_2016\20-Ausschreibungen SEK 2026\24 - CT\3 - Vergabeunterlagen\3.3 Einzeldokumente_Final_PDF\"/>
    </mc:Choice>
  </mc:AlternateContent>
  <xr:revisionPtr revIDLastSave="0" documentId="13_ncr:1_{24300829-35E9-4CBE-8FD6-CD01BF87C688}" xr6:coauthVersionLast="47" xr6:coauthVersionMax="47" xr10:uidLastSave="{00000000-0000-0000-0000-000000000000}"/>
  <bookViews>
    <workbookView xWindow="28680" yWindow="-120" windowWidth="29040" windowHeight="15720" xr2:uid="{00000000-000D-0000-FFFF-FFFF00000000}"/>
  </bookViews>
  <sheets>
    <sheet name="LV-CT" sheetId="1" r:id="rId1"/>
    <sheet name="Preisblatt-Hauptangebot" sheetId="11" r:id="rId2"/>
    <sheet name="Preisblatt-geforderte Optionen" sheetId="12" r:id="rId3"/>
    <sheet name="Preisblatt-Optionen" sheetId="1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16" i="1" l="1"/>
  <c r="K115" i="1"/>
  <c r="K97" i="1"/>
  <c r="K99" i="1"/>
  <c r="K109" i="1"/>
  <c r="K110" i="1"/>
  <c r="K117" i="1"/>
  <c r="K118" i="1"/>
  <c r="K206" i="1"/>
  <c r="K247" i="1"/>
  <c r="K246" i="1"/>
  <c r="K220" i="1"/>
  <c r="K219" i="1"/>
  <c r="K218" i="1"/>
  <c r="K205" i="1"/>
  <c r="K195" i="1"/>
  <c r="K170" i="1"/>
  <c r="K138" i="1"/>
  <c r="K96" i="1"/>
  <c r="K85" i="1"/>
  <c r="K84" i="1"/>
  <c r="K105" i="1"/>
  <c r="K106" i="1"/>
  <c r="K179" i="1"/>
  <c r="K188" i="1"/>
  <c r="K209" i="1"/>
  <c r="K208" i="1"/>
  <c r="K207" i="1"/>
  <c r="K221" i="1"/>
  <c r="K222" i="1"/>
  <c r="K197" i="1"/>
  <c r="K178" i="1"/>
  <c r="K196" i="1"/>
  <c r="K194" i="1"/>
  <c r="K193" i="1"/>
  <c r="K192" i="1"/>
  <c r="K191" i="1"/>
  <c r="K190" i="1"/>
  <c r="K189" i="1"/>
  <c r="K180" i="1"/>
  <c r="K177" i="1"/>
  <c r="K176" i="1"/>
  <c r="K175" i="1"/>
  <c r="K174" i="1"/>
  <c r="K173" i="1"/>
  <c r="K187" i="1"/>
  <c r="K186" i="1"/>
  <c r="K185" i="1"/>
  <c r="K172" i="1"/>
  <c r="K171" i="1"/>
  <c r="K153" i="1"/>
  <c r="K152" i="1"/>
  <c r="K151" i="1"/>
  <c r="K150" i="1"/>
  <c r="K126" i="1"/>
  <c r="K107" i="1"/>
  <c r="K98" i="1"/>
</calcChain>
</file>

<file path=xl/sharedStrings.xml><?xml version="1.0" encoding="utf-8"?>
<sst xmlns="http://schemas.openxmlformats.org/spreadsheetml/2006/main" count="851" uniqueCount="333">
  <si>
    <t>1.</t>
  </si>
  <si>
    <t>1.      Inhaltsverzeichnis</t>
  </si>
  <si>
    <t>2.</t>
  </si>
  <si>
    <t xml:space="preserve">Vorbemerkungen, Anforderungen </t>
  </si>
  <si>
    <t>Alle Bieter sind aufgefordert die Räumlichkeiten vor Ort zu besichtigen. Nachträge aufgrund von Unkenntnis der räumlichen Gegebenheiten sind nicht zulässig.</t>
  </si>
  <si>
    <t>Evtl. Anpassungen des baulichen Strahlenschutzes (Wände, Decken, Boden, Türen und Fenster) werden bauseits vom Haus ertüchtigt.</t>
  </si>
  <si>
    <t xml:space="preserve">Einsatzgebiete: </t>
  </si>
  <si>
    <t>Name des Herstellers</t>
  </si>
  <si>
    <t>Bezeichnung des angebotenen Gerätes</t>
  </si>
  <si>
    <t>Pflicht</t>
  </si>
  <si>
    <t>ja/nein</t>
  </si>
  <si>
    <t>nein = Ausschlusskriterium</t>
  </si>
  <si>
    <t>Systemanforderungen</t>
  </si>
  <si>
    <t>W</t>
  </si>
  <si>
    <t>nein = 0 Pkt.</t>
  </si>
  <si>
    <t>3.</t>
  </si>
  <si>
    <t>Das System inkl. aller angebotenen Hardware- und Softwarekomponenten erfüllen zum Zeitpunkt der Installation alle erforderlichen Zulassungen (inkl. Zulassungen nach CE, MDR und MPDG), ist fabrikneu (keine aufgearbeiteten gebrauchten Systeme).</t>
  </si>
  <si>
    <t>Untersuchungstisch</t>
  </si>
  <si>
    <t>Detektorsystem</t>
  </si>
  <si>
    <t>Sequentielle prospektiv getriggerte Herzscans</t>
  </si>
  <si>
    <t>Software für die Intervention für komplexe doppelt angulierte 3D-Verfahren</t>
  </si>
  <si>
    <t>Notfallpatientenregistrierung</t>
  </si>
  <si>
    <t>Patienten-, Studien- und Bilddatenverwaltung</t>
  </si>
  <si>
    <t>Auswahl von Untersuchungsparametern: Untersuchungsart, Aufnahmetechnik, Röhrenspannung, Dosis</t>
  </si>
  <si>
    <t>Übersichtsbilder zur Untersuchungsplanung, wo erforderlich</t>
  </si>
  <si>
    <t>Dosisreduktion</t>
  </si>
  <si>
    <t>Gantry</t>
  </si>
  <si>
    <t>DICOM Send / Receive</t>
  </si>
  <si>
    <t>DICOM Query / Retrieve</t>
  </si>
  <si>
    <t>DICOM Worklist (HIS / RIS)</t>
  </si>
  <si>
    <t xml:space="preserve">DICOM Storage </t>
  </si>
  <si>
    <t>4.</t>
  </si>
  <si>
    <t>zwei-Wege-Gegensprechanlage</t>
  </si>
  <si>
    <t>Das CT-Gerät wird am Vivantes Klinikum Spandau eingesetzt, das als Adipositas-Zentrum für die Versorgung von Patient:innen mit hohem Körpergewicht ausgewiesen ist.</t>
  </si>
  <si>
    <t>Unfall und Wiederherstellungschirurgie</t>
  </si>
  <si>
    <t>Visceral- und Gefäßchirurgie</t>
  </si>
  <si>
    <t>Onkologie</t>
  </si>
  <si>
    <t>kardiale und vaskuläre Diagnostik</t>
  </si>
  <si>
    <t>Pulmologie</t>
  </si>
  <si>
    <t>Neuroradiologie incl. Polytrauma-Diagnostik</t>
  </si>
  <si>
    <t>Anwendung für kardiale Bildgebung und Traumatologie mit schnellsten Rotationszeiten und großen Messfeldern</t>
  </si>
  <si>
    <t>Anwendung für geriatrische Patienten mit hohem Tischvorschub und allen derzeitigen Möglichkeiten zur Metallartefaktereduktion</t>
  </si>
  <si>
    <t>Anwendung für Tumorpatienten mit hohen räumlichen Auflösung zur Volumetrie</t>
  </si>
  <si>
    <t>Anwendung für Eingriffe, wie Biopsie, Drainagen, PRT's, Facetten- und ISG-Infiltrationen, mit einem zeitoptimierten Bedienkonzept</t>
  </si>
  <si>
    <t>Systemkomponenten (Ausschreibungsumfang)</t>
  </si>
  <si>
    <t>Rekonstruktion</t>
  </si>
  <si>
    <t>Tragkraft ≥ 300 kg</t>
  </si>
  <si>
    <t>DICOM MPPS</t>
  </si>
  <si>
    <t>Intervention</t>
  </si>
  <si>
    <t>Manuelle Tischsteuerung im Notfall</t>
  </si>
  <si>
    <t>Fußschalter zur Tischsteuerung</t>
  </si>
  <si>
    <t>Digitale Anzeige der Tischposition</t>
  </si>
  <si>
    <t>Dosisreduktionsverfahren inkl. automatischer Röhrenspannungs- und Röhrenstrommodulation</t>
  </si>
  <si>
    <t>Vergabeverfahren Nr. VSG-SEK-2026-24;  Offenes Verfahren, VgV</t>
  </si>
  <si>
    <t xml:space="preserve">1.           Inhaltsverzeichnis </t>
  </si>
  <si>
    <t>Intervensionseinheit mit eigener Bedienkonsole direkt am CT</t>
  </si>
  <si>
    <t>Echtzeit Sekundärschnittberechnung (MPR) im CT Protokoll automatisierbar integriert</t>
  </si>
  <si>
    <t>Scan- und Patientendaten auf dem Film einblendbar oder ausblendbar</t>
  </si>
  <si>
    <t>Organbezogene Scanprotokolle vorhanden und vom Anwender frei programmierbar</t>
  </si>
  <si>
    <t>beliebige kV Einstellung für CaSc Untersuchungen mit Agatston äquivalenten CaSc Ergebnissen</t>
  </si>
  <si>
    <t>Computertomograph</t>
  </si>
  <si>
    <t>mA</t>
  </si>
  <si>
    <t>CT</t>
  </si>
  <si>
    <t>CTDIvol-Anzeige und automatische Dokumentation</t>
  </si>
  <si>
    <t>Benutzerdefinierbare Dosisgrenzwerte mit Warnung</t>
  </si>
  <si>
    <r>
      <t xml:space="preserve">Die Angebotspreise müssen alle Lieferungen und Leistungen, die für einen vorschriftsgemäßen Betrieb erforderlich sind beinhalten. Hierzu gehören alle Arbeiten wie Lieferung bis zur Verwendungsstelle, Einbringung des Geräts mit Schutz des Oberbodens, fachgerechte und barrierefreie Montage </t>
    </r>
    <r>
      <rPr>
        <sz val="12"/>
        <rFont val="Arial"/>
        <family val="2"/>
      </rPr>
      <t>bis zum Anschluss an die bauseits herangeführten Ver- und Entsorgungsleitungen</t>
    </r>
    <r>
      <rPr>
        <sz val="12"/>
        <color theme="1"/>
        <rFont val="Arial"/>
        <family val="2"/>
      </rPr>
      <t>, sowie die Herstellung der Elektroanschlüsse</t>
    </r>
    <r>
      <rPr>
        <sz val="12"/>
        <rFont val="Arial"/>
        <family val="2"/>
      </rPr>
      <t>.</t>
    </r>
  </si>
  <si>
    <t>Deutschsprachige Bedienoberfläche</t>
  </si>
  <si>
    <t>ja = 10 Pkt.</t>
  </si>
  <si>
    <t>Atemanweisungen für den Patienten in mehreren Sprachen</t>
  </si>
  <si>
    <t>dB</t>
  </si>
  <si>
    <t>&gt; 70 dB = 0 Pkt.</t>
  </si>
  <si>
    <t xml:space="preserve">Schalldruckpegel bei Scanbetrieb (Messung im Abstand von 1 m von der Gantry, in eine Höhe von 1,5 m)
</t>
  </si>
  <si>
    <t>Automatisches Blendsystem zur Vermeidung von überflüssigen Dosisapplikationen (Overranging) im Routinebetrieb des Spiralmodus.</t>
  </si>
  <si>
    <t>ja = 20 Pkt.</t>
  </si>
  <si>
    <t>≥ 1,1 = 5 Pkt.</t>
  </si>
  <si>
    <t xml:space="preserve">CTDIvol (32 cm Body) </t>
  </si>
  <si>
    <t>mGy</t>
  </si>
  <si>
    <t>mindestens 64 physikalischen Detektorzeilen</t>
  </si>
  <si>
    <t xml:space="preserve">Detektorenelementgröße ≤ 0,625 mm </t>
  </si>
  <si>
    <t>2D/ 3D</t>
  </si>
  <si>
    <t>2D = 0 Pkt.</t>
  </si>
  <si>
    <t>3D = 10 Pkt.</t>
  </si>
  <si>
    <t>Zubehöre und Lagerungshilfen</t>
  </si>
  <si>
    <t>Auflage für den Patiententisch</t>
  </si>
  <si>
    <t>Kopfschale</t>
  </si>
  <si>
    <t>Kissenset für die Kopfschale</t>
  </si>
  <si>
    <t xml:space="preserve">Kopfstütze </t>
  </si>
  <si>
    <t>Knieauflagekissen</t>
  </si>
  <si>
    <t>Armauflage</t>
  </si>
  <si>
    <t>die Gantrybedienung und Untersunchungsdurchführung erfolgt mittels modernem interaktivem Bedienpanel</t>
  </si>
  <si>
    <t>Automatische Erstellung anatomisch angulierter MPR-, MIP- und VRT-Serien ohne zusätzliche Klicks oder manuelle Nachbearbeitung</t>
  </si>
  <si>
    <t>Workflow- Bedienung und Funktionen</t>
  </si>
  <si>
    <t>Automatische angulierte Wirbelsäulenrekunstruktion inkl. der Beschriftung der Wirbekörper ohne zusätzliche Klicks.</t>
  </si>
  <si>
    <t>Akquisitionssoftware</t>
  </si>
  <si>
    <t>Unterbrechung eines Scans jederzeit möglich</t>
  </si>
  <si>
    <t xml:space="preserve">Echtzeitanzeige während der Akquisition des Übersichtsscans.  </t>
  </si>
  <si>
    <t>Spezielle pädiatrische Protokolle zur Dosisreduzierung</t>
  </si>
  <si>
    <t>Spezifische Protokolle mit 70 KV</t>
  </si>
  <si>
    <t>Sind mehrere Iterations-Stufen bei der iterativen Rekonstruktion verfügbar</t>
  </si>
  <si>
    <t>Erfüllung der voraussichtlichen Anforderungen zur Lungenkrebsfrüherkennung mittels Niedrigdosis - Computertomographie laut GBA von &lt;=1,3mGy</t>
  </si>
  <si>
    <t>Scanprotokolle zur Durchführung von interventionellen Untersuchungen.</t>
  </si>
  <si>
    <t>Die Intervention kann vollständig am Tisch (patientennah) gesteuert werden.</t>
  </si>
  <si>
    <t>Spezielle Werkzeuge für die Planung des Nadelpfads, wie Distanz- und Winkelmessungen welche das messen vom Ziel zum Nadeleintrittspunkt in einer oder mehreren axialen CT-Schichten ermöglichen.</t>
  </si>
  <si>
    <t>Metallartefaktereduktion durch Iterative Rekonstruktion in den Rohdaten</t>
  </si>
  <si>
    <r>
      <t>Automatische isozentrische Positionierung und Festlegung</t>
    </r>
    <r>
      <rPr>
        <sz val="12"/>
        <color rgb="FFFF0000"/>
        <rFont val="Arial"/>
        <family val="2"/>
      </rPr>
      <t xml:space="preserve"> </t>
    </r>
    <r>
      <rPr>
        <sz val="12"/>
        <rFont val="Arial"/>
        <family val="2"/>
      </rPr>
      <t>der Scanrange, noch vor der Übersichtsaufnahme mit Hilfe einer 3D-Kamera oder einer technisch gleichwertigen Technik</t>
    </r>
  </si>
  <si>
    <t xml:space="preserve">High Speed Rotationszeit ≤ 0,3 s </t>
  </si>
  <si>
    <t>Laservisier zur Patientenpositionierung</t>
  </si>
  <si>
    <t>Falls ja, bitte Nachwei beifungen</t>
  </si>
  <si>
    <t>I</t>
  </si>
  <si>
    <t>Papierrollenhalter</t>
  </si>
  <si>
    <t>kippbaren Kopfschale</t>
  </si>
  <si>
    <t>Übernahme von Patientenliste und Untersuchungsdaten aus dem Krankenhaus-/Radiologie-Informationssystem (HIS/RIS)</t>
  </si>
  <si>
    <t>Automatische Röhrenstromregelung in der x,- y- und z-Achse gleichzeitig auf Basis der spezifischen Patientenanatomie während des Scans.</t>
  </si>
  <si>
    <t>2.           Computertomograph</t>
  </si>
  <si>
    <t>2.10.</t>
  </si>
  <si>
    <t>2.11.</t>
  </si>
  <si>
    <t>2.12.</t>
  </si>
  <si>
    <t>2.13.</t>
  </si>
  <si>
    <t>2.14.</t>
  </si>
  <si>
    <t>max. Röhrenstrom bei 70/80 kV ≥ 800 mA</t>
  </si>
  <si>
    <t>max. Röhrenstrom ≥ 900 mA</t>
  </si>
  <si>
    <t>max. Röhrenstrom</t>
  </si>
  <si>
    <t>Automatische, anatomisch angepasste Scanfeldpositionierung, auf der Übersichtsaufnahme ohne weitere Klicks</t>
  </si>
  <si>
    <t>MHU/Min</t>
  </si>
  <si>
    <t>&gt; 2,5 MHU/Min = 10 Pkt.</t>
  </si>
  <si>
    <t>Röhrenkühlrate</t>
  </si>
  <si>
    <t>&lt; 1,6 MHU/Min = 0 Pkt.</t>
  </si>
  <si>
    <t>&lt; 1000 = 0 Pkt.</t>
  </si>
  <si>
    <t>Anzahl</t>
  </si>
  <si>
    <t>Hochkontrasauflösung @ 10% MTF</t>
  </si>
  <si>
    <t>LP/cm</t>
  </si>
  <si>
    <t>Streustrahlenraster am Detektor</t>
  </si>
  <si>
    <t>Schulung</t>
  </si>
  <si>
    <t>Ist Applikationssupport – telefonische Unterstützung und Beratung bei Fragen zu Applikationen innerhalb der regulären Arbeitszeit möglich</t>
  </si>
  <si>
    <t>ja / nein</t>
  </si>
  <si>
    <t xml:space="preserve">Applikationstraining – individuelles Kundentraining, Vor-Ort </t>
  </si>
  <si>
    <t>Hotline / Support</t>
  </si>
  <si>
    <t>Ist eine telefonische Hotline zur Unterstützung und Beratung für technische Fragestellungen enthalten</t>
  </si>
  <si>
    <t>Ist ein Remote Zugriff zur Fehleranalyse und Reparatur enthalten</t>
  </si>
  <si>
    <t>Allgemeine Services</t>
  </si>
  <si>
    <t>Wie ist die Reaktionszeit nach einer Störungsmeldung im Service Center</t>
  </si>
  <si>
    <t>h</t>
  </si>
  <si>
    <t>Wie viele auf das System ausgebildete Servicetechniker haben Sie in Deutschland</t>
  </si>
  <si>
    <t>Bis zu welcher Uhrzeit können Ersatzteile für die Lieferung am folgenden Morgen bestellt werden?</t>
  </si>
  <si>
    <t>Uhr</t>
  </si>
  <si>
    <t>Instandhaltung</t>
  </si>
  <si>
    <t xml:space="preserve">Wartungen – Durchführung der vom Hersteller empfohlenen Wartungen auf Basis MPG und DIN  </t>
  </si>
  <si>
    <t>Sonstiges</t>
  </si>
  <si>
    <t>Alle Daten sind durch ein rechtsverbindliches Datenblatt nachvollziehbar zu dokumentieren und beizufügen</t>
  </si>
  <si>
    <t>Es ist eine vollständiges Angebot mit ausführlicher Beschreibung und einzelnen Positionspreisen beizufügen</t>
  </si>
  <si>
    <t xml:space="preserve">Investitionssicherheit, Garantie, Gewährleistung </t>
  </si>
  <si>
    <t>Kann das System proaktiv überwacht werden?</t>
  </si>
  <si>
    <t>Laterale Tischbewegubg möglich</t>
  </si>
  <si>
    <t xml:space="preserve">Einfache Wiederholung eines Scans durch Eingabe der horizontalen Tischposition     </t>
  </si>
  <si>
    <t>Interaktive Bildfensterung sowie verschiedene Voreinstellungen, z.B. für Abdomen, Lunge etc.</t>
  </si>
  <si>
    <t>Infusionshalter</t>
  </si>
  <si>
    <t>Elektrounterverteilung</t>
  </si>
  <si>
    <t>Automatische und präzise Organabdeckung auf der Scanübersicht zur Verringerung von Wiederholungs-scans aufgrund falscher Positionierung.</t>
  </si>
  <si>
    <t>Automatisierte Algorithmen zur Erkennung der korrekten anatomischen Abdeckung und zur einheitlichen Kontrastmittelverteilung aufgrund des Scans.</t>
  </si>
  <si>
    <t>Softwarepaket zur automatisierten, kontrastmittelgesteuerten Scanauslösung (Bolus Triggerung)</t>
  </si>
  <si>
    <t>Rekonstruktionsalgorithmus zur Verbesserung der räumlichen Auflösung in z-Richtung</t>
  </si>
  <si>
    <t>gleichzeitigen Rekonstruktion von Datensätzen mit unterschiedlichen Ausrichtungen und/oder Bildeindrücken</t>
  </si>
  <si>
    <t xml:space="preserve">Spiralmodus mit physikalische Gantry-Neigung mind. ±30° möglich
</t>
  </si>
  <si>
    <t xml:space="preserve">Maximale Spiralscanlänge ohne Umlagerung ≥ 185 cm </t>
  </si>
  <si>
    <t>KI-gestützte Rekonstruktionsverfahren zur Bildverbesserung und Dosisreduktion</t>
  </si>
  <si>
    <t>Iterative Rekonstruktionsverfahren zur Bildverbesserung und Dosisreduktion</t>
  </si>
  <si>
    <t>Dynamische Neuroperfusion mit einer Volumenabdeckung von ≥ 8 cm bei einer Zykluszeit &lt; 2s</t>
  </si>
  <si>
    <t>Extended Field of View ≥80 cm</t>
  </si>
  <si>
    <t xml:space="preserve">Einheit für bildgesteuerte Interventionen </t>
  </si>
  <si>
    <t>Automatische Algorithmen zur Erkennung anatomischer Orientierungspunkte des Körpers für standardisierte Ergebnisse</t>
  </si>
  <si>
    <t>Die Demontage sowie die fach- und vorschriftsgemäße Entsorgung des Bestandsgeräts (Siemens Somatom Definition AS) sind Bestandteil des Leistungsumfangs.</t>
  </si>
  <si>
    <t>Automatische Anpassung der Röhrenspannung (kV) an die Größe des Patienten und die klinische Indikation zur Reduzierung der Strahlendosis.</t>
  </si>
  <si>
    <t>4D-CTA-Scanmodus zur zeitaufgelösten Darstellung von Gefäßen</t>
  </si>
  <si>
    <t>Schulung, Service und Instandhaltung</t>
  </si>
  <si>
    <t>3.           Schulung, Service und Instandhaltung</t>
  </si>
  <si>
    <t>3.01.      Schulung</t>
  </si>
  <si>
    <t>3.02.      Hotline / Support</t>
  </si>
  <si>
    <t>3.04.      Instandhaltung</t>
  </si>
  <si>
    <t>3.03.      Allgemeine Services</t>
  </si>
  <si>
    <t>3.05.      Sonstiges</t>
  </si>
  <si>
    <t xml:space="preserve">3.06.      Investitionssicherheit, Garantie, Gewährleistung </t>
  </si>
  <si>
    <t>Automatische Erkennung bei Verdacht auf Großgefäßverschlüsse im Gehirn durch Analyse des kontrastmittelverstärkten CT-Scans zur Unterstützung der Triage ischämischer Schlaganfälle.</t>
  </si>
  <si>
    <t>Automatische Messung des Mittellinien-Versatzes (Midline Shift, MLS) durch die automatische Erkennung von Orientierungspunkten.</t>
  </si>
  <si>
    <t>Darstellung und Quantifizierung der lokalen Jodkonzentration im Lungenparenchym mittels spektraler Bildgebung und in den Gefäßen inklusive der Perfusionsauswertung der Lunge – ohne einen weiteren CT-Scan ohne Kontrastmittel erforderlich zu machen.</t>
  </si>
  <si>
    <t>Spezielle Software zur automatischen Erkennung der optimalen Phase bei der bewegungsfreien Darstellung der Koronararterien</t>
  </si>
  <si>
    <t xml:space="preserve">Algorithmus zur Reduzierung von Stufenartefakten </t>
  </si>
  <si>
    <t>Mindestens Bi Segmentale Spiral Kardio CT Untersuchung</t>
  </si>
  <si>
    <t>Deckengehängte(r) Inroom-Monitor(e) zur Darstellung zwei Ansichten inkl. Abschirmung</t>
  </si>
  <si>
    <t>Fußschalter für die Scanauslösung bei Interventionen</t>
  </si>
  <si>
    <t>Spiral-Scanmodus für doppelt-angulierte 3D-Verfahren und eine flexible Volumenabdeckung zur Anpassung an das jeweilige klinische Szenario während der Intervention.</t>
  </si>
  <si>
    <t>Die Planung mehrerer Nadelpfade in unterschiedlichen Schichten ist möglich (Multi-Needle-Support)</t>
  </si>
  <si>
    <t>Fluoroskopischer Scan Mode für die Durchführung von Interventionen unter Durchleuchtung.</t>
  </si>
  <si>
    <t xml:space="preserve">Software für die Konstanzprüfung nach RöV  </t>
  </si>
  <si>
    <t xml:space="preserve">CT Prüfkörper im Lieferumfang enthalten (exklusive CTDI Phantom) </t>
  </si>
  <si>
    <t>3.01.</t>
  </si>
  <si>
    <t>3.02.</t>
  </si>
  <si>
    <t>3.03.</t>
  </si>
  <si>
    <t>3.04.</t>
  </si>
  <si>
    <t>3.05.</t>
  </si>
  <si>
    <t>3.06.</t>
  </si>
  <si>
    <t>DICOM-Kommunikation/Speicherung</t>
  </si>
  <si>
    <t>DICOM RDSR (Radiation Dose Structured Report)</t>
  </si>
  <si>
    <r>
      <t xml:space="preserve">Ein Aufstellplan ist dem Angebot beizufügen inkl. </t>
    </r>
    <r>
      <rPr>
        <sz val="12"/>
        <rFont val="Arial"/>
        <family val="2"/>
      </rPr>
      <t>Strahlenschutz</t>
    </r>
    <r>
      <rPr>
        <sz val="12"/>
        <color rgb="FFFF0000"/>
        <rFont val="Arial"/>
        <family val="2"/>
      </rPr>
      <t xml:space="preserve"> </t>
    </r>
    <r>
      <rPr>
        <sz val="12"/>
        <color theme="1"/>
        <rFont val="Arial"/>
        <family val="2"/>
      </rPr>
      <t>unter Berücksichtigung des vorhandenen Raumangebotes</t>
    </r>
  </si>
  <si>
    <t>Gantry Öffnung ≥ 80 cm</t>
  </si>
  <si>
    <t>Mindestens 100 kW Generatorleistung ohne Einberechnung der Iterativen Rekonstruktion</t>
  </si>
  <si>
    <t>Darstellung und Auswertefunktionen für Dual Energy für Mixed Images, Einzelenergiedarstellung (Monoenergetisch) und virtuell native Bildberechnung inklusive Iod-Karte. Die Auswertungen erfolgt automatisch ohne zusätzliche Klicks.</t>
  </si>
  <si>
    <t>≥ 15,0 = 10 Pkt.</t>
  </si>
  <si>
    <t xml:space="preserve"> ≥ 14,0 = 5 Pkt.</t>
  </si>
  <si>
    <t xml:space="preserve"> &lt; 14,0 = 0 Pkt.</t>
  </si>
  <si>
    <t>≤ 70 dB = 10 Pkt.</t>
  </si>
  <si>
    <t>Einfache und protokollbasierte Auswahl bzw. automatische Anwendung von Bildverarbeitungsparametern: Rekonstruktionskernel, iterative Rekonstruktionsstufe, Untersuchungsbereich</t>
  </si>
  <si>
    <t>Generator &amp; Röntgenstrahler</t>
  </si>
  <si>
    <t>2.09.</t>
  </si>
  <si>
    <t>2.08.</t>
  </si>
  <si>
    <t>2.07.</t>
  </si>
  <si>
    <t>2.06.</t>
  </si>
  <si>
    <t>2.05.</t>
  </si>
  <si>
    <t>2.04.</t>
  </si>
  <si>
    <t>2.03.</t>
  </si>
  <si>
    <t>2.02.</t>
  </si>
  <si>
    <t>2.01.</t>
  </si>
  <si>
    <t>2.02.      Systemkomponenten (Ausschreibungsumfang)</t>
  </si>
  <si>
    <t xml:space="preserve">2.01.      Vorbemerkungen, Anforderungen </t>
  </si>
  <si>
    <t>2.03.      Systemanforderungen</t>
  </si>
  <si>
    <t>2.04.      Gantry</t>
  </si>
  <si>
    <t>2.05.      Generator &amp; Röntgenstrahler</t>
  </si>
  <si>
    <t>2.06.      Detektorsystem</t>
  </si>
  <si>
    <t>2.07.      Untersuchungstisch</t>
  </si>
  <si>
    <t>2.08.      Zubehöre und Lagerungshilfen</t>
  </si>
  <si>
    <t>≥ 1000 = 5 Pkt.</t>
  </si>
  <si>
    <t>≥ 1200 = 10 Pkt.</t>
  </si>
  <si>
    <t>Automatische Tischentfernung und Knochensubtraktion in VRT Serien ohne weitere Klicks</t>
  </si>
  <si>
    <t>Automatische Erstellung von Gefäß-CPR Serien ohne weitere Klicks</t>
  </si>
  <si>
    <t>KI-basierter Algorithmus zur automatischen patientenindividuellen Anpassung aller relevanten Scanparameter auf Grundlage der Patientenanatomie bzw. des Patientendurchmessers</t>
  </si>
  <si>
    <t>Algorithmus für die automatische Pitch Auswahl für gleichbleibende Bildqualität bei Spiralscans</t>
  </si>
  <si>
    <t>Automatische Gefäßlumenerkennung mit Ein-Klick-ROI-Platzierung für Bolus-Tracking</t>
  </si>
  <si>
    <t>&gt; 20:00Uhr = 10 Pkt.</t>
  </si>
  <si>
    <t>18:00 bis 20:00 Uhr = 5  Pkt.</t>
  </si>
  <si>
    <t>&lt;18:00Uhr = 0 Pkt.</t>
  </si>
  <si>
    <t>&lt; 1,1 = 10 Pkt.</t>
  </si>
  <si>
    <t>&gt;10 = 10 Pkt.</t>
  </si>
  <si>
    <t>5 bis 10 = 5  Pkt.</t>
  </si>
  <si>
    <t>&lt;5 = 0 Pkt.</t>
  </si>
  <si>
    <t>Sequenzieller Scanmodus der schnelle Scanwiederholungen ermöglicht z. B. zur dynamischen Überwachung der Nadel.</t>
  </si>
  <si>
    <r>
      <t xml:space="preserve">Gegenstand der vorliegenden Ausschreibung ist die Beschaffung eines Schwerlast-Computertomographen (CT) mit mindestens 64 physikalischen Detektorzeilen und einer nominellen Generatorleistung </t>
    </r>
    <r>
      <rPr>
        <sz val="12"/>
        <rFont val="Arial"/>
        <family val="2"/>
      </rPr>
      <t xml:space="preserve">von mindestens 100 KW für Ganzkörperbildgebung </t>
    </r>
  </si>
  <si>
    <t>Spektrale Bildgebung: Bei der Akquisition werden 2 Datensätze (Nieder- und Hochenergetisch) nahezu gleichzeitig gescannt. Ein rein sequentieller Scanmodus wird ausgeschlossen.</t>
  </si>
  <si>
    <t>Visuelle Anzeige der Scan- und Atemanhaltedauer für den Patienten in der Gantry</t>
  </si>
  <si>
    <t>Rotationszeit</t>
  </si>
  <si>
    <t>s</t>
  </si>
  <si>
    <t>≥ 1,6 MHU/Min = 5 Pkt.</t>
  </si>
  <si>
    <t>Anzahl der physikalischen Detektorzeilen</t>
  </si>
  <si>
    <t>cm</t>
  </si>
  <si>
    <t>≤ 128 = 0 Pkt.</t>
  </si>
  <si>
    <t>Patientenfixierung (Gurtset für die sichere Lagerung des Patienten, Riemen)</t>
  </si>
  <si>
    <t>Hinzufügen, Löschen oder Ersetzen von Untersuchungsbereichen bei der Scanplanung</t>
  </si>
  <si>
    <t xml:space="preserve">Für das System müssen alle zum Betrieb erforderlichen Zubehörteile eingerechnet werden. Nachforderungen für die Lieferung von Teilen, die im Text nicht ausdrücklich erwähnt wurden, jedoch für die einwandfreie und sichere Funktion notwendig sind, werden ausgeschlossen. 
</t>
  </si>
  <si>
    <t xml:space="preserve">Ein Dokument mit den gerätespezifischen Planungsangaben zur Installation ist als PDF abzugeben. </t>
  </si>
  <si>
    <t>Deutschsprachige Bedienungsanleitungen sind als pdf abzugeben.</t>
  </si>
  <si>
    <t>Anbindung an das vorhandene RIS/PACS System</t>
  </si>
  <si>
    <r>
      <t>Das Gesamtsystem ist mit einer Gewährleistung (inkl. Röhre und Detektor) von</t>
    </r>
    <r>
      <rPr>
        <sz val="12"/>
        <color rgb="FFFF0000"/>
        <rFont val="Arial"/>
        <family val="2"/>
      </rPr>
      <t xml:space="preserve"> </t>
    </r>
    <r>
      <rPr>
        <sz val="12"/>
        <rFont val="Arial"/>
        <family val="2"/>
      </rPr>
      <t xml:space="preserve">36 </t>
    </r>
    <r>
      <rPr>
        <sz val="12"/>
        <color theme="1"/>
        <rFont val="Arial"/>
        <family val="2"/>
      </rPr>
      <t>Monaten anzubieten. (abweichend von den Allgemeinen Einkaufsbedingungen (AEB))</t>
    </r>
  </si>
  <si>
    <t>Dynamische Auswertungen zeitaufgelöster CT-Datensätze</t>
  </si>
  <si>
    <t>native zeitliche Auflösung ≤ 150 ms</t>
  </si>
  <si>
    <t>Reduzierung der Risiko-Organdosis, mit Hilfe der Röhrenstromregelung für strahlungsempfindliche Organe (Augenlinsen und Brustdrüsen)</t>
  </si>
  <si>
    <t>&gt; 1,3 = 0 Pkt.</t>
  </si>
  <si>
    <t>Zusätzliche Nachschulung mind. 5 Schulungstage am System vor Ort enthalten</t>
  </si>
  <si>
    <t>Upgrades der Soft- und Hardware des Systems innerhalb der Sachmängelhaftung von 36 Monaten nach Systeminstallation möglich?</t>
  </si>
  <si>
    <t xml:space="preserve">Injektorkopplung mit einer Ulrich Kontrastmittelinjektor gefordert </t>
  </si>
  <si>
    <t>Detektorabdeckung</t>
  </si>
  <si>
    <r>
      <t xml:space="preserve">Eine Lieferung muss im </t>
    </r>
    <r>
      <rPr>
        <b/>
        <sz val="12"/>
        <rFont val="Arial"/>
        <family val="2"/>
      </rPr>
      <t>November</t>
    </r>
    <r>
      <rPr>
        <sz val="12"/>
        <rFont val="Arial"/>
        <family val="2"/>
      </rPr>
      <t xml:space="preserve"> erfolgen.</t>
    </r>
  </si>
  <si>
    <r>
      <t>Mindestens 200</t>
    </r>
    <r>
      <rPr>
        <sz val="12"/>
        <color rgb="FFFF0000"/>
        <rFont val="Arial"/>
        <family val="2"/>
      </rPr>
      <t xml:space="preserve"> </t>
    </r>
    <r>
      <rPr>
        <sz val="12"/>
        <rFont val="Arial"/>
        <family val="2"/>
      </rPr>
      <t>mm/s Spiralscangeschwindigkeit für unkooperative Patienten</t>
    </r>
  </si>
  <si>
    <t xml:space="preserve">Kamera zur Patientenüberwachung während des Scans </t>
  </si>
  <si>
    <t>Automatische Erkennung der Patientenposition (Bauchlage, Rückenlage, Seitenlage, Feed first oder Head first) zur Vermeidung von Fehlbestrahlungen (durch Start in falsche Scanrichtung) und Fehlbeschriftungen (durch vertauschen von Bauch und Rückenlage).</t>
  </si>
  <si>
    <t>Das maximale Messfeld / Field of View (FOV) ≥ 50 cm bei allen Pitcheinstellungen</t>
  </si>
  <si>
    <t>Automatische Erkennung und Positionierung des Trigger-ROI in der Aorta und der Pulmonalarterie, bei Untersuchungen mit Bolus-Tracking ohne weitere Klicks</t>
  </si>
  <si>
    <r>
      <t>Warnmeldungen we</t>
    </r>
    <r>
      <rPr>
        <sz val="12"/>
        <rFont val="Arial"/>
        <family val="2"/>
      </rPr>
      <t>nn sich Metall im Scanfeld befindet</t>
    </r>
    <r>
      <rPr>
        <sz val="12"/>
        <color theme="1"/>
        <rFont val="Arial"/>
        <family val="2"/>
      </rPr>
      <t>, wenn der Kontrast nicht ausreichend ist oder die Organabdeckung nicht vollständig ist</t>
    </r>
  </si>
  <si>
    <t>Optionen</t>
  </si>
  <si>
    <t>3D Interventionslaser</t>
  </si>
  <si>
    <t>4.01.</t>
  </si>
  <si>
    <t>Navigationssystem welches den Nadelpfad (Eintrittspunkt, Winkel und Target) auf den Patienten projiziert oder in anderer Weise den Pfad live anzeigt.</t>
  </si>
  <si>
    <t>Die Integration des Lasers Systems und dessen Steuerung ist vollständig in die Software und Hardware des Scanners integriert.</t>
  </si>
  <si>
    <t>&gt; 128 = 20 Pkt.</t>
  </si>
  <si>
    <t>≤ 4 = 0 Pkt.</t>
  </si>
  <si>
    <t>&gt; 4 = 20 Pkt.</t>
  </si>
  <si>
    <t>Front- und rückseitige Bedienpanels an beiden Seiten der Gantry, um direkt aus dem Untersuchungsraum heraus in die DICOM Worklist zu gehen und die Studienanwahl der Patientenuntersuchung durchzuführen</t>
  </si>
  <si>
    <t>≤ 0,25 = 10 Pkt.</t>
  </si>
  <si>
    <t>&gt; 0,25 = 0 Pkt.</t>
  </si>
  <si>
    <t>Darstellung des EKG Signals im Untersuchungsraum an der Gantry</t>
  </si>
  <si>
    <t>Nachverarbeitungsworkstation</t>
  </si>
  <si>
    <r>
      <t>Kann die Elektrounterverteilung in das vorhandene Standschrank-Gehäuse</t>
    </r>
    <r>
      <rPr>
        <sz val="12"/>
        <color rgb="FFFF0000"/>
        <rFont val="Arial"/>
        <family val="2"/>
      </rPr>
      <t xml:space="preserve"> </t>
    </r>
    <r>
      <rPr>
        <sz val="12"/>
        <rFont val="Arial"/>
        <family val="2"/>
      </rPr>
      <t>(siehe Plan)</t>
    </r>
    <r>
      <rPr>
        <sz val="12"/>
        <color rgb="FFFF0000"/>
        <rFont val="Arial"/>
        <family val="2"/>
      </rPr>
      <t xml:space="preserve"> </t>
    </r>
    <r>
      <rPr>
        <sz val="12"/>
        <rFont val="Arial"/>
        <family val="2"/>
      </rPr>
      <t xml:space="preserve">integriert werden </t>
    </r>
  </si>
  <si>
    <t>Die neue Elektrounterverteilung inkl. Installation ist als Option anzubieten</t>
  </si>
  <si>
    <t xml:space="preserve">Sämtliche Abfragen des Leistungsverzeichnisses, müssen mit den tatsächlichen, physikalischen Leistungswerten beantwortet werden </t>
  </si>
  <si>
    <t>Bei Beauftragung ist für die Dokumentation ein elektrischer Schaltplan in elektronischer Form mitzuliefern</t>
  </si>
  <si>
    <t>Bei Beauftragung ist vor Fertigungsbeginn eine Werkplanung zur Freigabe vorzulegen</t>
  </si>
  <si>
    <t>2.09.      Workflow- Bedienung und Funktionen</t>
  </si>
  <si>
    <t>2.10.      Akquisitionssoftware</t>
  </si>
  <si>
    <t>2.11.      Rekonstruktion</t>
  </si>
  <si>
    <t>2.12.      Dosisreduktion</t>
  </si>
  <si>
    <t>2.13.      Intervention</t>
  </si>
  <si>
    <t>2.14.      DICOM-Kommunikation/Speicherung</t>
  </si>
  <si>
    <t>Sind  insgesamt  ≥ 5 Schulungstage am System vor Ort enthalten</t>
  </si>
  <si>
    <t>Anpassung der Untersuchungsprotokolle auf kundenspezifische Wünsche</t>
  </si>
  <si>
    <t>Der Bieter ist gefordert die ggf. erforderlichen baulichen Anpassungen des vorhandenen Bodenfundaments und der Instalationskanäle in seinem Angebot zu kalkulieren, um die Anforderungen des neuen CT-Geräts zu erfüllen.</t>
  </si>
  <si>
    <t>Computergesteuerte Überwachung alle Rohrenparameter, um umgeplante Systemausfälle zu vermeiden</t>
  </si>
  <si>
    <t>Existiert neben den üblichen Formfiltern wie z.B. Aluminium- oder Kupfer-Filterung ein weiterer Filter, z.B. Zinnfilter der die Dosis signifikant reduziert?</t>
  </si>
  <si>
    <t>Automatische Erkennung von Rippen und Erstellung einer MPR Serie inkl. der Beschriftung der Rippen ohne zusätzliche Klicks.</t>
  </si>
  <si>
    <t>Scanprotokolle zur Durchführung und Unterstützung adaptiver retrospektiver EKG-gegateter Spiralscans zur Gewinnung von CT-Bildern des Herzens in definierten Phasen des Herzzyklus.</t>
  </si>
  <si>
    <t>Darstellung des EKG Signals im Untersuchungsraum</t>
  </si>
  <si>
    <t>(Hirn)Blutungsdarstellung, welche die Unterscheidung zwischen frischen Blutungen und Kontrastmittel im Gehirn, mittels spektraler Bildgebung, ermöglicht. Visualisierung der Jodkonzentration und Verteilung im Gehirn. Die Auswertungen erfolgt automatisch ohne zusätzliche Klicks.</t>
  </si>
  <si>
    <t xml:space="preserve">Low-Dose-Thorax Scanprotokoll soll ausreichende Bildqualität für die Beurteilung von Screening Patienten, Verlaufskontrollen von Lungengerüsterkrankungen und Pädiatrische Untersuchungen geeignet sein. </t>
  </si>
  <si>
    <t>Mittels Laser-System wird der Nadelpfad (Nadeleintrittspunkt und Einführungswinkel) mit einer maximalen Abweichung von 5 mm auf den Patienten projiziert.</t>
  </si>
  <si>
    <t>Sämtliche Funktionen Inkl. der Nachverarbeitung von spektralen Daten, die nicht automatisch am Scanner oder durch das vorhandene Nachverarbeitungssystem "Syngo.via" rekonstruiert und nachverarbeitet werden können, sind über eine separate Workstation anzubieten</t>
  </si>
  <si>
    <t>geforderte Optionen</t>
  </si>
  <si>
    <t>5.</t>
  </si>
  <si>
    <t>5.01.</t>
  </si>
  <si>
    <t>5.02.</t>
  </si>
  <si>
    <t>Preis pro Einheit</t>
  </si>
  <si>
    <t>netto</t>
  </si>
  <si>
    <t>Gesetzliche Mehrwertsteuer</t>
  </si>
  <si>
    <t>MwSt.</t>
  </si>
  <si>
    <t>Gesamtpreis inkl. MwSt.</t>
  </si>
  <si>
    <t>brutto</t>
  </si>
  <si>
    <t xml:space="preserve">Ort, Datum </t>
  </si>
  <si>
    <t>Unterschrift/Stempel</t>
  </si>
  <si>
    <t>Preisblatt_Hauptangebot</t>
  </si>
  <si>
    <t>Preisblatt_geforderte Optionen</t>
  </si>
  <si>
    <t>Preisblatt_Optionen</t>
  </si>
  <si>
    <t>Leistungsverzeichnis Computertomograph</t>
  </si>
  <si>
    <t>4.1.        Elektrounterverteilung</t>
  </si>
  <si>
    <t>5.1.        Nachverarbeitungsworkstation</t>
  </si>
  <si>
    <t xml:space="preserve">5.2.        3-D Interventionslaser </t>
  </si>
  <si>
    <t>4.           geforderte Optionen</t>
  </si>
  <si>
    <t>5.           Optionen</t>
  </si>
  <si>
    <t>untersuchungstisch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</si>
</sst>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407]General"/>
    <numFmt numFmtId="165" formatCode="_-* #,##0.00\ [$€-407]_-;\-* #,##0.00\ [$€-407]_-;_-* &quot;-&quot;??\ [$€-407]_-;_-@_-"/>
  </numFmts>
  <fonts count="16" x14ac:knownFonts="1">
    <font>
      <sz val="11"/>
      <color theme="1"/>
      <name val="Calibri"/>
      <family val="2"/>
      <scheme val="minor"/>
    </font>
    <font>
      <sz val="10"/>
      <name val="Arial"/>
      <family val="2"/>
    </font>
    <font>
      <b/>
      <sz val="12"/>
      <name val="Arial"/>
      <family val="2"/>
    </font>
    <font>
      <sz val="12"/>
      <name val="Arial"/>
      <family val="2"/>
    </font>
    <font>
      <b/>
      <sz val="11"/>
      <name val="Arial"/>
      <family val="2"/>
    </font>
    <font>
      <sz val="11"/>
      <name val="Arial"/>
      <family val="2"/>
    </font>
    <font>
      <sz val="12"/>
      <color theme="1"/>
      <name val="Arial"/>
      <family val="2"/>
    </font>
    <font>
      <sz val="12"/>
      <color rgb="FFFF0000"/>
      <name val="Arial"/>
      <family val="2"/>
    </font>
    <font>
      <b/>
      <u/>
      <sz val="12"/>
      <name val="Arial"/>
      <family val="2"/>
    </font>
    <font>
      <b/>
      <sz val="12"/>
      <color indexed="8"/>
      <name val="Arial"/>
      <family val="2"/>
    </font>
    <font>
      <sz val="12"/>
      <color indexed="8"/>
      <name val="Arial"/>
      <family val="2"/>
    </font>
    <font>
      <sz val="11"/>
      <color theme="1"/>
      <name val="Arial"/>
      <family val="2"/>
    </font>
    <font>
      <sz val="11"/>
      <color rgb="FF000000"/>
      <name val="Calibri"/>
      <family val="2"/>
    </font>
    <font>
      <b/>
      <sz val="10"/>
      <name val="Arial"/>
      <family val="2"/>
    </font>
    <font>
      <sz val="10"/>
      <color rgb="FFFF0000"/>
      <name val="Arial"/>
      <family val="2"/>
    </font>
    <font>
      <sz val="11"/>
      <color theme="1"/>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164" fontId="12" fillId="0" borderId="0" applyBorder="0" applyProtection="0"/>
    <xf numFmtId="44" fontId="15" fillId="0" borderId="0" applyFont="0" applyFill="0" applyBorder="0" applyAlignment="0" applyProtection="0"/>
  </cellStyleXfs>
  <cellXfs count="139">
    <xf numFmtId="0" fontId="0" fillId="0" borderId="0" xfId="0"/>
    <xf numFmtId="0" fontId="3" fillId="5" borderId="1" xfId="0" applyFont="1" applyFill="1" applyBorder="1" applyAlignment="1" applyProtection="1">
      <alignment horizontal="center" vertical="top" wrapText="1"/>
      <protection locked="0"/>
    </xf>
    <xf numFmtId="0" fontId="0" fillId="0" borderId="0" xfId="0"/>
    <xf numFmtId="0" fontId="3" fillId="5" borderId="1" xfId="0" applyFont="1" applyFill="1" applyBorder="1" applyAlignment="1" applyProtection="1">
      <alignment horizontal="center" vertical="top" wrapText="1"/>
      <protection locked="0"/>
    </xf>
    <xf numFmtId="0" fontId="3" fillId="0" borderId="1" xfId="0" applyFont="1" applyBorder="1" applyAlignment="1">
      <alignment vertical="top" wrapText="1"/>
    </xf>
    <xf numFmtId="0" fontId="3" fillId="5" borderId="1" xfId="0" applyFont="1" applyFill="1" applyBorder="1" applyAlignment="1" applyProtection="1">
      <alignment horizontal="center" vertical="top" wrapText="1"/>
      <protection locked="0"/>
    </xf>
    <xf numFmtId="49" fontId="3" fillId="0" borderId="1" xfId="0" applyNumberFormat="1" applyFont="1" applyBorder="1" applyAlignment="1">
      <alignment horizontal="center" vertical="center" wrapText="1"/>
    </xf>
    <xf numFmtId="0" fontId="3" fillId="5" borderId="1" xfId="0" applyFont="1" applyFill="1" applyBorder="1" applyProtection="1">
      <protection locked="0"/>
    </xf>
    <xf numFmtId="0" fontId="3" fillId="5" borderId="1" xfId="0" applyFont="1" applyFill="1" applyBorder="1" applyAlignment="1" applyProtection="1">
      <alignment horizontal="center" vertical="center" wrapText="1"/>
      <protection locked="0"/>
    </xf>
    <xf numFmtId="0" fontId="3" fillId="5" borderId="1" xfId="0" applyFont="1" applyFill="1" applyBorder="1" applyAlignment="1" applyProtection="1">
      <alignment vertical="top"/>
      <protection locked="0"/>
    </xf>
    <xf numFmtId="0" fontId="10" fillId="0" borderId="1" xfId="0" applyFont="1" applyBorder="1" applyAlignment="1">
      <alignment vertical="top" wrapText="1"/>
    </xf>
    <xf numFmtId="0" fontId="10" fillId="5" borderId="1" xfId="0" applyFont="1" applyFill="1" applyBorder="1" applyAlignment="1" applyProtection="1">
      <alignment horizontal="center" vertical="top" wrapText="1"/>
      <protection locked="0"/>
    </xf>
    <xf numFmtId="0" fontId="2" fillId="5" borderId="1" xfId="0" applyFont="1" applyFill="1" applyBorder="1" applyAlignment="1">
      <alignment vertical="top" wrapText="1"/>
    </xf>
    <xf numFmtId="0" fontId="2" fillId="0" borderId="1" xfId="0" applyFont="1" applyBorder="1" applyAlignment="1">
      <alignment horizontal="left"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49" fontId="1" fillId="5" borderId="2" xfId="0" applyNumberFormat="1" applyFont="1" applyFill="1" applyBorder="1" applyAlignment="1" applyProtection="1">
      <alignment horizontal="center" vertical="top" wrapText="1"/>
      <protection locked="0"/>
    </xf>
    <xf numFmtId="49" fontId="1" fillId="5" borderId="3" xfId="0" applyNumberFormat="1" applyFont="1" applyFill="1" applyBorder="1" applyAlignment="1" applyProtection="1">
      <alignment horizontal="center" vertical="top" wrapText="1"/>
      <protection locked="0"/>
    </xf>
    <xf numFmtId="49" fontId="1" fillId="5" borderId="4" xfId="0" applyNumberFormat="1" applyFont="1" applyFill="1" applyBorder="1" applyAlignment="1" applyProtection="1">
      <alignment horizontal="center" vertical="top" wrapText="1"/>
      <protection locked="0"/>
    </xf>
    <xf numFmtId="165" fontId="10" fillId="5" borderId="2" xfId="2" applyNumberFormat="1" applyFont="1" applyFill="1" applyBorder="1" applyAlignment="1">
      <alignment horizontal="center" vertical="top" wrapText="1"/>
    </xf>
    <xf numFmtId="165" fontId="10" fillId="5" borderId="3" xfId="2" applyNumberFormat="1" applyFont="1" applyFill="1" applyBorder="1" applyAlignment="1">
      <alignment horizontal="center" vertical="top" wrapText="1"/>
    </xf>
    <xf numFmtId="165" fontId="10" fillId="5" borderId="4" xfId="2" applyNumberFormat="1" applyFont="1" applyFill="1" applyBorder="1" applyAlignment="1">
      <alignment horizontal="center" vertical="top" wrapText="1"/>
    </xf>
    <xf numFmtId="49" fontId="2" fillId="5" borderId="1" xfId="0" applyNumberFormat="1" applyFont="1" applyFill="1" applyBorder="1" applyAlignment="1">
      <alignment horizontal="center" vertical="top" wrapText="1"/>
    </xf>
    <xf numFmtId="49" fontId="2" fillId="0" borderId="1" xfId="0" applyNumberFormat="1"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165" fontId="10" fillId="0" borderId="2" xfId="2" applyNumberFormat="1" applyFont="1" applyFill="1" applyBorder="1" applyAlignment="1">
      <alignment horizontal="center" vertical="top" wrapText="1"/>
    </xf>
    <xf numFmtId="165" fontId="10" fillId="0" borderId="3" xfId="2" applyNumberFormat="1" applyFont="1" applyFill="1" applyBorder="1" applyAlignment="1">
      <alignment horizontal="center" vertical="top" wrapText="1"/>
    </xf>
    <xf numFmtId="165" fontId="10" fillId="0" borderId="4" xfId="2" applyNumberFormat="1" applyFont="1" applyFill="1" applyBorder="1" applyAlignment="1">
      <alignment horizontal="center" vertical="top" wrapText="1"/>
    </xf>
    <xf numFmtId="0" fontId="1" fillId="0" borderId="6" xfId="0" applyFont="1" applyBorder="1" applyAlignment="1" applyProtection="1">
      <alignment horizontal="center" vertical="top" wrapText="1"/>
    </xf>
    <xf numFmtId="0" fontId="1" fillId="0" borderId="7" xfId="0" applyFont="1" applyBorder="1" applyAlignment="1" applyProtection="1">
      <alignment horizontal="center" vertical="top" wrapText="1"/>
    </xf>
    <xf numFmtId="0" fontId="1" fillId="0" borderId="0" xfId="0" applyFont="1" applyAlignment="1" applyProtection="1">
      <alignment vertical="top" wrapText="1"/>
    </xf>
    <xf numFmtId="0" fontId="3" fillId="0" borderId="0" xfId="0" applyFont="1" applyAlignment="1" applyProtection="1">
      <alignment vertical="top" wrapText="1"/>
    </xf>
    <xf numFmtId="49" fontId="1" fillId="0" borderId="0" xfId="0" applyNumberFormat="1" applyFont="1" applyAlignment="1" applyProtection="1">
      <alignment horizontal="center" vertical="center" wrapText="1"/>
    </xf>
    <xf numFmtId="0" fontId="1" fillId="0" borderId="0" xfId="0" applyFont="1" applyAlignment="1" applyProtection="1">
      <alignment horizontal="center" vertical="top" wrapText="1"/>
    </xf>
    <xf numFmtId="0" fontId="1" fillId="0" borderId="0" xfId="0" applyFont="1" applyAlignment="1" applyProtection="1">
      <alignment horizontal="center" vertical="center" wrapText="1"/>
    </xf>
    <xf numFmtId="0" fontId="1" fillId="0" borderId="0" xfId="0" applyFont="1" applyAlignment="1" applyProtection="1">
      <alignment vertical="center" wrapText="1"/>
    </xf>
    <xf numFmtId="0" fontId="3" fillId="0" borderId="0" xfId="0" applyFont="1" applyAlignment="1" applyProtection="1">
      <alignment horizontal="center" vertical="center" wrapText="1"/>
    </xf>
    <xf numFmtId="0" fontId="3" fillId="0" borderId="0" xfId="0" applyFont="1" applyAlignment="1" applyProtection="1">
      <alignment horizontal="left" vertical="center" wrapText="1"/>
    </xf>
    <xf numFmtId="49" fontId="1" fillId="0" borderId="0" xfId="0" applyNumberFormat="1" applyFont="1" applyAlignment="1" applyProtection="1">
      <alignment vertical="top" wrapText="1"/>
    </xf>
    <xf numFmtId="0" fontId="1" fillId="0" borderId="0" xfId="0" applyFont="1" applyAlignment="1" applyProtection="1">
      <alignment horizontal="left" vertical="center" wrapText="1"/>
    </xf>
    <xf numFmtId="0" fontId="3" fillId="0" borderId="9" xfId="0" applyFont="1" applyBorder="1" applyAlignment="1" applyProtection="1">
      <alignment horizontal="left" vertical="center" wrapText="1"/>
    </xf>
    <xf numFmtId="0" fontId="3" fillId="3" borderId="1" xfId="0" applyFont="1" applyFill="1" applyBorder="1" applyAlignment="1" applyProtection="1">
      <alignment horizontal="center" vertical="center" wrapText="1"/>
    </xf>
    <xf numFmtId="0" fontId="9" fillId="3" borderId="1" xfId="0" applyFont="1" applyFill="1" applyBorder="1" applyAlignment="1" applyProtection="1">
      <alignment horizontal="center" vertical="center" wrapText="1"/>
    </xf>
    <xf numFmtId="49" fontId="1" fillId="0" borderId="0" xfId="0" applyNumberFormat="1" applyFont="1" applyAlignment="1" applyProtection="1">
      <alignment wrapText="1"/>
    </xf>
    <xf numFmtId="0" fontId="3" fillId="0" borderId="1" xfId="0" applyFont="1" applyBorder="1" applyAlignment="1" applyProtection="1">
      <alignment vertical="center" wrapText="1"/>
    </xf>
    <xf numFmtId="49" fontId="7" fillId="0" borderId="1" xfId="0" applyNumberFormat="1" applyFont="1" applyBorder="1" applyAlignment="1" applyProtection="1">
      <alignment horizontal="center" vertical="center" wrapText="1"/>
    </xf>
    <xf numFmtId="0" fontId="10" fillId="0" borderId="1" xfId="0" applyFont="1" applyBorder="1" applyAlignment="1" applyProtection="1">
      <alignment vertical="center" wrapText="1"/>
    </xf>
    <xf numFmtId="0" fontId="10" fillId="0" borderId="0" xfId="0" applyFont="1" applyAlignment="1" applyProtection="1">
      <alignment horizontal="left" vertical="center" wrapText="1"/>
    </xf>
    <xf numFmtId="0" fontId="1" fillId="0" borderId="0" xfId="0" applyFont="1" applyAlignment="1" applyProtection="1">
      <alignment horizontal="center" vertical="top"/>
    </xf>
    <xf numFmtId="49" fontId="2" fillId="3" borderId="1" xfId="0" applyNumberFormat="1" applyFont="1" applyFill="1" applyBorder="1" applyAlignment="1" applyProtection="1">
      <alignment vertical="top" wrapText="1"/>
    </xf>
    <xf numFmtId="0" fontId="2" fillId="3" borderId="1" xfId="0" applyFont="1" applyFill="1" applyBorder="1" applyAlignment="1" applyProtection="1">
      <alignment horizontal="left" vertical="top" wrapText="1"/>
    </xf>
    <xf numFmtId="49" fontId="1" fillId="0" borderId="6" xfId="0" applyNumberFormat="1" applyFont="1" applyBorder="1" applyAlignment="1" applyProtection="1">
      <alignment horizontal="center" vertical="top" wrapText="1"/>
    </xf>
    <xf numFmtId="0" fontId="3" fillId="0" borderId="1" xfId="0" applyFont="1" applyBorder="1" applyAlignment="1" applyProtection="1">
      <alignment vertical="top" wrapText="1"/>
    </xf>
    <xf numFmtId="0" fontId="9" fillId="3" borderId="2" xfId="0" applyFont="1" applyFill="1" applyBorder="1" applyAlignment="1" applyProtection="1">
      <alignment horizontal="left" vertical="top" wrapText="1"/>
    </xf>
    <xf numFmtId="0" fontId="9" fillId="3" borderId="3" xfId="0" applyFont="1" applyFill="1" applyBorder="1" applyAlignment="1" applyProtection="1">
      <alignment horizontal="left" vertical="top" wrapText="1"/>
    </xf>
    <xf numFmtId="0" fontId="9" fillId="3" borderId="4" xfId="0" applyFont="1" applyFill="1" applyBorder="1" applyAlignment="1" applyProtection="1">
      <alignment horizontal="left" vertical="top" wrapText="1"/>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3" borderId="3" xfId="0" applyFont="1" applyFill="1" applyBorder="1" applyAlignment="1" applyProtection="1">
      <alignment horizontal="center" vertical="center" wrapText="1"/>
    </xf>
    <xf numFmtId="0" fontId="9" fillId="3" borderId="4" xfId="0" applyFont="1" applyFill="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0" fontId="9" fillId="3"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49" fontId="2" fillId="3" borderId="2" xfId="0" applyNumberFormat="1" applyFont="1" applyFill="1" applyBorder="1" applyAlignment="1" applyProtection="1">
      <alignment vertical="top" wrapText="1"/>
    </xf>
    <xf numFmtId="0" fontId="10" fillId="0" borderId="1" xfId="0" applyFont="1" applyBorder="1" applyAlignment="1" applyProtection="1">
      <alignment vertical="top" wrapText="1"/>
    </xf>
    <xf numFmtId="0" fontId="9" fillId="3" borderId="2" xfId="0" applyFont="1" applyFill="1" applyBorder="1" applyAlignment="1" applyProtection="1">
      <alignment horizontal="left" vertical="center" wrapText="1"/>
    </xf>
    <xf numFmtId="0" fontId="9" fillId="3" borderId="3" xfId="0" applyFont="1" applyFill="1" applyBorder="1" applyAlignment="1" applyProtection="1">
      <alignment horizontal="left" vertical="center" wrapText="1"/>
    </xf>
    <xf numFmtId="0" fontId="9" fillId="3" borderId="4" xfId="0" applyFont="1" applyFill="1" applyBorder="1" applyAlignment="1" applyProtection="1">
      <alignment horizontal="left" vertical="center" wrapText="1"/>
    </xf>
    <xf numFmtId="0" fontId="3" fillId="3" borderId="1" xfId="0" applyFont="1" applyFill="1" applyBorder="1" applyAlignment="1" applyProtection="1">
      <alignment horizontal="center" vertical="top" wrapText="1"/>
    </xf>
    <xf numFmtId="0" fontId="10" fillId="0" borderId="1" xfId="0" applyFont="1" applyBorder="1" applyAlignment="1" applyProtection="1">
      <alignment horizontal="center" vertical="top" wrapText="1"/>
    </xf>
    <xf numFmtId="0" fontId="6" fillId="0" borderId="1" xfId="0" applyFont="1" applyBorder="1" applyAlignment="1" applyProtection="1">
      <alignment vertical="top"/>
    </xf>
    <xf numFmtId="0" fontId="3" fillId="4" borderId="1" xfId="0" applyFont="1" applyFill="1" applyBorder="1" applyAlignment="1" applyProtection="1">
      <alignment horizontal="center" vertical="top" wrapText="1"/>
    </xf>
    <xf numFmtId="0" fontId="3" fillId="4" borderId="1" xfId="0" applyFont="1" applyFill="1" applyBorder="1" applyAlignment="1" applyProtection="1">
      <alignment horizontal="center" vertical="top"/>
    </xf>
    <xf numFmtId="0" fontId="6" fillId="0" borderId="1" xfId="0" applyFont="1" applyBorder="1" applyAlignment="1" applyProtection="1">
      <alignment horizontal="center" vertical="center"/>
    </xf>
    <xf numFmtId="0" fontId="3" fillId="0" borderId="1" xfId="0" applyFont="1" applyBorder="1" applyAlignment="1" applyProtection="1">
      <alignment wrapText="1"/>
    </xf>
    <xf numFmtId="0" fontId="11" fillId="4" borderId="1" xfId="0" applyFont="1" applyFill="1" applyBorder="1" applyAlignment="1" applyProtection="1">
      <alignment vertical="center" wrapText="1"/>
    </xf>
    <xf numFmtId="0" fontId="3" fillId="0" borderId="1" xfId="0" applyFont="1" applyBorder="1" applyAlignment="1" applyProtection="1">
      <alignment horizontal="center" vertical="center"/>
    </xf>
    <xf numFmtId="0" fontId="6" fillId="4" borderId="1" xfId="0" applyFont="1" applyFill="1" applyBorder="1" applyAlignment="1" applyProtection="1">
      <alignment vertical="center" wrapText="1"/>
    </xf>
    <xf numFmtId="0" fontId="6" fillId="0" borderId="1" xfId="0" applyFont="1" applyFill="1" applyBorder="1" applyAlignment="1" applyProtection="1">
      <alignment vertical="center" wrapText="1"/>
    </xf>
    <xf numFmtId="0" fontId="3" fillId="0" borderId="1" xfId="0" applyFont="1" applyFill="1" applyBorder="1" applyAlignment="1" applyProtection="1">
      <alignment vertical="center" wrapText="1"/>
    </xf>
    <xf numFmtId="0" fontId="3" fillId="4" borderId="1" xfId="0" applyFont="1" applyFill="1" applyBorder="1" applyAlignment="1" applyProtection="1">
      <alignment vertical="center" wrapText="1"/>
    </xf>
    <xf numFmtId="0" fontId="9" fillId="0" borderId="1" xfId="0" applyFont="1" applyBorder="1" applyAlignment="1" applyProtection="1">
      <alignment vertical="top" wrapText="1"/>
    </xf>
    <xf numFmtId="0" fontId="3" fillId="0" borderId="1" xfId="0" applyFont="1" applyFill="1" applyBorder="1" applyAlignment="1" applyProtection="1">
      <alignment vertical="top" wrapText="1"/>
    </xf>
    <xf numFmtId="0" fontId="3" fillId="0" borderId="1" xfId="0" applyFont="1" applyFill="1" applyBorder="1" applyAlignment="1" applyProtection="1">
      <alignment horizontal="left" vertical="top" wrapText="1"/>
    </xf>
    <xf numFmtId="0" fontId="3" fillId="0" borderId="1" xfId="0" applyFont="1" applyBorder="1" applyAlignment="1" applyProtection="1">
      <alignment horizontal="left" vertical="top" wrapText="1"/>
    </xf>
    <xf numFmtId="0" fontId="6" fillId="4" borderId="1" xfId="0" applyFont="1" applyFill="1" applyBorder="1" applyAlignment="1" applyProtection="1">
      <alignment vertical="top" wrapText="1"/>
    </xf>
    <xf numFmtId="0" fontId="0" fillId="0" borderId="0" xfId="0" applyAlignment="1" applyProtection="1">
      <alignment vertical="center"/>
    </xf>
    <xf numFmtId="49" fontId="14" fillId="0" borderId="0" xfId="0" applyNumberFormat="1" applyFont="1" applyFill="1" applyAlignment="1" applyProtection="1">
      <alignment vertical="top" wrapText="1"/>
    </xf>
    <xf numFmtId="0" fontId="9" fillId="0" borderId="7" xfId="0" applyFont="1" applyBorder="1" applyAlignment="1" applyProtection="1">
      <alignment vertical="top" wrapText="1"/>
    </xf>
    <xf numFmtId="0" fontId="9" fillId="0" borderId="8" xfId="0" applyFont="1" applyBorder="1" applyAlignment="1" applyProtection="1">
      <alignment vertical="top" wrapText="1"/>
    </xf>
    <xf numFmtId="0" fontId="10" fillId="0" borderId="0" xfId="0" applyFont="1" applyFill="1" applyAlignment="1" applyProtection="1">
      <alignment horizontal="left" vertical="center" wrapText="1"/>
    </xf>
    <xf numFmtId="0" fontId="9" fillId="0" borderId="10" xfId="0" applyFont="1" applyBorder="1" applyAlignment="1" applyProtection="1">
      <alignment vertical="top" wrapText="1"/>
    </xf>
    <xf numFmtId="0" fontId="0" fillId="0" borderId="0" xfId="0" applyProtection="1"/>
    <xf numFmtId="0" fontId="13" fillId="6" borderId="0" xfId="0" applyFont="1" applyFill="1" applyAlignment="1" applyProtection="1">
      <alignment horizontal="center" vertical="top" wrapText="1"/>
    </xf>
    <xf numFmtId="0" fontId="13" fillId="7" borderId="0" xfId="0" applyFont="1" applyFill="1" applyAlignment="1" applyProtection="1">
      <alignment horizontal="center" vertical="top" wrapText="1"/>
    </xf>
    <xf numFmtId="49" fontId="3" fillId="0" borderId="1" xfId="0" applyNumberFormat="1" applyFont="1" applyFill="1" applyBorder="1" applyAlignment="1" applyProtection="1">
      <alignment horizontal="center" vertical="center" wrapText="1"/>
    </xf>
    <xf numFmtId="49" fontId="0" fillId="0" borderId="0" xfId="0" applyNumberFormat="1" applyProtection="1"/>
    <xf numFmtId="49" fontId="1" fillId="0" borderId="0" xfId="0" applyNumberFormat="1" applyFont="1" applyFill="1" applyAlignment="1" applyProtection="1">
      <alignment vertical="top" wrapText="1"/>
    </xf>
    <xf numFmtId="49" fontId="1" fillId="0" borderId="0" xfId="0" applyNumberFormat="1" applyFont="1" applyAlignment="1" applyProtection="1">
      <alignment horizontal="center" vertical="top" wrapText="1"/>
    </xf>
    <xf numFmtId="49" fontId="14" fillId="0" borderId="0" xfId="0" applyNumberFormat="1" applyFont="1" applyAlignment="1" applyProtection="1">
      <alignment vertical="top" wrapText="1"/>
    </xf>
    <xf numFmtId="49" fontId="2" fillId="2" borderId="1" xfId="0" applyNumberFormat="1" applyFont="1" applyFill="1" applyBorder="1" applyAlignment="1" applyProtection="1">
      <alignment horizontal="left" vertical="center" wrapText="1"/>
    </xf>
    <xf numFmtId="49" fontId="1" fillId="3" borderId="1" xfId="0" applyNumberFormat="1" applyFont="1" applyFill="1" applyBorder="1" applyAlignment="1" applyProtection="1">
      <alignment vertical="top" wrapText="1"/>
    </xf>
    <xf numFmtId="49" fontId="2" fillId="3" borderId="1" xfId="0" applyNumberFormat="1" applyFont="1" applyFill="1" applyBorder="1" applyAlignment="1" applyProtection="1">
      <alignment horizontal="left" vertical="top" wrapText="1"/>
    </xf>
    <xf numFmtId="0" fontId="3" fillId="0" borderId="1" xfId="0" applyFont="1" applyBorder="1" applyAlignment="1" applyProtection="1">
      <alignment horizontal="left" vertical="top" wrapText="1"/>
    </xf>
    <xf numFmtId="0" fontId="1" fillId="0" borderId="11" xfId="0" applyFont="1" applyBorder="1" applyAlignment="1" applyProtection="1">
      <alignment horizontal="center" vertical="top" wrapText="1"/>
    </xf>
    <xf numFmtId="0" fontId="1" fillId="0" borderId="12" xfId="0" applyFont="1" applyBorder="1" applyAlignment="1" applyProtection="1">
      <alignment horizontal="center" vertical="top" wrapText="1"/>
    </xf>
    <xf numFmtId="0" fontId="1" fillId="0" borderId="13" xfId="0" applyFont="1" applyBorder="1" applyAlignment="1" applyProtection="1">
      <alignment horizontal="center" vertical="top" wrapText="1"/>
    </xf>
    <xf numFmtId="0" fontId="1" fillId="0" borderId="9" xfId="0" applyFont="1" applyBorder="1" applyAlignment="1" applyProtection="1">
      <alignment horizontal="center" vertical="top" wrapText="1"/>
    </xf>
    <xf numFmtId="0" fontId="1" fillId="0" borderId="0" xfId="0" applyFont="1" applyBorder="1" applyAlignment="1" applyProtection="1">
      <alignment horizontal="center" vertical="top" wrapText="1"/>
    </xf>
    <xf numFmtId="0" fontId="1" fillId="0" borderId="5" xfId="0" applyFont="1" applyBorder="1" applyAlignment="1" applyProtection="1">
      <alignment horizontal="center" vertical="top" wrapText="1"/>
    </xf>
    <xf numFmtId="16" fontId="3" fillId="0" borderId="1" xfId="0" applyNumberFormat="1" applyFont="1" applyBorder="1" applyAlignment="1" applyProtection="1">
      <alignment horizontal="left" vertical="top" wrapText="1"/>
    </xf>
    <xf numFmtId="0" fontId="1" fillId="0" borderId="8" xfId="0" applyFont="1" applyBorder="1" applyAlignment="1" applyProtection="1">
      <alignment horizontal="center" vertical="top" wrapText="1"/>
    </xf>
    <xf numFmtId="0" fontId="4" fillId="0" borderId="2" xfId="0" applyFont="1" applyBorder="1" applyAlignment="1" applyProtection="1">
      <alignment horizontal="center" vertical="top" wrapText="1"/>
    </xf>
    <xf numFmtId="0" fontId="4" fillId="0" borderId="3" xfId="0" applyFont="1" applyBorder="1" applyAlignment="1" applyProtection="1">
      <alignment horizontal="center" vertical="top" wrapText="1"/>
    </xf>
    <xf numFmtId="0" fontId="4" fillId="0" borderId="4" xfId="0" applyFont="1" applyBorder="1" applyAlignment="1" applyProtection="1">
      <alignment horizontal="center" vertical="top" wrapText="1"/>
    </xf>
    <xf numFmtId="0" fontId="5" fillId="0" borderId="0" xfId="0" applyFont="1" applyAlignment="1" applyProtection="1">
      <alignment vertical="top" wrapText="1"/>
    </xf>
    <xf numFmtId="49" fontId="3" fillId="0" borderId="0" xfId="0" applyNumberFormat="1" applyFont="1" applyAlignment="1" applyProtection="1">
      <alignment vertical="top" wrapText="1"/>
    </xf>
    <xf numFmtId="0" fontId="6" fillId="0" borderId="2" xfId="0" applyFont="1" applyBorder="1" applyAlignment="1" applyProtection="1">
      <alignment horizontal="left" vertical="top" wrapText="1"/>
    </xf>
    <xf numFmtId="0" fontId="6" fillId="0" borderId="3" xfId="0" applyFont="1" applyBorder="1" applyAlignment="1" applyProtection="1">
      <alignment horizontal="left" vertical="top" wrapText="1"/>
    </xf>
    <xf numFmtId="0" fontId="6" fillId="0" borderId="4" xfId="0" applyFont="1" applyBorder="1" applyAlignment="1" applyProtection="1">
      <alignment horizontal="left" vertical="top" wrapText="1"/>
    </xf>
    <xf numFmtId="0" fontId="3" fillId="4" borderId="0" xfId="0" applyFont="1" applyFill="1" applyAlignment="1" applyProtection="1">
      <alignment vertical="center" wrapText="1"/>
    </xf>
    <xf numFmtId="0" fontId="3" fillId="4" borderId="5" xfId="0" applyFont="1" applyFill="1" applyBorder="1" applyAlignment="1" applyProtection="1">
      <alignment vertical="center" wrapText="1"/>
    </xf>
    <xf numFmtId="0" fontId="6" fillId="0" borderId="1" xfId="0" applyFont="1" applyBorder="1" applyAlignment="1" applyProtection="1">
      <alignment horizontal="left" vertical="top" wrapText="1"/>
    </xf>
    <xf numFmtId="0" fontId="3" fillId="4" borderId="1" xfId="0" applyFont="1" applyFill="1" applyBorder="1" applyAlignment="1" applyProtection="1">
      <alignment horizontal="left" vertical="top" wrapText="1"/>
    </xf>
    <xf numFmtId="0" fontId="8" fillId="0" borderId="1" xfId="0" applyFont="1" applyBorder="1" applyAlignment="1" applyProtection="1">
      <alignment horizontal="left"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2" xfId="0" applyFont="1" applyFill="1" applyBorder="1" applyAlignment="1" applyProtection="1">
      <alignment horizontal="left" vertical="top" wrapText="1"/>
    </xf>
    <xf numFmtId="0" fontId="3" fillId="0" borderId="3" xfId="0" applyFont="1" applyFill="1" applyBorder="1" applyAlignment="1" applyProtection="1">
      <alignment horizontal="left" vertical="top" wrapText="1"/>
    </xf>
    <xf numFmtId="0" fontId="3" fillId="0" borderId="4" xfId="0" applyFont="1" applyFill="1" applyBorder="1" applyAlignment="1" applyProtection="1">
      <alignment horizontal="left" vertical="top" wrapText="1"/>
    </xf>
    <xf numFmtId="0" fontId="2" fillId="0" borderId="1" xfId="0" applyFont="1" applyBorder="1" applyAlignment="1" applyProtection="1">
      <alignment vertical="top" wrapText="1"/>
    </xf>
    <xf numFmtId="0" fontId="9" fillId="0" borderId="1" xfId="0" applyFont="1" applyBorder="1" applyAlignment="1" applyProtection="1">
      <alignment horizontal="left" vertical="top" wrapText="1"/>
    </xf>
  </cellXfs>
  <cellStyles count="3">
    <cellStyle name="Excel Built-in Normal" xfId="1" xr:uid="{4DA1D38D-E634-4FFF-9C78-CEFE4D8633EA}"/>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750094</xdr:colOff>
      <xdr:row>0</xdr:row>
      <xdr:rowOff>1</xdr:rowOff>
    </xdr:from>
    <xdr:to>
      <xdr:col>10</xdr:col>
      <xdr:colOff>0</xdr:colOff>
      <xdr:row>3</xdr:row>
      <xdr:rowOff>16388</xdr:rowOff>
    </xdr:to>
    <xdr:pic>
      <xdr:nvPicPr>
        <xdr:cNvPr id="2" name="Grafik 1">
          <a:extLst>
            <a:ext uri="{FF2B5EF4-FFF2-40B4-BE49-F238E27FC236}">
              <a16:creationId xmlns:a16="http://schemas.microsoft.com/office/drawing/2014/main" id="{715BA5D9-C8C0-45E2-A990-DC221AFBEF19}"/>
            </a:ext>
          </a:extLst>
        </xdr:cNvPr>
        <xdr:cNvPicPr>
          <a:picLocks noChangeAspect="1"/>
        </xdr:cNvPicPr>
      </xdr:nvPicPr>
      <xdr:blipFill>
        <a:blip xmlns:r="http://schemas.openxmlformats.org/officeDocument/2006/relationships" r:embed="rId1" cstate="print"/>
        <a:stretch>
          <a:fillRect/>
        </a:stretch>
      </xdr:blipFill>
      <xdr:spPr>
        <a:xfrm>
          <a:off x="15632907" y="1"/>
          <a:ext cx="2071687" cy="8736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161924</xdr:colOff>
      <xdr:row>0</xdr:row>
      <xdr:rowOff>19050</xdr:rowOff>
    </xdr:from>
    <xdr:to>
      <xdr:col>6</xdr:col>
      <xdr:colOff>4761</xdr:colOff>
      <xdr:row>0</xdr:row>
      <xdr:rowOff>274112</xdr:rowOff>
    </xdr:to>
    <xdr:pic>
      <xdr:nvPicPr>
        <xdr:cNvPr id="2" name="Grafik 1">
          <a:extLst>
            <a:ext uri="{FF2B5EF4-FFF2-40B4-BE49-F238E27FC236}">
              <a16:creationId xmlns:a16="http://schemas.microsoft.com/office/drawing/2014/main" id="{BDD23CFA-487B-4340-BA58-53ECD52465A4}"/>
            </a:ext>
          </a:extLst>
        </xdr:cNvPr>
        <xdr:cNvPicPr>
          <a:picLocks noChangeAspect="1"/>
        </xdr:cNvPicPr>
      </xdr:nvPicPr>
      <xdr:blipFill>
        <a:blip xmlns:r="http://schemas.openxmlformats.org/officeDocument/2006/relationships" r:embed="rId1" cstate="print"/>
        <a:stretch>
          <a:fillRect/>
        </a:stretch>
      </xdr:blipFill>
      <xdr:spPr>
        <a:xfrm>
          <a:off x="5943599" y="19050"/>
          <a:ext cx="604837" cy="2550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161925</xdr:colOff>
      <xdr:row>0</xdr:row>
      <xdr:rowOff>0</xdr:rowOff>
    </xdr:from>
    <xdr:to>
      <xdr:col>6</xdr:col>
      <xdr:colOff>4762</xdr:colOff>
      <xdr:row>0</xdr:row>
      <xdr:rowOff>255062</xdr:rowOff>
    </xdr:to>
    <xdr:pic>
      <xdr:nvPicPr>
        <xdr:cNvPr id="2" name="Grafik 1">
          <a:extLst>
            <a:ext uri="{FF2B5EF4-FFF2-40B4-BE49-F238E27FC236}">
              <a16:creationId xmlns:a16="http://schemas.microsoft.com/office/drawing/2014/main" id="{4C10079C-3A5D-4647-B59C-6AAD56247F95}"/>
            </a:ext>
          </a:extLst>
        </xdr:cNvPr>
        <xdr:cNvPicPr>
          <a:picLocks noChangeAspect="1"/>
        </xdr:cNvPicPr>
      </xdr:nvPicPr>
      <xdr:blipFill>
        <a:blip xmlns:r="http://schemas.openxmlformats.org/officeDocument/2006/relationships" r:embed="rId1" cstate="print"/>
        <a:stretch>
          <a:fillRect/>
        </a:stretch>
      </xdr:blipFill>
      <xdr:spPr>
        <a:xfrm>
          <a:off x="5943600" y="0"/>
          <a:ext cx="604837" cy="2550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152400</xdr:colOff>
      <xdr:row>0</xdr:row>
      <xdr:rowOff>9525</xdr:rowOff>
    </xdr:from>
    <xdr:to>
      <xdr:col>5</xdr:col>
      <xdr:colOff>757237</xdr:colOff>
      <xdr:row>0</xdr:row>
      <xdr:rowOff>264587</xdr:rowOff>
    </xdr:to>
    <xdr:pic>
      <xdr:nvPicPr>
        <xdr:cNvPr id="2" name="Grafik 1">
          <a:extLst>
            <a:ext uri="{FF2B5EF4-FFF2-40B4-BE49-F238E27FC236}">
              <a16:creationId xmlns:a16="http://schemas.microsoft.com/office/drawing/2014/main" id="{AB349022-06D5-4C47-9385-E061748C00F7}"/>
            </a:ext>
          </a:extLst>
        </xdr:cNvPr>
        <xdr:cNvPicPr>
          <a:picLocks noChangeAspect="1"/>
        </xdr:cNvPicPr>
      </xdr:nvPicPr>
      <xdr:blipFill>
        <a:blip xmlns:r="http://schemas.openxmlformats.org/officeDocument/2006/relationships" r:embed="rId1" cstate="print"/>
        <a:stretch>
          <a:fillRect/>
        </a:stretch>
      </xdr:blipFill>
      <xdr:spPr>
        <a:xfrm>
          <a:off x="5934075" y="9525"/>
          <a:ext cx="604837" cy="2550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04"/>
  <sheetViews>
    <sheetView tabSelected="1" topLeftCell="A37" zoomScale="70" zoomScaleNormal="70" workbookViewId="0">
      <selection activeCell="B62" sqref="B62:H62"/>
    </sheetView>
  </sheetViews>
  <sheetFormatPr baseColWidth="10" defaultColWidth="11.42578125" defaultRowHeight="15" x14ac:dyDescent="0.25"/>
  <cols>
    <col min="1" max="1" width="6.7109375" style="41" bestFit="1" customWidth="1"/>
    <col min="2" max="2" width="115.140625" style="34" customWidth="1"/>
    <col min="3" max="3" width="12.140625" style="35" customWidth="1"/>
    <col min="4" max="4" width="7.7109375" style="36" customWidth="1"/>
    <col min="5" max="5" width="14.42578125" style="37" customWidth="1"/>
    <col min="6" max="6" width="27.140625" style="37" customWidth="1"/>
    <col min="7" max="7" width="8.85546875" style="36" customWidth="1"/>
    <col min="8" max="8" width="30.85546875" style="38" customWidth="1"/>
    <col min="9" max="9" width="15.140625" style="37" customWidth="1"/>
    <col min="10" max="10" width="27.140625" style="37" customWidth="1"/>
    <col min="11" max="11" width="11" style="43" hidden="1" customWidth="1"/>
    <col min="12" max="12" width="101.42578125" style="33" customWidth="1"/>
    <col min="13" max="13" width="49.5703125" style="33" customWidth="1"/>
    <col min="14" max="14" width="51.42578125" style="33" customWidth="1"/>
    <col min="15" max="16384" width="11.42578125" style="33"/>
  </cols>
  <sheetData>
    <row r="1" spans="1:11" ht="35.25" customHeight="1" x14ac:dyDescent="0.25">
      <c r="B1" s="106" t="s">
        <v>53</v>
      </c>
      <c r="C1" s="106"/>
      <c r="D1" s="106"/>
      <c r="E1" s="106"/>
      <c r="F1" s="106"/>
      <c r="G1" s="106"/>
      <c r="H1" s="106"/>
      <c r="I1" s="106"/>
      <c r="J1" s="106"/>
      <c r="K1" s="40"/>
    </row>
    <row r="2" spans="1:11" ht="15.75" x14ac:dyDescent="0.25">
      <c r="A2" s="107"/>
      <c r="B2" s="108" t="s">
        <v>326</v>
      </c>
      <c r="C2" s="108"/>
      <c r="D2" s="108"/>
      <c r="E2" s="108"/>
      <c r="F2" s="108"/>
      <c r="G2" s="108"/>
      <c r="H2" s="108"/>
      <c r="I2" s="108"/>
      <c r="J2" s="108"/>
      <c r="K2" s="40"/>
    </row>
    <row r="3" spans="1:11" ht="15.75" x14ac:dyDescent="0.25">
      <c r="A3" s="52" t="s">
        <v>0</v>
      </c>
      <c r="B3" s="108" t="s">
        <v>1</v>
      </c>
      <c r="C3" s="108"/>
      <c r="D3" s="108"/>
      <c r="E3" s="108"/>
      <c r="F3" s="108"/>
      <c r="G3" s="108"/>
      <c r="H3" s="108"/>
      <c r="I3" s="108"/>
      <c r="J3" s="108"/>
      <c r="K3" s="40"/>
    </row>
    <row r="4" spans="1:11" x14ac:dyDescent="0.25">
      <c r="B4" s="109" t="s">
        <v>54</v>
      </c>
      <c r="C4" s="109"/>
      <c r="D4" s="109"/>
      <c r="E4" s="110"/>
      <c r="F4" s="111"/>
      <c r="G4" s="111"/>
      <c r="H4" s="111"/>
      <c r="I4" s="111"/>
      <c r="J4" s="112"/>
      <c r="K4" s="40"/>
    </row>
    <row r="5" spans="1:11" x14ac:dyDescent="0.25">
      <c r="B5" s="109" t="s">
        <v>113</v>
      </c>
      <c r="C5" s="109"/>
      <c r="D5" s="109"/>
      <c r="E5" s="113"/>
      <c r="F5" s="114"/>
      <c r="G5" s="114"/>
      <c r="H5" s="114"/>
      <c r="I5" s="114"/>
      <c r="J5" s="115"/>
      <c r="K5" s="40"/>
    </row>
    <row r="6" spans="1:11" x14ac:dyDescent="0.25">
      <c r="B6" s="109" t="s">
        <v>222</v>
      </c>
      <c r="C6" s="109"/>
      <c r="D6" s="109"/>
      <c r="E6" s="113"/>
      <c r="F6" s="114"/>
      <c r="G6" s="114"/>
      <c r="H6" s="114"/>
      <c r="I6" s="114"/>
      <c r="J6" s="115"/>
      <c r="K6" s="40"/>
    </row>
    <row r="7" spans="1:11" x14ac:dyDescent="0.25">
      <c r="B7" s="109" t="s">
        <v>221</v>
      </c>
      <c r="C7" s="109"/>
      <c r="D7" s="109"/>
      <c r="E7" s="113"/>
      <c r="F7" s="114"/>
      <c r="G7" s="114"/>
      <c r="H7" s="114"/>
      <c r="I7" s="114"/>
      <c r="J7" s="115"/>
      <c r="K7" s="40"/>
    </row>
    <row r="8" spans="1:11" x14ac:dyDescent="0.25">
      <c r="B8" s="109" t="s">
        <v>223</v>
      </c>
      <c r="C8" s="109"/>
      <c r="D8" s="109"/>
      <c r="E8" s="113"/>
      <c r="F8" s="114"/>
      <c r="G8" s="114"/>
      <c r="H8" s="114"/>
      <c r="I8" s="114"/>
      <c r="J8" s="115"/>
      <c r="K8" s="40"/>
    </row>
    <row r="9" spans="1:11" x14ac:dyDescent="0.25">
      <c r="B9" s="109" t="s">
        <v>224</v>
      </c>
      <c r="C9" s="109"/>
      <c r="D9" s="109"/>
      <c r="E9" s="113"/>
      <c r="F9" s="114"/>
      <c r="G9" s="114"/>
      <c r="H9" s="114"/>
      <c r="I9" s="114"/>
      <c r="J9" s="115"/>
      <c r="K9" s="40"/>
    </row>
    <row r="10" spans="1:11" x14ac:dyDescent="0.25">
      <c r="B10" s="109" t="s">
        <v>225</v>
      </c>
      <c r="C10" s="109"/>
      <c r="D10" s="109"/>
      <c r="E10" s="113"/>
      <c r="F10" s="114"/>
      <c r="G10" s="114"/>
      <c r="H10" s="114"/>
      <c r="I10" s="114"/>
      <c r="J10" s="115"/>
      <c r="K10" s="40"/>
    </row>
    <row r="11" spans="1:11" x14ac:dyDescent="0.25">
      <c r="B11" s="109" t="s">
        <v>226</v>
      </c>
      <c r="C11" s="109"/>
      <c r="D11" s="109"/>
      <c r="E11" s="113"/>
      <c r="F11" s="114"/>
      <c r="G11" s="114"/>
      <c r="H11" s="114"/>
      <c r="I11" s="114"/>
      <c r="J11" s="115"/>
      <c r="K11" s="40"/>
    </row>
    <row r="12" spans="1:11" x14ac:dyDescent="0.25">
      <c r="B12" s="109" t="s">
        <v>227</v>
      </c>
      <c r="C12" s="109"/>
      <c r="D12" s="109"/>
      <c r="E12" s="113"/>
      <c r="F12" s="114"/>
      <c r="G12" s="114"/>
      <c r="H12" s="114"/>
      <c r="I12" s="114"/>
      <c r="J12" s="115"/>
      <c r="K12" s="40"/>
    </row>
    <row r="13" spans="1:11" x14ac:dyDescent="0.25">
      <c r="B13" s="109" t="s">
        <v>228</v>
      </c>
      <c r="C13" s="109"/>
      <c r="D13" s="109"/>
      <c r="E13" s="113"/>
      <c r="F13" s="114"/>
      <c r="G13" s="114"/>
      <c r="H13" s="114"/>
      <c r="I13" s="114"/>
      <c r="J13" s="115"/>
      <c r="K13" s="40"/>
    </row>
    <row r="14" spans="1:11" x14ac:dyDescent="0.25">
      <c r="B14" s="109" t="s">
        <v>293</v>
      </c>
      <c r="C14" s="109"/>
      <c r="D14" s="109"/>
      <c r="E14" s="113"/>
      <c r="F14" s="114"/>
      <c r="G14" s="114"/>
      <c r="H14" s="114"/>
      <c r="I14" s="114"/>
      <c r="J14" s="115"/>
      <c r="K14" s="40"/>
    </row>
    <row r="15" spans="1:11" x14ac:dyDescent="0.25">
      <c r="B15" s="109" t="s">
        <v>294</v>
      </c>
      <c r="C15" s="109"/>
      <c r="D15" s="109"/>
      <c r="E15" s="113"/>
      <c r="F15" s="114"/>
      <c r="G15" s="114"/>
      <c r="H15" s="114"/>
      <c r="I15" s="114"/>
      <c r="J15" s="115"/>
      <c r="K15" s="40"/>
    </row>
    <row r="16" spans="1:11" x14ac:dyDescent="0.25">
      <c r="B16" s="109" t="s">
        <v>295</v>
      </c>
      <c r="C16" s="109"/>
      <c r="D16" s="109"/>
      <c r="E16" s="113"/>
      <c r="F16" s="114"/>
      <c r="G16" s="114"/>
      <c r="H16" s="114"/>
      <c r="I16" s="114"/>
      <c r="J16" s="115"/>
      <c r="K16" s="40"/>
    </row>
    <row r="17" spans="2:21" x14ac:dyDescent="0.25">
      <c r="B17" s="109" t="s">
        <v>296</v>
      </c>
      <c r="C17" s="109"/>
      <c r="D17" s="109"/>
      <c r="E17" s="113"/>
      <c r="F17" s="114"/>
      <c r="G17" s="114"/>
      <c r="H17" s="114"/>
      <c r="I17" s="114"/>
      <c r="J17" s="115"/>
      <c r="K17" s="40"/>
    </row>
    <row r="18" spans="2:21" x14ac:dyDescent="0.25">
      <c r="B18" s="116" t="s">
        <v>297</v>
      </c>
      <c r="C18" s="109"/>
      <c r="D18" s="109"/>
      <c r="E18" s="113"/>
      <c r="F18" s="114"/>
      <c r="G18" s="114"/>
      <c r="H18" s="114"/>
      <c r="I18" s="114"/>
      <c r="J18" s="115"/>
      <c r="K18" s="40"/>
    </row>
    <row r="19" spans="2:21" x14ac:dyDescent="0.25">
      <c r="B19" s="109" t="s">
        <v>298</v>
      </c>
      <c r="C19" s="109"/>
      <c r="D19" s="109"/>
      <c r="E19" s="113"/>
      <c r="F19" s="114"/>
      <c r="G19" s="114"/>
      <c r="H19" s="114"/>
      <c r="I19" s="114"/>
      <c r="J19" s="115"/>
      <c r="K19" s="40"/>
    </row>
    <row r="20" spans="2:21" x14ac:dyDescent="0.25">
      <c r="B20" s="109" t="s">
        <v>174</v>
      </c>
      <c r="C20" s="109"/>
      <c r="D20" s="109"/>
      <c r="E20" s="113"/>
      <c r="F20" s="114"/>
      <c r="G20" s="114"/>
      <c r="H20" s="114"/>
      <c r="I20" s="114"/>
      <c r="J20" s="115"/>
      <c r="K20" s="40"/>
    </row>
    <row r="21" spans="2:21" x14ac:dyDescent="0.25">
      <c r="B21" s="109" t="s">
        <v>175</v>
      </c>
      <c r="C21" s="109"/>
      <c r="D21" s="109"/>
      <c r="E21" s="113"/>
      <c r="F21" s="114"/>
      <c r="G21" s="114"/>
      <c r="H21" s="114"/>
      <c r="I21" s="114"/>
      <c r="J21" s="115"/>
      <c r="K21" s="40"/>
    </row>
    <row r="22" spans="2:21" x14ac:dyDescent="0.25">
      <c r="B22" s="109" t="s">
        <v>176</v>
      </c>
      <c r="C22" s="109"/>
      <c r="D22" s="109"/>
      <c r="E22" s="113"/>
      <c r="F22" s="114"/>
      <c r="G22" s="114"/>
      <c r="H22" s="114"/>
      <c r="I22" s="114"/>
      <c r="J22" s="115"/>
      <c r="K22" s="40"/>
    </row>
    <row r="23" spans="2:21" x14ac:dyDescent="0.25">
      <c r="B23" s="109" t="s">
        <v>178</v>
      </c>
      <c r="C23" s="109"/>
      <c r="D23" s="109"/>
      <c r="E23" s="113"/>
      <c r="F23" s="114"/>
      <c r="G23" s="114"/>
      <c r="H23" s="114"/>
      <c r="I23" s="114"/>
      <c r="J23" s="115"/>
      <c r="K23" s="40"/>
    </row>
    <row r="24" spans="2:21" x14ac:dyDescent="0.25">
      <c r="B24" s="109" t="s">
        <v>177</v>
      </c>
      <c r="C24" s="109"/>
      <c r="D24" s="109"/>
      <c r="E24" s="113"/>
      <c r="F24" s="114"/>
      <c r="G24" s="114"/>
      <c r="H24" s="114"/>
      <c r="I24" s="114"/>
      <c r="J24" s="115"/>
      <c r="K24" s="40"/>
    </row>
    <row r="25" spans="2:21" x14ac:dyDescent="0.25">
      <c r="B25" s="109" t="s">
        <v>179</v>
      </c>
      <c r="C25" s="109"/>
      <c r="D25" s="109"/>
      <c r="E25" s="113"/>
      <c r="F25" s="114"/>
      <c r="G25" s="114"/>
      <c r="H25" s="114"/>
      <c r="I25" s="114"/>
      <c r="J25" s="115"/>
      <c r="K25" s="40"/>
    </row>
    <row r="26" spans="2:21" x14ac:dyDescent="0.25">
      <c r="B26" s="109" t="s">
        <v>180</v>
      </c>
      <c r="C26" s="109"/>
      <c r="D26" s="109"/>
      <c r="E26" s="113"/>
      <c r="F26" s="114"/>
      <c r="G26" s="114"/>
      <c r="H26" s="114"/>
      <c r="I26" s="114"/>
      <c r="J26" s="115"/>
      <c r="K26" s="40"/>
    </row>
    <row r="27" spans="2:21" x14ac:dyDescent="0.25">
      <c r="B27" s="109" t="s">
        <v>330</v>
      </c>
      <c r="C27" s="109"/>
      <c r="D27" s="109"/>
      <c r="E27" s="113"/>
      <c r="F27" s="114"/>
      <c r="G27" s="114"/>
      <c r="H27" s="114"/>
      <c r="I27" s="114"/>
      <c r="J27" s="115"/>
      <c r="K27" s="40"/>
    </row>
    <row r="28" spans="2:21" x14ac:dyDescent="0.25">
      <c r="B28" s="109" t="s">
        <v>327</v>
      </c>
      <c r="C28" s="109"/>
      <c r="D28" s="109"/>
      <c r="E28" s="113"/>
      <c r="F28" s="114"/>
      <c r="G28" s="114"/>
      <c r="H28" s="114"/>
      <c r="I28" s="114"/>
      <c r="J28" s="115"/>
      <c r="K28" s="40"/>
    </row>
    <row r="29" spans="2:21" x14ac:dyDescent="0.25">
      <c r="B29" s="109" t="s">
        <v>331</v>
      </c>
      <c r="C29" s="109"/>
      <c r="D29" s="109"/>
      <c r="E29" s="113"/>
      <c r="F29" s="114"/>
      <c r="G29" s="114"/>
      <c r="H29" s="114"/>
      <c r="I29" s="114"/>
      <c r="J29" s="115"/>
      <c r="K29" s="40"/>
    </row>
    <row r="30" spans="2:21" x14ac:dyDescent="0.25">
      <c r="B30" s="109" t="s">
        <v>328</v>
      </c>
      <c r="C30" s="109"/>
      <c r="D30" s="109"/>
      <c r="E30" s="113"/>
      <c r="F30" s="114"/>
      <c r="G30" s="114"/>
      <c r="H30" s="114"/>
      <c r="I30" s="114"/>
      <c r="J30" s="115"/>
      <c r="K30" s="40"/>
    </row>
    <row r="31" spans="2:21" x14ac:dyDescent="0.25">
      <c r="B31" s="109" t="s">
        <v>329</v>
      </c>
      <c r="C31" s="109"/>
      <c r="D31" s="109"/>
      <c r="E31" s="117"/>
      <c r="F31" s="31"/>
      <c r="G31" s="31"/>
      <c r="H31" s="31"/>
      <c r="I31" s="31"/>
      <c r="J31" s="32"/>
      <c r="K31" s="40"/>
    </row>
    <row r="32" spans="2:21" x14ac:dyDescent="0.25">
      <c r="B32" s="118"/>
      <c r="C32" s="119"/>
      <c r="D32" s="119"/>
      <c r="E32" s="119"/>
      <c r="F32" s="119"/>
      <c r="G32" s="119"/>
      <c r="H32" s="119"/>
      <c r="I32" s="119"/>
      <c r="J32" s="120"/>
      <c r="K32" s="40"/>
      <c r="L32" s="121"/>
      <c r="M32" s="121"/>
      <c r="N32" s="121"/>
      <c r="O32" s="121"/>
      <c r="P32" s="121"/>
      <c r="Q32" s="121"/>
      <c r="R32" s="121"/>
      <c r="S32" s="121"/>
      <c r="T32" s="121"/>
      <c r="U32" s="121"/>
    </row>
    <row r="33" spans="1:21" ht="15.75" x14ac:dyDescent="0.25">
      <c r="A33" s="52" t="s">
        <v>2</v>
      </c>
      <c r="B33" s="53" t="s">
        <v>60</v>
      </c>
      <c r="C33" s="53"/>
      <c r="D33" s="53"/>
      <c r="E33" s="53"/>
      <c r="F33" s="53"/>
      <c r="G33" s="53"/>
      <c r="H33" s="53"/>
      <c r="I33" s="53"/>
      <c r="J33" s="53"/>
      <c r="K33" s="40"/>
      <c r="L33" s="34"/>
      <c r="M33" s="34"/>
      <c r="N33" s="34"/>
      <c r="O33" s="34"/>
      <c r="P33" s="34"/>
      <c r="Q33" s="34"/>
      <c r="R33" s="34"/>
      <c r="S33" s="34"/>
      <c r="T33" s="34"/>
      <c r="U33" s="34"/>
    </row>
    <row r="34" spans="1:21" ht="15.75" x14ac:dyDescent="0.25">
      <c r="A34" s="52" t="s">
        <v>220</v>
      </c>
      <c r="B34" s="53" t="s">
        <v>3</v>
      </c>
      <c r="C34" s="53"/>
      <c r="D34" s="53"/>
      <c r="E34" s="53"/>
      <c r="F34" s="53"/>
      <c r="G34" s="53"/>
      <c r="H34" s="53"/>
      <c r="I34" s="53"/>
      <c r="J34" s="53"/>
      <c r="K34" s="40"/>
      <c r="L34" s="34"/>
      <c r="M34" s="34"/>
      <c r="N34" s="34"/>
      <c r="O34" s="34"/>
      <c r="P34" s="34"/>
      <c r="Q34" s="34"/>
      <c r="R34" s="34"/>
      <c r="S34" s="34"/>
      <c r="T34" s="34"/>
      <c r="U34" s="34"/>
    </row>
    <row r="35" spans="1:21" s="34" customFormat="1" x14ac:dyDescent="0.25">
      <c r="A35" s="122"/>
      <c r="B35" s="123" t="s">
        <v>290</v>
      </c>
      <c r="C35" s="124"/>
      <c r="D35" s="124"/>
      <c r="E35" s="124"/>
      <c r="F35" s="124"/>
      <c r="G35" s="124"/>
      <c r="H35" s="125"/>
      <c r="I35" s="126"/>
      <c r="J35" s="127"/>
      <c r="K35" s="40"/>
    </row>
    <row r="36" spans="1:21" s="34" customFormat="1" ht="30.75" customHeight="1" x14ac:dyDescent="0.25">
      <c r="A36" s="122"/>
      <c r="B36" s="123" t="s">
        <v>244</v>
      </c>
      <c r="C36" s="124"/>
      <c r="D36" s="124"/>
      <c r="E36" s="124"/>
      <c r="F36" s="124"/>
      <c r="G36" s="124"/>
      <c r="H36" s="125"/>
      <c r="I36" s="126"/>
      <c r="J36" s="127"/>
      <c r="K36" s="40"/>
    </row>
    <row r="37" spans="1:21" s="34" customFormat="1" ht="15" customHeight="1" x14ac:dyDescent="0.25">
      <c r="A37" s="122"/>
      <c r="B37" s="128" t="s">
        <v>33</v>
      </c>
      <c r="C37" s="128"/>
      <c r="D37" s="128"/>
      <c r="E37" s="128"/>
      <c r="F37" s="128"/>
      <c r="G37" s="128"/>
      <c r="H37" s="128"/>
      <c r="I37" s="126"/>
      <c r="J37" s="127"/>
      <c r="K37" s="40"/>
    </row>
    <row r="38" spans="1:21" s="34" customFormat="1" x14ac:dyDescent="0.25">
      <c r="A38" s="122"/>
      <c r="B38" s="128" t="s">
        <v>40</v>
      </c>
      <c r="C38" s="128"/>
      <c r="D38" s="128"/>
      <c r="E38" s="128"/>
      <c r="F38" s="128"/>
      <c r="G38" s="128"/>
      <c r="H38" s="128"/>
      <c r="I38" s="126"/>
      <c r="J38" s="127"/>
      <c r="K38" s="40"/>
    </row>
    <row r="39" spans="1:21" s="34" customFormat="1" ht="15" customHeight="1" x14ac:dyDescent="0.25">
      <c r="A39" s="122"/>
      <c r="B39" s="128" t="s">
        <v>41</v>
      </c>
      <c r="C39" s="128"/>
      <c r="D39" s="128"/>
      <c r="E39" s="128"/>
      <c r="F39" s="128"/>
      <c r="G39" s="128"/>
      <c r="H39" s="128"/>
      <c r="I39" s="126"/>
      <c r="J39" s="127"/>
      <c r="K39" s="40"/>
    </row>
    <row r="40" spans="1:21" s="34" customFormat="1" x14ac:dyDescent="0.25">
      <c r="A40" s="122"/>
      <c r="B40" s="128" t="s">
        <v>42</v>
      </c>
      <c r="C40" s="128"/>
      <c r="D40" s="128"/>
      <c r="E40" s="128"/>
      <c r="F40" s="128"/>
      <c r="G40" s="128"/>
      <c r="H40" s="128"/>
      <c r="I40" s="126"/>
      <c r="J40" s="127"/>
      <c r="K40" s="40"/>
    </row>
    <row r="41" spans="1:21" s="34" customFormat="1" ht="15" customHeight="1" x14ac:dyDescent="0.25">
      <c r="A41" s="122"/>
      <c r="B41" s="128" t="s">
        <v>43</v>
      </c>
      <c r="C41" s="128"/>
      <c r="D41" s="128"/>
      <c r="E41" s="128"/>
      <c r="F41" s="128"/>
      <c r="G41" s="128"/>
      <c r="H41" s="128"/>
      <c r="I41" s="126"/>
      <c r="J41" s="127"/>
      <c r="K41" s="40"/>
    </row>
    <row r="42" spans="1:21" s="34" customFormat="1" ht="30.75" customHeight="1" x14ac:dyDescent="0.25">
      <c r="A42" s="122"/>
      <c r="B42" s="128" t="s">
        <v>65</v>
      </c>
      <c r="C42" s="128"/>
      <c r="D42" s="128"/>
      <c r="E42" s="128"/>
      <c r="F42" s="128"/>
      <c r="G42" s="128"/>
      <c r="H42" s="128"/>
      <c r="I42" s="126"/>
      <c r="J42" s="127"/>
      <c r="K42" s="40"/>
    </row>
    <row r="43" spans="1:21" s="34" customFormat="1" ht="15" customHeight="1" x14ac:dyDescent="0.25">
      <c r="A43" s="122"/>
      <c r="B43" s="128" t="s">
        <v>170</v>
      </c>
      <c r="C43" s="128"/>
      <c r="D43" s="128"/>
      <c r="E43" s="128"/>
      <c r="F43" s="128"/>
      <c r="G43" s="128"/>
      <c r="H43" s="128"/>
      <c r="I43" s="126"/>
      <c r="J43" s="127"/>
      <c r="K43" s="40"/>
    </row>
    <row r="44" spans="1:21" s="34" customFormat="1" x14ac:dyDescent="0.25">
      <c r="A44" s="122"/>
      <c r="B44" s="128" t="s">
        <v>289</v>
      </c>
      <c r="C44" s="128"/>
      <c r="D44" s="128"/>
      <c r="E44" s="128"/>
      <c r="F44" s="128"/>
      <c r="G44" s="128"/>
      <c r="H44" s="128"/>
      <c r="I44" s="126"/>
      <c r="J44" s="127"/>
      <c r="K44" s="40"/>
    </row>
    <row r="45" spans="1:21" s="34" customFormat="1" x14ac:dyDescent="0.25">
      <c r="A45" s="122"/>
      <c r="B45" s="128" t="s">
        <v>301</v>
      </c>
      <c r="C45" s="128"/>
      <c r="D45" s="128"/>
      <c r="E45" s="128"/>
      <c r="F45" s="128"/>
      <c r="G45" s="128"/>
      <c r="H45" s="128"/>
      <c r="I45" s="126"/>
      <c r="J45" s="127"/>
      <c r="K45" s="40"/>
    </row>
    <row r="46" spans="1:21" s="34" customFormat="1" ht="31.5" customHeight="1" x14ac:dyDescent="0.25">
      <c r="A46" s="122"/>
      <c r="B46" s="128" t="s">
        <v>255</v>
      </c>
      <c r="C46" s="128"/>
      <c r="D46" s="128"/>
      <c r="E46" s="128"/>
      <c r="F46" s="128"/>
      <c r="G46" s="128"/>
      <c r="H46" s="128"/>
      <c r="I46" s="126"/>
      <c r="J46" s="127"/>
      <c r="K46" s="40"/>
    </row>
    <row r="47" spans="1:21" s="34" customFormat="1" ht="32.25" customHeight="1" x14ac:dyDescent="0.25">
      <c r="A47" s="122"/>
      <c r="B47" s="128" t="s">
        <v>16</v>
      </c>
      <c r="C47" s="128"/>
      <c r="D47" s="128"/>
      <c r="E47" s="128"/>
      <c r="F47" s="128"/>
      <c r="G47" s="128"/>
      <c r="H47" s="128"/>
      <c r="I47" s="126"/>
      <c r="J47" s="127"/>
      <c r="K47" s="40"/>
    </row>
    <row r="48" spans="1:21" s="34" customFormat="1" ht="15" customHeight="1" x14ac:dyDescent="0.25">
      <c r="A48" s="122"/>
      <c r="B48" s="128" t="s">
        <v>4</v>
      </c>
      <c r="C48" s="128"/>
      <c r="D48" s="128"/>
      <c r="E48" s="128"/>
      <c r="F48" s="128"/>
      <c r="G48" s="128"/>
      <c r="H48" s="128"/>
      <c r="I48" s="126"/>
      <c r="J48" s="127"/>
      <c r="K48" s="40"/>
    </row>
    <row r="49" spans="1:21" s="34" customFormat="1" ht="15" customHeight="1" x14ac:dyDescent="0.25">
      <c r="A49" s="122"/>
      <c r="B49" s="128" t="s">
        <v>5</v>
      </c>
      <c r="C49" s="128"/>
      <c r="D49" s="128"/>
      <c r="E49" s="128"/>
      <c r="F49" s="128"/>
      <c r="G49" s="128"/>
      <c r="H49" s="128"/>
      <c r="I49" s="126"/>
      <c r="J49" s="127"/>
      <c r="K49" s="40"/>
    </row>
    <row r="50" spans="1:21" s="34" customFormat="1" x14ac:dyDescent="0.25">
      <c r="A50" s="122"/>
      <c r="B50" s="128" t="s">
        <v>256</v>
      </c>
      <c r="C50" s="128"/>
      <c r="D50" s="128"/>
      <c r="E50" s="128"/>
      <c r="F50" s="128"/>
      <c r="G50" s="128"/>
      <c r="H50" s="128"/>
      <c r="I50" s="126"/>
      <c r="J50" s="127"/>
      <c r="K50" s="40"/>
    </row>
    <row r="51" spans="1:21" s="34" customFormat="1" ht="15" customHeight="1" x14ac:dyDescent="0.25">
      <c r="A51" s="122"/>
      <c r="B51" s="128" t="s">
        <v>202</v>
      </c>
      <c r="C51" s="128"/>
      <c r="D51" s="128"/>
      <c r="E51" s="128"/>
      <c r="F51" s="128"/>
      <c r="G51" s="128"/>
      <c r="H51" s="128"/>
      <c r="I51" s="126"/>
      <c r="J51" s="127"/>
      <c r="K51" s="40"/>
    </row>
    <row r="52" spans="1:21" s="34" customFormat="1" x14ac:dyDescent="0.25">
      <c r="A52" s="122"/>
      <c r="B52" s="128" t="s">
        <v>257</v>
      </c>
      <c r="C52" s="128"/>
      <c r="D52" s="128"/>
      <c r="E52" s="128"/>
      <c r="F52" s="128"/>
      <c r="G52" s="128"/>
      <c r="H52" s="128"/>
      <c r="I52" s="126"/>
      <c r="J52" s="127"/>
      <c r="K52" s="40"/>
    </row>
    <row r="53" spans="1:21" s="34" customFormat="1" ht="15" customHeight="1" x14ac:dyDescent="0.25">
      <c r="A53" s="122"/>
      <c r="B53" s="128" t="s">
        <v>259</v>
      </c>
      <c r="C53" s="128"/>
      <c r="D53" s="128"/>
      <c r="E53" s="128"/>
      <c r="F53" s="128"/>
      <c r="G53" s="128"/>
      <c r="H53" s="128"/>
      <c r="I53" s="126"/>
      <c r="J53" s="127"/>
      <c r="K53" s="40"/>
    </row>
    <row r="54" spans="1:21" s="34" customFormat="1" ht="15" customHeight="1" x14ac:dyDescent="0.25">
      <c r="A54" s="122"/>
      <c r="B54" s="109" t="s">
        <v>268</v>
      </c>
      <c r="C54" s="109"/>
      <c r="D54" s="109"/>
      <c r="E54" s="109"/>
      <c r="F54" s="109"/>
      <c r="G54" s="109"/>
      <c r="H54" s="109"/>
      <c r="I54" s="126"/>
      <c r="J54" s="127"/>
      <c r="K54" s="40"/>
    </row>
    <row r="55" spans="1:21" s="34" customFormat="1" x14ac:dyDescent="0.25">
      <c r="A55" s="122"/>
      <c r="B55" s="109" t="s">
        <v>258</v>
      </c>
      <c r="C55" s="109"/>
      <c r="D55" s="109"/>
      <c r="E55" s="109"/>
      <c r="F55" s="109"/>
      <c r="G55" s="109"/>
      <c r="H55" s="109"/>
      <c r="I55" s="126"/>
      <c r="J55" s="127"/>
      <c r="K55" s="40"/>
    </row>
    <row r="56" spans="1:21" s="34" customFormat="1" x14ac:dyDescent="0.25">
      <c r="A56" s="122"/>
      <c r="B56" s="129"/>
      <c r="C56" s="129"/>
      <c r="D56" s="129"/>
      <c r="E56" s="129"/>
      <c r="F56" s="129"/>
      <c r="G56" s="129"/>
      <c r="H56" s="129"/>
      <c r="I56" s="126"/>
      <c r="J56" s="127"/>
      <c r="K56" s="40"/>
    </row>
    <row r="57" spans="1:21" s="34" customFormat="1" ht="15.75" x14ac:dyDescent="0.25">
      <c r="A57" s="122"/>
      <c r="B57" s="130" t="s">
        <v>6</v>
      </c>
      <c r="C57" s="130"/>
      <c r="D57" s="130"/>
      <c r="E57" s="130"/>
      <c r="F57" s="130"/>
      <c r="G57" s="130"/>
      <c r="H57" s="130"/>
      <c r="I57" s="126"/>
      <c r="J57" s="127"/>
      <c r="K57" s="40"/>
    </row>
    <row r="58" spans="1:21" s="34" customFormat="1" ht="16.5" customHeight="1" x14ac:dyDescent="0.25">
      <c r="A58" s="122"/>
      <c r="B58" s="109" t="s">
        <v>34</v>
      </c>
      <c r="C58" s="109"/>
      <c r="D58" s="109"/>
      <c r="E58" s="109"/>
      <c r="F58" s="109"/>
      <c r="G58" s="109"/>
      <c r="H58" s="109"/>
      <c r="I58" s="126"/>
      <c r="J58" s="127"/>
      <c r="K58" s="40"/>
      <c r="L58" s="33"/>
      <c r="M58" s="33"/>
      <c r="N58" s="33"/>
      <c r="O58" s="33"/>
      <c r="P58" s="33"/>
      <c r="Q58" s="33"/>
      <c r="R58" s="33"/>
      <c r="S58" s="33"/>
      <c r="T58" s="33"/>
      <c r="U58" s="33"/>
    </row>
    <row r="59" spans="1:21" s="34" customFormat="1" ht="16.5" customHeight="1" x14ac:dyDescent="0.25">
      <c r="A59" s="122"/>
      <c r="B59" s="131" t="s">
        <v>35</v>
      </c>
      <c r="C59" s="132"/>
      <c r="D59" s="132"/>
      <c r="E59" s="132"/>
      <c r="F59" s="132"/>
      <c r="G59" s="132"/>
      <c r="H59" s="133"/>
      <c r="I59" s="126"/>
      <c r="J59" s="127"/>
      <c r="K59" s="40"/>
      <c r="L59" s="33"/>
      <c r="M59" s="33"/>
      <c r="N59" s="33"/>
      <c r="O59" s="33"/>
      <c r="P59" s="33"/>
      <c r="Q59" s="33"/>
      <c r="R59" s="33"/>
      <c r="S59" s="33"/>
      <c r="T59" s="33"/>
      <c r="U59" s="33"/>
    </row>
    <row r="60" spans="1:21" s="34" customFormat="1" ht="16.5" customHeight="1" x14ac:dyDescent="0.25">
      <c r="A60" s="122"/>
      <c r="B60" s="131" t="s">
        <v>36</v>
      </c>
      <c r="C60" s="132"/>
      <c r="D60" s="132"/>
      <c r="E60" s="132"/>
      <c r="F60" s="132"/>
      <c r="G60" s="132"/>
      <c r="H60" s="133"/>
      <c r="I60" s="126"/>
      <c r="J60" s="127"/>
      <c r="K60" s="40"/>
      <c r="L60" s="33"/>
      <c r="M60" s="33"/>
      <c r="N60" s="33"/>
      <c r="O60" s="33"/>
      <c r="P60" s="33"/>
      <c r="Q60" s="33"/>
      <c r="R60" s="33"/>
      <c r="S60" s="33"/>
      <c r="T60" s="33"/>
      <c r="U60" s="33"/>
    </row>
    <row r="61" spans="1:21" s="34" customFormat="1" ht="16.5" customHeight="1" x14ac:dyDescent="0.25">
      <c r="A61" s="122"/>
      <c r="B61" s="131" t="s">
        <v>37</v>
      </c>
      <c r="C61" s="132"/>
      <c r="D61" s="132"/>
      <c r="E61" s="132"/>
      <c r="F61" s="132"/>
      <c r="G61" s="132"/>
      <c r="H61" s="133"/>
      <c r="I61" s="126"/>
      <c r="J61" s="127"/>
      <c r="K61" s="40"/>
      <c r="L61" s="33"/>
      <c r="M61" s="33"/>
      <c r="N61" s="33"/>
      <c r="O61" s="33"/>
      <c r="P61" s="33"/>
      <c r="Q61" s="33"/>
      <c r="R61" s="33"/>
      <c r="S61" s="33"/>
      <c r="T61" s="33"/>
      <c r="U61" s="33"/>
    </row>
    <row r="62" spans="1:21" s="34" customFormat="1" ht="16.5" customHeight="1" x14ac:dyDescent="0.25">
      <c r="A62" s="122"/>
      <c r="B62" s="134" t="s">
        <v>38</v>
      </c>
      <c r="C62" s="135"/>
      <c r="D62" s="135"/>
      <c r="E62" s="135"/>
      <c r="F62" s="135"/>
      <c r="G62" s="135"/>
      <c r="H62" s="136"/>
      <c r="I62" s="126"/>
      <c r="J62" s="127"/>
      <c r="K62" s="40"/>
      <c r="L62" s="33"/>
      <c r="M62" s="33"/>
      <c r="N62" s="33"/>
      <c r="O62" s="33"/>
      <c r="P62" s="33"/>
      <c r="Q62" s="33"/>
      <c r="R62" s="33"/>
      <c r="S62" s="33"/>
      <c r="T62" s="33"/>
      <c r="U62" s="33"/>
    </row>
    <row r="63" spans="1:21" s="34" customFormat="1" ht="16.5" customHeight="1" x14ac:dyDescent="0.25">
      <c r="A63" s="122"/>
      <c r="B63" s="131" t="s">
        <v>39</v>
      </c>
      <c r="C63" s="132"/>
      <c r="D63" s="132"/>
      <c r="E63" s="132"/>
      <c r="F63" s="132"/>
      <c r="G63" s="132"/>
      <c r="H63" s="133"/>
      <c r="I63" s="126"/>
      <c r="J63" s="127"/>
      <c r="K63" s="40"/>
      <c r="L63" s="33"/>
      <c r="M63" s="33"/>
      <c r="N63" s="33"/>
      <c r="O63" s="33"/>
      <c r="P63" s="33"/>
      <c r="Q63" s="33"/>
      <c r="R63" s="33"/>
      <c r="S63" s="33"/>
      <c r="T63" s="33"/>
      <c r="U63" s="33"/>
    </row>
    <row r="64" spans="1:21" ht="15.75" x14ac:dyDescent="0.25">
      <c r="B64" s="137" t="s">
        <v>7</v>
      </c>
      <c r="C64" s="17"/>
      <c r="D64" s="18"/>
      <c r="E64" s="18"/>
      <c r="F64" s="18"/>
      <c r="G64" s="18"/>
      <c r="H64" s="18"/>
      <c r="I64" s="18"/>
      <c r="J64" s="19"/>
      <c r="K64" s="40"/>
    </row>
    <row r="65" spans="1:20" ht="15.75" x14ac:dyDescent="0.25">
      <c r="B65" s="138" t="s">
        <v>8</v>
      </c>
      <c r="C65" s="17"/>
      <c r="D65" s="18"/>
      <c r="E65" s="18"/>
      <c r="F65" s="18"/>
      <c r="G65" s="18"/>
      <c r="H65" s="18"/>
      <c r="I65" s="18"/>
      <c r="J65" s="19"/>
      <c r="K65" s="40"/>
    </row>
    <row r="66" spans="1:20" x14ac:dyDescent="0.25">
      <c r="A66" s="31"/>
      <c r="B66" s="31"/>
      <c r="C66" s="31"/>
      <c r="D66" s="31"/>
      <c r="E66" s="31"/>
      <c r="F66" s="31"/>
      <c r="G66" s="31"/>
      <c r="H66" s="31"/>
      <c r="I66" s="31"/>
      <c r="J66" s="32"/>
      <c r="K66" s="50"/>
      <c r="N66" s="36"/>
      <c r="O66" s="36"/>
      <c r="P66" s="36"/>
      <c r="Q66" s="36"/>
      <c r="R66" s="36"/>
      <c r="S66" s="51"/>
      <c r="T66" s="36"/>
    </row>
    <row r="67" spans="1:20" ht="15.75" x14ac:dyDescent="0.25">
      <c r="A67" s="52" t="s">
        <v>219</v>
      </c>
      <c r="B67" s="56" t="s">
        <v>44</v>
      </c>
      <c r="C67" s="57"/>
      <c r="D67" s="57"/>
      <c r="E67" s="57"/>
      <c r="F67" s="57"/>
      <c r="G67" s="57"/>
      <c r="H67" s="57"/>
      <c r="I67" s="57"/>
      <c r="J67" s="58"/>
      <c r="K67" s="40"/>
    </row>
    <row r="68" spans="1:20" ht="15.75" customHeight="1" x14ac:dyDescent="0.25">
      <c r="B68" s="68" t="s">
        <v>62</v>
      </c>
      <c r="C68" s="48" t="s">
        <v>9</v>
      </c>
      <c r="D68" s="1"/>
      <c r="E68" s="44" t="s">
        <v>10</v>
      </c>
      <c r="F68" s="63" t="s">
        <v>11</v>
      </c>
      <c r="G68" s="64"/>
      <c r="H68" s="64"/>
      <c r="I68" s="64"/>
      <c r="J68" s="65"/>
      <c r="K68" s="40"/>
    </row>
    <row r="69" spans="1:20" ht="15.75" customHeight="1" x14ac:dyDescent="0.25">
      <c r="B69" s="68" t="s">
        <v>332</v>
      </c>
      <c r="C69" s="48" t="s">
        <v>9</v>
      </c>
      <c r="D69" s="5"/>
      <c r="E69" s="44" t="s">
        <v>10</v>
      </c>
      <c r="F69" s="63" t="s">
        <v>11</v>
      </c>
      <c r="G69" s="64"/>
      <c r="H69" s="64"/>
      <c r="I69" s="64"/>
      <c r="J69" s="65"/>
      <c r="K69" s="40"/>
    </row>
    <row r="70" spans="1:20" ht="15.75" customHeight="1" x14ac:dyDescent="0.25">
      <c r="B70" s="68" t="s">
        <v>17</v>
      </c>
      <c r="C70" s="48" t="s">
        <v>9</v>
      </c>
      <c r="D70" s="1"/>
      <c r="E70" s="44" t="s">
        <v>10</v>
      </c>
      <c r="F70" s="63" t="s">
        <v>11</v>
      </c>
      <c r="G70" s="64"/>
      <c r="H70" s="64"/>
      <c r="I70" s="64"/>
      <c r="J70" s="65"/>
      <c r="K70" s="40"/>
    </row>
    <row r="71" spans="1:20" ht="15.75" customHeight="1" x14ac:dyDescent="0.25">
      <c r="A71" s="105"/>
      <c r="B71" s="68" t="s">
        <v>266</v>
      </c>
      <c r="C71" s="48" t="s">
        <v>9</v>
      </c>
      <c r="D71" s="5"/>
      <c r="E71" s="44" t="s">
        <v>10</v>
      </c>
      <c r="F71" s="63" t="s">
        <v>11</v>
      </c>
      <c r="G71" s="64"/>
      <c r="H71" s="64"/>
      <c r="I71" s="64"/>
      <c r="J71" s="65"/>
      <c r="K71" s="40"/>
    </row>
    <row r="72" spans="1:20" ht="15.75" customHeight="1" x14ac:dyDescent="0.25">
      <c r="B72" s="90" t="s">
        <v>55</v>
      </c>
      <c r="C72" s="48" t="s">
        <v>9</v>
      </c>
      <c r="D72" s="1"/>
      <c r="E72" s="44" t="s">
        <v>10</v>
      </c>
      <c r="F72" s="63" t="s">
        <v>11</v>
      </c>
      <c r="G72" s="64"/>
      <c r="H72" s="64"/>
      <c r="I72" s="64"/>
      <c r="J72" s="65"/>
      <c r="K72" s="50"/>
      <c r="N72" s="36"/>
      <c r="O72" s="36"/>
      <c r="P72" s="36"/>
      <c r="Q72" s="36"/>
      <c r="R72" s="36"/>
      <c r="S72" s="51"/>
      <c r="T72" s="36"/>
    </row>
    <row r="73" spans="1:20" ht="15.75" customHeight="1" x14ac:dyDescent="0.25">
      <c r="B73" s="90" t="s">
        <v>82</v>
      </c>
      <c r="C73" s="48" t="s">
        <v>9</v>
      </c>
      <c r="D73" s="1"/>
      <c r="E73" s="44" t="s">
        <v>10</v>
      </c>
      <c r="F73" s="63" t="s">
        <v>11</v>
      </c>
      <c r="G73" s="64"/>
      <c r="H73" s="64"/>
      <c r="I73" s="64"/>
      <c r="J73" s="65"/>
      <c r="K73" s="50"/>
      <c r="N73" s="36"/>
      <c r="O73" s="36"/>
      <c r="P73" s="36"/>
      <c r="Q73" s="36"/>
      <c r="R73" s="36"/>
      <c r="S73" s="51"/>
      <c r="T73" s="36"/>
    </row>
    <row r="74" spans="1:20" x14ac:dyDescent="0.25">
      <c r="A74" s="31"/>
      <c r="B74" s="31"/>
      <c r="C74" s="31"/>
      <c r="D74" s="31"/>
      <c r="E74" s="31"/>
      <c r="F74" s="31"/>
      <c r="G74" s="31"/>
      <c r="H74" s="31"/>
      <c r="I74" s="31"/>
      <c r="J74" s="32"/>
      <c r="K74" s="50"/>
      <c r="N74" s="36"/>
      <c r="O74" s="36"/>
      <c r="P74" s="36"/>
      <c r="Q74" s="36"/>
      <c r="R74" s="36"/>
      <c r="S74" s="51"/>
      <c r="T74" s="36"/>
    </row>
    <row r="75" spans="1:20" ht="15.75" x14ac:dyDescent="0.25">
      <c r="A75" s="52" t="s">
        <v>218</v>
      </c>
      <c r="B75" s="56" t="s">
        <v>12</v>
      </c>
      <c r="C75" s="57"/>
      <c r="D75" s="57"/>
      <c r="E75" s="57"/>
      <c r="F75" s="57"/>
      <c r="G75" s="57"/>
      <c r="H75" s="57"/>
      <c r="I75" s="57"/>
      <c r="J75" s="58"/>
      <c r="K75" s="50"/>
      <c r="N75" s="36"/>
      <c r="O75" s="36"/>
      <c r="P75" s="36"/>
      <c r="Q75" s="36"/>
      <c r="R75" s="36"/>
      <c r="S75" s="51"/>
      <c r="T75" s="36"/>
    </row>
    <row r="76" spans="1:20" ht="15.75" x14ac:dyDescent="0.25">
      <c r="B76" s="47" t="s">
        <v>66</v>
      </c>
      <c r="C76" s="48" t="s">
        <v>9</v>
      </c>
      <c r="D76" s="1"/>
      <c r="E76" s="44" t="s">
        <v>10</v>
      </c>
      <c r="F76" s="63" t="s">
        <v>11</v>
      </c>
      <c r="G76" s="64"/>
      <c r="H76" s="64"/>
      <c r="I76" s="64"/>
      <c r="J76" s="65"/>
      <c r="K76" s="50"/>
      <c r="L76" s="36"/>
    </row>
    <row r="77" spans="1:20" ht="30" x14ac:dyDescent="0.25">
      <c r="A77" s="103"/>
      <c r="B77" s="55" t="s">
        <v>245</v>
      </c>
      <c r="C77" s="48" t="s">
        <v>9</v>
      </c>
      <c r="D77" s="1"/>
      <c r="E77" s="44" t="s">
        <v>10</v>
      </c>
      <c r="F77" s="63" t="s">
        <v>11</v>
      </c>
      <c r="G77" s="64"/>
      <c r="H77" s="64"/>
      <c r="I77" s="64"/>
      <c r="J77" s="65"/>
      <c r="K77" s="50"/>
      <c r="L77" s="36"/>
    </row>
    <row r="78" spans="1:20" ht="15.75" x14ac:dyDescent="0.25">
      <c r="B78" s="90" t="s">
        <v>103</v>
      </c>
      <c r="C78" s="48" t="s">
        <v>9</v>
      </c>
      <c r="D78" s="1"/>
      <c r="E78" s="44" t="s">
        <v>10</v>
      </c>
      <c r="F78" s="63" t="s">
        <v>11</v>
      </c>
      <c r="G78" s="64"/>
      <c r="H78" s="64"/>
      <c r="I78" s="64"/>
      <c r="J78" s="65"/>
      <c r="K78" s="50"/>
      <c r="L78" s="36"/>
    </row>
    <row r="79" spans="1:20" ht="15.75" x14ac:dyDescent="0.25">
      <c r="A79" s="104"/>
      <c r="B79" s="90" t="s">
        <v>269</v>
      </c>
      <c r="C79" s="48" t="s">
        <v>9</v>
      </c>
      <c r="D79" s="1"/>
      <c r="E79" s="44" t="s">
        <v>10</v>
      </c>
      <c r="F79" s="63" t="s">
        <v>11</v>
      </c>
      <c r="G79" s="64"/>
      <c r="H79" s="64"/>
      <c r="I79" s="64"/>
      <c r="J79" s="65"/>
      <c r="K79" s="50"/>
      <c r="L79" s="36"/>
    </row>
    <row r="80" spans="1:20" ht="30" x14ac:dyDescent="0.25">
      <c r="A80" s="104"/>
      <c r="B80" s="90" t="s">
        <v>104</v>
      </c>
      <c r="C80" s="48" t="s">
        <v>9</v>
      </c>
      <c r="D80" s="1"/>
      <c r="E80" s="44" t="s">
        <v>10</v>
      </c>
      <c r="F80" s="63" t="s">
        <v>11</v>
      </c>
      <c r="G80" s="64"/>
      <c r="H80" s="64"/>
      <c r="I80" s="64"/>
      <c r="J80" s="65"/>
      <c r="K80" s="50"/>
      <c r="L80" s="36"/>
    </row>
    <row r="81" spans="1:20" ht="15.75" x14ac:dyDescent="0.25">
      <c r="B81" s="90" t="s">
        <v>270</v>
      </c>
      <c r="C81" s="48" t="s">
        <v>9</v>
      </c>
      <c r="D81" s="1"/>
      <c r="E81" s="44" t="s">
        <v>10</v>
      </c>
      <c r="F81" s="63" t="s">
        <v>11</v>
      </c>
      <c r="G81" s="64"/>
      <c r="H81" s="64"/>
      <c r="I81" s="64"/>
      <c r="J81" s="65"/>
      <c r="K81" s="50"/>
      <c r="L81" s="36"/>
    </row>
    <row r="82" spans="1:20" ht="15.75" x14ac:dyDescent="0.25">
      <c r="B82" s="90" t="s">
        <v>192</v>
      </c>
      <c r="C82" s="48" t="s">
        <v>9</v>
      </c>
      <c r="D82" s="5"/>
      <c r="E82" s="44" t="s">
        <v>10</v>
      </c>
      <c r="F82" s="63" t="s">
        <v>11</v>
      </c>
      <c r="G82" s="64"/>
      <c r="H82" s="64"/>
      <c r="I82" s="64"/>
      <c r="J82" s="65"/>
      <c r="K82" s="50"/>
      <c r="L82" s="36"/>
    </row>
    <row r="83" spans="1:20" ht="15.75" x14ac:dyDescent="0.25">
      <c r="B83" s="90" t="s">
        <v>193</v>
      </c>
      <c r="C83" s="48" t="s">
        <v>9</v>
      </c>
      <c r="D83" s="5"/>
      <c r="E83" s="44" t="s">
        <v>10</v>
      </c>
      <c r="F83" s="63" t="s">
        <v>11</v>
      </c>
      <c r="G83" s="64"/>
      <c r="H83" s="64"/>
      <c r="I83" s="64"/>
      <c r="J83" s="65"/>
      <c r="K83" s="50"/>
      <c r="L83" s="36"/>
    </row>
    <row r="84" spans="1:20" ht="45" x14ac:dyDescent="0.25">
      <c r="B84" s="90" t="s">
        <v>271</v>
      </c>
      <c r="C84" s="66" t="s">
        <v>13</v>
      </c>
      <c r="D84" s="5"/>
      <c r="E84" s="59" t="s">
        <v>10</v>
      </c>
      <c r="F84" s="59" t="s">
        <v>14</v>
      </c>
      <c r="G84" s="87"/>
      <c r="H84" s="87"/>
      <c r="I84" s="82">
        <v>10</v>
      </c>
      <c r="J84" s="59" t="s">
        <v>67</v>
      </c>
      <c r="K84" s="50">
        <f>IF(D84="ja",10,0)</f>
        <v>0</v>
      </c>
      <c r="L84" s="36"/>
    </row>
    <row r="85" spans="1:20" ht="15.6" customHeight="1" x14ac:dyDescent="0.25">
      <c r="A85" s="103"/>
      <c r="B85" s="90" t="s">
        <v>246</v>
      </c>
      <c r="C85" s="66" t="s">
        <v>13</v>
      </c>
      <c r="D85" s="5"/>
      <c r="E85" s="59" t="s">
        <v>10</v>
      </c>
      <c r="F85" s="59" t="s">
        <v>14</v>
      </c>
      <c r="G85" s="87"/>
      <c r="H85" s="87"/>
      <c r="I85" s="82">
        <v>10</v>
      </c>
      <c r="J85" s="59" t="s">
        <v>67</v>
      </c>
      <c r="K85" s="50">
        <f>IF(D85="ja",10,0)</f>
        <v>0</v>
      </c>
    </row>
    <row r="86" spans="1:20" x14ac:dyDescent="0.25">
      <c r="A86" s="31"/>
      <c r="B86" s="31"/>
      <c r="C86" s="31"/>
      <c r="D86" s="31"/>
      <c r="E86" s="31"/>
      <c r="F86" s="31"/>
      <c r="G86" s="31"/>
      <c r="H86" s="31"/>
      <c r="I86" s="31"/>
      <c r="J86" s="32"/>
      <c r="K86" s="50"/>
      <c r="N86" s="36"/>
      <c r="O86" s="36"/>
      <c r="P86" s="36"/>
      <c r="Q86" s="36"/>
      <c r="R86" s="36"/>
      <c r="S86" s="51"/>
      <c r="T86" s="36"/>
    </row>
    <row r="87" spans="1:20" ht="15.75" x14ac:dyDescent="0.25">
      <c r="A87" s="52" t="s">
        <v>217</v>
      </c>
      <c r="B87" s="56" t="s">
        <v>26</v>
      </c>
      <c r="C87" s="57"/>
      <c r="D87" s="57"/>
      <c r="E87" s="57"/>
      <c r="F87" s="57"/>
      <c r="G87" s="57"/>
      <c r="H87" s="57"/>
      <c r="I87" s="57"/>
      <c r="J87" s="58"/>
      <c r="K87" s="40"/>
    </row>
    <row r="88" spans="1:20" ht="15.75" x14ac:dyDescent="0.25">
      <c r="B88" s="83" t="s">
        <v>203</v>
      </c>
      <c r="C88" s="48" t="s">
        <v>9</v>
      </c>
      <c r="D88" s="1"/>
      <c r="E88" s="44" t="s">
        <v>10</v>
      </c>
      <c r="F88" s="63" t="s">
        <v>11</v>
      </c>
      <c r="G88" s="64"/>
      <c r="H88" s="64"/>
      <c r="I88" s="64"/>
      <c r="J88" s="65"/>
      <c r="K88" s="50"/>
      <c r="N88" s="36"/>
      <c r="O88" s="36"/>
      <c r="P88" s="36"/>
      <c r="Q88" s="36"/>
      <c r="R88" s="36"/>
      <c r="S88" s="51"/>
      <c r="T88" s="36"/>
    </row>
    <row r="89" spans="1:20" ht="15.75" x14ac:dyDescent="0.25">
      <c r="B89" s="47" t="s">
        <v>105</v>
      </c>
      <c r="C89" s="48" t="s">
        <v>9</v>
      </c>
      <c r="D89" s="1"/>
      <c r="E89" s="44" t="s">
        <v>10</v>
      </c>
      <c r="F89" s="63" t="s">
        <v>11</v>
      </c>
      <c r="G89" s="64"/>
      <c r="H89" s="64"/>
      <c r="I89" s="64"/>
      <c r="J89" s="65"/>
      <c r="K89" s="50"/>
      <c r="N89" s="36"/>
      <c r="O89" s="36"/>
      <c r="P89" s="36"/>
      <c r="Q89" s="36"/>
      <c r="R89" s="36"/>
      <c r="S89" s="51"/>
      <c r="T89" s="36"/>
    </row>
    <row r="90" spans="1:20" ht="15.75" x14ac:dyDescent="0.25">
      <c r="B90" s="47" t="s">
        <v>89</v>
      </c>
      <c r="C90" s="48" t="s">
        <v>9</v>
      </c>
      <c r="D90" s="1"/>
      <c r="E90" s="44" t="s">
        <v>10</v>
      </c>
      <c r="F90" s="63" t="s">
        <v>11</v>
      </c>
      <c r="G90" s="64"/>
      <c r="H90" s="64"/>
      <c r="I90" s="64"/>
      <c r="J90" s="65"/>
      <c r="K90" s="50"/>
      <c r="N90" s="36"/>
      <c r="O90" s="36"/>
      <c r="P90" s="36"/>
      <c r="Q90" s="36"/>
      <c r="R90" s="36"/>
      <c r="S90" s="51"/>
      <c r="T90" s="36"/>
    </row>
    <row r="91" spans="1:20" ht="15.75" x14ac:dyDescent="0.25">
      <c r="B91" s="47" t="s">
        <v>167</v>
      </c>
      <c r="C91" s="48" t="s">
        <v>9</v>
      </c>
      <c r="D91" s="1"/>
      <c r="E91" s="44" t="s">
        <v>10</v>
      </c>
      <c r="F91" s="63" t="s">
        <v>11</v>
      </c>
      <c r="G91" s="64"/>
      <c r="H91" s="64"/>
      <c r="I91" s="64"/>
      <c r="J91" s="65"/>
      <c r="K91" s="50"/>
      <c r="N91" s="36"/>
      <c r="O91" s="36"/>
      <c r="P91" s="36"/>
      <c r="Q91" s="36"/>
      <c r="R91" s="36"/>
      <c r="S91" s="51"/>
      <c r="T91" s="36"/>
    </row>
    <row r="92" spans="1:20" ht="15.75" x14ac:dyDescent="0.25">
      <c r="B92" s="47" t="s">
        <v>106</v>
      </c>
      <c r="C92" s="48" t="s">
        <v>9</v>
      </c>
      <c r="D92" s="1"/>
      <c r="E92" s="44" t="s">
        <v>10</v>
      </c>
      <c r="F92" s="63" t="s">
        <v>11</v>
      </c>
      <c r="G92" s="64"/>
      <c r="H92" s="64"/>
      <c r="I92" s="64"/>
      <c r="J92" s="65"/>
      <c r="K92" s="50"/>
      <c r="N92" s="36"/>
      <c r="O92" s="36"/>
      <c r="P92" s="36"/>
      <c r="Q92" s="36"/>
      <c r="R92" s="36"/>
      <c r="S92" s="51"/>
      <c r="T92" s="36"/>
    </row>
    <row r="93" spans="1:20" ht="15.75" x14ac:dyDescent="0.25">
      <c r="B93" s="47" t="s">
        <v>32</v>
      </c>
      <c r="C93" s="48" t="s">
        <v>9</v>
      </c>
      <c r="D93" s="1"/>
      <c r="E93" s="44" t="s">
        <v>10</v>
      </c>
      <c r="F93" s="63" t="s">
        <v>11</v>
      </c>
      <c r="G93" s="64"/>
      <c r="H93" s="64"/>
      <c r="I93" s="64"/>
      <c r="J93" s="65"/>
      <c r="K93" s="50"/>
      <c r="N93" s="36"/>
      <c r="O93" s="36"/>
      <c r="P93" s="36"/>
      <c r="Q93" s="36"/>
      <c r="R93" s="36"/>
      <c r="S93" s="51"/>
      <c r="T93" s="36"/>
    </row>
    <row r="94" spans="1:20" ht="15.75" x14ac:dyDescent="0.25">
      <c r="B94" s="47" t="s">
        <v>68</v>
      </c>
      <c r="C94" s="48" t="s">
        <v>9</v>
      </c>
      <c r="D94" s="1"/>
      <c r="E94" s="44" t="s">
        <v>10</v>
      </c>
      <c r="F94" s="63" t="s">
        <v>11</v>
      </c>
      <c r="G94" s="64"/>
      <c r="H94" s="64"/>
      <c r="I94" s="64"/>
      <c r="J94" s="65"/>
      <c r="K94" s="50"/>
      <c r="N94" s="36"/>
      <c r="O94" s="36"/>
      <c r="P94" s="36"/>
      <c r="Q94" s="36"/>
      <c r="R94" s="36"/>
      <c r="S94" s="51"/>
      <c r="T94" s="36"/>
    </row>
    <row r="95" spans="1:20" ht="30" customHeight="1" x14ac:dyDescent="0.25">
      <c r="A95" s="103"/>
      <c r="B95" s="85" t="s">
        <v>283</v>
      </c>
      <c r="C95" s="48" t="s">
        <v>9</v>
      </c>
      <c r="D95" s="5"/>
      <c r="E95" s="44" t="s">
        <v>10</v>
      </c>
      <c r="F95" s="63" t="s">
        <v>11</v>
      </c>
      <c r="G95" s="64"/>
      <c r="H95" s="64"/>
      <c r="I95" s="64"/>
      <c r="J95" s="65"/>
      <c r="K95" s="50"/>
      <c r="N95" s="36"/>
      <c r="O95" s="36"/>
      <c r="P95" s="36"/>
      <c r="Q95" s="36"/>
      <c r="R95" s="36"/>
      <c r="S95" s="51"/>
      <c r="T95" s="36"/>
    </row>
    <row r="96" spans="1:20" ht="15.75" x14ac:dyDescent="0.25">
      <c r="B96" s="47" t="s">
        <v>272</v>
      </c>
      <c r="C96" s="66" t="s">
        <v>13</v>
      </c>
      <c r="D96" s="5"/>
      <c r="E96" s="59" t="s">
        <v>10</v>
      </c>
      <c r="F96" s="59" t="s">
        <v>14</v>
      </c>
      <c r="G96" s="87"/>
      <c r="H96" s="87"/>
      <c r="I96" s="82">
        <v>10</v>
      </c>
      <c r="J96" s="59" t="s">
        <v>67</v>
      </c>
      <c r="K96" s="50">
        <f>IF(D96="ja",10,0)</f>
        <v>0</v>
      </c>
      <c r="N96" s="36"/>
      <c r="O96" s="36"/>
      <c r="P96" s="36"/>
      <c r="Q96" s="36"/>
      <c r="R96" s="36"/>
      <c r="S96" s="51"/>
      <c r="T96" s="36"/>
    </row>
    <row r="97" spans="1:20" ht="15.75" x14ac:dyDescent="0.25">
      <c r="B97" s="47" t="s">
        <v>247</v>
      </c>
      <c r="C97" s="66" t="s">
        <v>13</v>
      </c>
      <c r="D97" s="5"/>
      <c r="E97" s="59" t="s">
        <v>248</v>
      </c>
      <c r="F97" s="59" t="s">
        <v>285</v>
      </c>
      <c r="G97" s="87"/>
      <c r="H97" s="87"/>
      <c r="I97" s="82">
        <v>10</v>
      </c>
      <c r="J97" s="59" t="s">
        <v>284</v>
      </c>
      <c r="K97" s="96">
        <f>IF(ISBLANK(D97),0,IF(D97&lt;=0.25,10,0))</f>
        <v>0</v>
      </c>
      <c r="N97" s="36"/>
      <c r="O97" s="36"/>
      <c r="P97" s="36"/>
      <c r="Q97" s="36"/>
      <c r="R97" s="36"/>
      <c r="S97" s="51"/>
      <c r="T97" s="36"/>
    </row>
    <row r="98" spans="1:20" ht="15.75" customHeight="1" x14ac:dyDescent="0.25">
      <c r="B98" s="55" t="s">
        <v>162</v>
      </c>
      <c r="C98" s="66" t="s">
        <v>13</v>
      </c>
      <c r="D98" s="1"/>
      <c r="E98" s="59" t="s">
        <v>10</v>
      </c>
      <c r="F98" s="59" t="s">
        <v>14</v>
      </c>
      <c r="G98" s="87"/>
      <c r="H98" s="87"/>
      <c r="I98" s="82">
        <v>20</v>
      </c>
      <c r="J98" s="59" t="s">
        <v>73</v>
      </c>
      <c r="K98" s="50">
        <f>IF(D98="ja",10,0)</f>
        <v>0</v>
      </c>
      <c r="N98" s="36"/>
      <c r="O98" s="36"/>
      <c r="P98" s="36"/>
      <c r="Q98" s="36"/>
      <c r="R98" s="36"/>
      <c r="S98" s="51"/>
      <c r="T98" s="36"/>
    </row>
    <row r="99" spans="1:20" ht="15.75" customHeight="1" x14ac:dyDescent="0.25">
      <c r="B99" s="55" t="s">
        <v>71</v>
      </c>
      <c r="C99" s="66" t="s">
        <v>13</v>
      </c>
      <c r="D99" s="1"/>
      <c r="E99" s="59" t="s">
        <v>69</v>
      </c>
      <c r="F99" s="59" t="s">
        <v>70</v>
      </c>
      <c r="G99" s="87"/>
      <c r="H99" s="87"/>
      <c r="I99" s="82">
        <v>10</v>
      </c>
      <c r="J99" s="59" t="s">
        <v>209</v>
      </c>
      <c r="K99" s="96">
        <f>IF(ISBLANK(D99),0,IF(D99&lt;=70,10,0))</f>
        <v>0</v>
      </c>
      <c r="N99" s="36"/>
      <c r="O99" s="36"/>
      <c r="P99" s="36"/>
      <c r="Q99" s="36"/>
      <c r="R99" s="36"/>
      <c r="S99" s="51"/>
      <c r="T99" s="36"/>
    </row>
    <row r="100" spans="1:20" x14ac:dyDescent="0.25">
      <c r="A100" s="31"/>
      <c r="B100" s="31"/>
      <c r="C100" s="31"/>
      <c r="D100" s="31"/>
      <c r="E100" s="31"/>
      <c r="F100" s="31"/>
      <c r="G100" s="31"/>
      <c r="H100" s="31"/>
      <c r="I100" s="31"/>
      <c r="J100" s="32"/>
      <c r="K100" s="50"/>
      <c r="N100" s="36"/>
      <c r="O100" s="36"/>
      <c r="P100" s="36"/>
      <c r="Q100" s="36"/>
      <c r="R100" s="36"/>
      <c r="S100" s="51"/>
      <c r="T100" s="36"/>
    </row>
    <row r="101" spans="1:20" ht="15.75" x14ac:dyDescent="0.25">
      <c r="A101" s="52" t="s">
        <v>216</v>
      </c>
      <c r="B101" s="56" t="s">
        <v>211</v>
      </c>
      <c r="C101" s="57"/>
      <c r="D101" s="57"/>
      <c r="E101" s="57"/>
      <c r="F101" s="57"/>
      <c r="G101" s="57"/>
      <c r="H101" s="57"/>
      <c r="I101" s="57"/>
      <c r="J101" s="58"/>
      <c r="K101" s="40"/>
    </row>
    <row r="102" spans="1:20" ht="15.75" x14ac:dyDescent="0.25">
      <c r="B102" s="47" t="s">
        <v>204</v>
      </c>
      <c r="C102" s="48" t="s">
        <v>9</v>
      </c>
      <c r="D102" s="1"/>
      <c r="E102" s="44" t="s">
        <v>10</v>
      </c>
      <c r="F102" s="63" t="s">
        <v>11</v>
      </c>
      <c r="G102" s="64"/>
      <c r="H102" s="64"/>
      <c r="I102" s="64"/>
      <c r="J102" s="65"/>
      <c r="K102" s="40"/>
    </row>
    <row r="103" spans="1:20" ht="15.75" x14ac:dyDescent="0.25">
      <c r="B103" s="47" t="s">
        <v>119</v>
      </c>
      <c r="C103" s="48" t="s">
        <v>9</v>
      </c>
      <c r="D103" s="5"/>
      <c r="E103" s="44" t="s">
        <v>10</v>
      </c>
      <c r="F103" s="63" t="s">
        <v>11</v>
      </c>
      <c r="G103" s="64"/>
      <c r="H103" s="64"/>
      <c r="I103" s="64"/>
      <c r="J103" s="65"/>
      <c r="K103" s="50"/>
      <c r="N103" s="36"/>
      <c r="O103" s="36"/>
      <c r="P103" s="36"/>
      <c r="Q103" s="36"/>
      <c r="R103" s="36"/>
      <c r="S103" s="51"/>
      <c r="T103" s="36"/>
    </row>
    <row r="104" spans="1:20" ht="15.75" x14ac:dyDescent="0.25">
      <c r="B104" s="85" t="s">
        <v>120</v>
      </c>
      <c r="C104" s="48" t="s">
        <v>9</v>
      </c>
      <c r="D104" s="1"/>
      <c r="E104" s="44" t="s">
        <v>10</v>
      </c>
      <c r="F104" s="63" t="s">
        <v>11</v>
      </c>
      <c r="G104" s="64"/>
      <c r="H104" s="64"/>
      <c r="I104" s="64"/>
      <c r="J104" s="65"/>
      <c r="K104" s="50"/>
      <c r="N104" s="36"/>
      <c r="O104" s="36"/>
      <c r="P104" s="36"/>
      <c r="Q104" s="36"/>
      <c r="R104" s="36"/>
      <c r="S104" s="51"/>
      <c r="T104" s="36"/>
    </row>
    <row r="105" spans="1:20" ht="15.75" x14ac:dyDescent="0.25">
      <c r="B105" s="85" t="s">
        <v>121</v>
      </c>
      <c r="C105" s="101" t="s">
        <v>13</v>
      </c>
      <c r="D105" s="5"/>
      <c r="E105" s="59" t="s">
        <v>61</v>
      </c>
      <c r="F105" s="59" t="s">
        <v>127</v>
      </c>
      <c r="G105" s="95"/>
      <c r="H105" s="59" t="s">
        <v>229</v>
      </c>
      <c r="I105" s="82">
        <v>10</v>
      </c>
      <c r="J105" s="59" t="s">
        <v>230</v>
      </c>
      <c r="K105" s="50">
        <f>IF(D105&gt;=1200,10,0)</f>
        <v>0</v>
      </c>
      <c r="N105" s="36"/>
      <c r="O105" s="36"/>
      <c r="P105" s="36"/>
      <c r="Q105" s="36"/>
      <c r="R105" s="36"/>
      <c r="S105" s="51"/>
      <c r="T105" s="36"/>
    </row>
    <row r="106" spans="1:20" ht="15.75" customHeight="1" x14ac:dyDescent="0.25">
      <c r="B106" s="85" t="s">
        <v>302</v>
      </c>
      <c r="C106" s="66" t="s">
        <v>13</v>
      </c>
      <c r="D106" s="1"/>
      <c r="E106" s="59" t="s">
        <v>10</v>
      </c>
      <c r="F106" s="59" t="s">
        <v>14</v>
      </c>
      <c r="G106" s="87"/>
      <c r="H106" s="94"/>
      <c r="I106" s="82">
        <v>20</v>
      </c>
      <c r="J106" s="59" t="s">
        <v>73</v>
      </c>
      <c r="K106" s="50">
        <f>IF(D106="ja",20,0)</f>
        <v>0</v>
      </c>
      <c r="N106" s="36"/>
      <c r="O106" s="36"/>
      <c r="P106" s="36"/>
      <c r="Q106" s="36"/>
      <c r="R106" s="36"/>
      <c r="S106" s="51"/>
      <c r="T106" s="36"/>
    </row>
    <row r="107" spans="1:20" ht="30" x14ac:dyDescent="0.25">
      <c r="A107" s="102"/>
      <c r="B107" s="55" t="s">
        <v>303</v>
      </c>
      <c r="C107" s="66" t="s">
        <v>13</v>
      </c>
      <c r="D107" s="3"/>
      <c r="E107" s="59" t="s">
        <v>10</v>
      </c>
      <c r="F107" s="59" t="s">
        <v>14</v>
      </c>
      <c r="G107" s="97"/>
      <c r="H107" s="94"/>
      <c r="I107" s="82">
        <v>10</v>
      </c>
      <c r="J107" s="59" t="s">
        <v>67</v>
      </c>
      <c r="K107" s="50">
        <f>IF(D107="ja",10,0)</f>
        <v>0</v>
      </c>
      <c r="M107" s="98"/>
      <c r="N107" s="99"/>
      <c r="O107" s="36"/>
      <c r="P107" s="100"/>
      <c r="Q107" s="36"/>
      <c r="R107" s="36"/>
      <c r="S107" s="51"/>
      <c r="T107" s="36"/>
    </row>
    <row r="108" spans="1:20" ht="15.75" customHeight="1" x14ac:dyDescent="0.25">
      <c r="A108" s="102"/>
      <c r="B108" s="55" t="s">
        <v>107</v>
      </c>
      <c r="C108" s="66" t="s">
        <v>108</v>
      </c>
      <c r="D108" s="3"/>
      <c r="E108" s="60"/>
      <c r="F108" s="61"/>
      <c r="G108" s="61"/>
      <c r="H108" s="61"/>
      <c r="I108" s="61"/>
      <c r="J108" s="62"/>
      <c r="K108" s="50"/>
      <c r="M108" s="98"/>
      <c r="N108" s="99"/>
      <c r="O108" s="36"/>
      <c r="P108" s="100"/>
      <c r="Q108" s="36"/>
      <c r="R108" s="36"/>
      <c r="S108" s="51"/>
      <c r="T108" s="36"/>
    </row>
    <row r="109" spans="1:20" ht="15.75" x14ac:dyDescent="0.25">
      <c r="B109" s="85" t="s">
        <v>125</v>
      </c>
      <c r="C109" s="101" t="s">
        <v>13</v>
      </c>
      <c r="D109" s="5"/>
      <c r="E109" s="59" t="s">
        <v>123</v>
      </c>
      <c r="F109" s="59" t="s">
        <v>126</v>
      </c>
      <c r="G109" s="95"/>
      <c r="H109" s="59" t="s">
        <v>249</v>
      </c>
      <c r="I109" s="82">
        <v>10</v>
      </c>
      <c r="J109" s="59" t="s">
        <v>124</v>
      </c>
      <c r="K109" s="96">
        <f>IF(ISBLANK(D109),0,IF(D109&gt;2.5,10,0))</f>
        <v>0</v>
      </c>
      <c r="N109" s="36"/>
      <c r="O109" s="36"/>
      <c r="P109" s="36"/>
      <c r="Q109" s="36"/>
      <c r="R109" s="36"/>
      <c r="S109" s="51"/>
      <c r="T109" s="36"/>
    </row>
    <row r="110" spans="1:20" ht="30" x14ac:dyDescent="0.25">
      <c r="B110" s="85" t="s">
        <v>72</v>
      </c>
      <c r="C110" s="66" t="s">
        <v>13</v>
      </c>
      <c r="D110" s="1"/>
      <c r="E110" s="59" t="s">
        <v>10</v>
      </c>
      <c r="F110" s="59" t="s">
        <v>14</v>
      </c>
      <c r="G110" s="87"/>
      <c r="H110" s="94"/>
      <c r="I110" s="82">
        <v>20</v>
      </c>
      <c r="J110" s="59" t="s">
        <v>73</v>
      </c>
      <c r="K110" s="50">
        <f>IF(D110="ja",20,0)</f>
        <v>0</v>
      </c>
      <c r="N110" s="36"/>
      <c r="O110" s="36"/>
      <c r="P110" s="36"/>
      <c r="Q110" s="36"/>
      <c r="R110" s="36"/>
      <c r="S110" s="51"/>
      <c r="T110" s="36"/>
    </row>
    <row r="111" spans="1:20" x14ac:dyDescent="0.25">
      <c r="A111" s="31"/>
      <c r="B111" s="31"/>
      <c r="C111" s="31"/>
      <c r="D111" s="31"/>
      <c r="E111" s="31"/>
      <c r="F111" s="31"/>
      <c r="G111" s="31"/>
      <c r="H111" s="31"/>
      <c r="I111" s="31"/>
      <c r="J111" s="32"/>
      <c r="K111" s="50"/>
      <c r="N111" s="36"/>
      <c r="O111" s="36"/>
      <c r="P111" s="36"/>
      <c r="Q111" s="36"/>
      <c r="R111" s="36"/>
      <c r="S111" s="51"/>
      <c r="T111" s="36"/>
    </row>
    <row r="112" spans="1:20" ht="15.75" x14ac:dyDescent="0.25">
      <c r="A112" s="52" t="s">
        <v>215</v>
      </c>
      <c r="B112" s="56" t="s">
        <v>18</v>
      </c>
      <c r="C112" s="57"/>
      <c r="D112" s="57"/>
      <c r="E112" s="57"/>
      <c r="F112" s="57"/>
      <c r="G112" s="57"/>
      <c r="H112" s="57"/>
      <c r="I112" s="57"/>
      <c r="J112" s="58"/>
      <c r="K112" s="40"/>
    </row>
    <row r="113" spans="1:20" ht="15.75" x14ac:dyDescent="0.25">
      <c r="B113" s="85" t="s">
        <v>77</v>
      </c>
      <c r="C113" s="48" t="s">
        <v>9</v>
      </c>
      <c r="D113" s="1"/>
      <c r="E113" s="44" t="s">
        <v>10</v>
      </c>
      <c r="F113" s="63" t="s">
        <v>11</v>
      </c>
      <c r="G113" s="64"/>
      <c r="H113" s="64"/>
      <c r="I113" s="64"/>
      <c r="J113" s="65"/>
      <c r="K113" s="50"/>
      <c r="N113" s="36"/>
      <c r="O113" s="36"/>
      <c r="P113" s="36"/>
      <c r="Q113" s="36"/>
      <c r="R113" s="36"/>
      <c r="S113" s="51"/>
      <c r="T113" s="36"/>
    </row>
    <row r="114" spans="1:20" ht="15.75" x14ac:dyDescent="0.25">
      <c r="B114" s="85" t="s">
        <v>78</v>
      </c>
      <c r="C114" s="48" t="s">
        <v>9</v>
      </c>
      <c r="D114" s="1"/>
      <c r="E114" s="44" t="s">
        <v>10</v>
      </c>
      <c r="F114" s="63" t="s">
        <v>11</v>
      </c>
      <c r="G114" s="64"/>
      <c r="H114" s="64"/>
      <c r="I114" s="64"/>
      <c r="J114" s="65"/>
      <c r="K114" s="50"/>
      <c r="N114" s="36"/>
      <c r="O114" s="36"/>
      <c r="P114" s="36"/>
      <c r="Q114" s="36"/>
      <c r="R114" s="36"/>
      <c r="S114" s="51"/>
      <c r="T114" s="36"/>
    </row>
    <row r="115" spans="1:20" ht="15.75" x14ac:dyDescent="0.25">
      <c r="B115" s="85" t="s">
        <v>250</v>
      </c>
      <c r="C115" s="66" t="s">
        <v>13</v>
      </c>
      <c r="D115" s="5"/>
      <c r="E115" s="59" t="s">
        <v>128</v>
      </c>
      <c r="F115" s="59" t="s">
        <v>252</v>
      </c>
      <c r="G115" s="95"/>
      <c r="H115" s="59"/>
      <c r="I115" s="82">
        <v>20</v>
      </c>
      <c r="J115" s="59" t="s">
        <v>280</v>
      </c>
      <c r="K115" s="96">
        <f>IF(ISBLANK(D115),0,IF(D115&gt;128,20,0))</f>
        <v>0</v>
      </c>
      <c r="N115" s="36"/>
      <c r="O115" s="36"/>
      <c r="P115" s="36"/>
      <c r="Q115" s="36"/>
      <c r="R115" s="36"/>
      <c r="S115" s="51"/>
      <c r="T115" s="36"/>
    </row>
    <row r="116" spans="1:20" ht="15.75" x14ac:dyDescent="0.25">
      <c r="B116" s="85" t="s">
        <v>267</v>
      </c>
      <c r="C116" s="66" t="s">
        <v>13</v>
      </c>
      <c r="D116" s="5"/>
      <c r="E116" s="59" t="s">
        <v>251</v>
      </c>
      <c r="F116" s="59" t="s">
        <v>281</v>
      </c>
      <c r="G116" s="95"/>
      <c r="H116" s="59"/>
      <c r="I116" s="82">
        <v>20</v>
      </c>
      <c r="J116" s="59" t="s">
        <v>282</v>
      </c>
      <c r="K116" s="96">
        <f>IF(ISBLANK(D116),0,IF(D116&gt;4,20,0))</f>
        <v>0</v>
      </c>
      <c r="N116" s="36"/>
      <c r="O116" s="36"/>
      <c r="P116" s="36"/>
      <c r="Q116" s="36"/>
      <c r="R116" s="36"/>
      <c r="S116" s="51"/>
      <c r="T116" s="36"/>
    </row>
    <row r="117" spans="1:20" ht="15.75" x14ac:dyDescent="0.25">
      <c r="B117" s="85" t="s">
        <v>129</v>
      </c>
      <c r="C117" s="66" t="s">
        <v>13</v>
      </c>
      <c r="D117" s="1"/>
      <c r="E117" s="59" t="s">
        <v>130</v>
      </c>
      <c r="F117" s="59" t="s">
        <v>208</v>
      </c>
      <c r="G117" s="95"/>
      <c r="H117" s="59" t="s">
        <v>207</v>
      </c>
      <c r="I117" s="82">
        <v>10</v>
      </c>
      <c r="J117" s="59" t="s">
        <v>206</v>
      </c>
      <c r="K117" s="96">
        <f>IF(ISBLANK(D117),0,IF(D117&gt;=15,10,0))</f>
        <v>0</v>
      </c>
      <c r="N117" s="36"/>
      <c r="O117" s="36"/>
      <c r="P117" s="36"/>
      <c r="Q117" s="36"/>
      <c r="R117" s="36"/>
      <c r="S117" s="51"/>
      <c r="T117" s="36"/>
    </row>
    <row r="118" spans="1:20" ht="15.75" x14ac:dyDescent="0.25">
      <c r="B118" s="85" t="s">
        <v>131</v>
      </c>
      <c r="C118" s="66" t="s">
        <v>13</v>
      </c>
      <c r="D118" s="1"/>
      <c r="E118" s="59" t="s">
        <v>79</v>
      </c>
      <c r="F118" s="59" t="s">
        <v>80</v>
      </c>
      <c r="G118" s="95"/>
      <c r="H118" s="87"/>
      <c r="I118" s="82">
        <v>10</v>
      </c>
      <c r="J118" s="59" t="s">
        <v>81</v>
      </c>
      <c r="K118" s="50">
        <f>IF(D118="3D",10,0)</f>
        <v>0</v>
      </c>
      <c r="N118" s="36"/>
      <c r="O118" s="36"/>
      <c r="P118" s="36"/>
      <c r="Q118" s="36"/>
      <c r="R118" s="36"/>
      <c r="S118" s="51"/>
      <c r="T118" s="36"/>
    </row>
    <row r="119" spans="1:20" x14ac:dyDescent="0.25">
      <c r="A119" s="31"/>
      <c r="B119" s="31"/>
      <c r="C119" s="31"/>
      <c r="D119" s="31"/>
      <c r="E119" s="31"/>
      <c r="F119" s="31"/>
      <c r="G119" s="31"/>
      <c r="H119" s="31"/>
      <c r="I119" s="31"/>
      <c r="J119" s="32"/>
      <c r="K119" s="50"/>
      <c r="N119" s="36"/>
      <c r="O119" s="36"/>
      <c r="P119" s="36"/>
      <c r="Q119" s="36"/>
      <c r="R119" s="36"/>
      <c r="S119" s="51"/>
      <c r="T119" s="36"/>
    </row>
    <row r="120" spans="1:20" ht="15.75" x14ac:dyDescent="0.25">
      <c r="A120" s="52" t="s">
        <v>214</v>
      </c>
      <c r="B120" s="56" t="s">
        <v>17</v>
      </c>
      <c r="C120" s="57"/>
      <c r="D120" s="57"/>
      <c r="E120" s="57"/>
      <c r="F120" s="57"/>
      <c r="G120" s="57"/>
      <c r="H120" s="57"/>
      <c r="I120" s="57"/>
      <c r="J120" s="58"/>
      <c r="K120" s="40"/>
    </row>
    <row r="121" spans="1:20" ht="15.75" x14ac:dyDescent="0.25">
      <c r="B121" s="47" t="s">
        <v>46</v>
      </c>
      <c r="C121" s="48" t="s">
        <v>9</v>
      </c>
      <c r="D121" s="1"/>
      <c r="E121" s="44" t="s">
        <v>10</v>
      </c>
      <c r="F121" s="63" t="s">
        <v>11</v>
      </c>
      <c r="G121" s="64"/>
      <c r="H121" s="64"/>
      <c r="I121" s="64"/>
      <c r="J121" s="65"/>
      <c r="K121" s="50"/>
    </row>
    <row r="122" spans="1:20" ht="15.75" x14ac:dyDescent="0.25">
      <c r="B122" s="55" t="s">
        <v>163</v>
      </c>
      <c r="C122" s="48" t="s">
        <v>9</v>
      </c>
      <c r="D122" s="1"/>
      <c r="E122" s="44" t="s">
        <v>10</v>
      </c>
      <c r="F122" s="63" t="s">
        <v>11</v>
      </c>
      <c r="G122" s="64"/>
      <c r="H122" s="64"/>
      <c r="I122" s="64"/>
      <c r="J122" s="65"/>
      <c r="K122" s="50"/>
    </row>
    <row r="123" spans="1:20" ht="15.75" x14ac:dyDescent="0.25">
      <c r="B123" s="47" t="s">
        <v>49</v>
      </c>
      <c r="C123" s="48" t="s">
        <v>9</v>
      </c>
      <c r="D123" s="1"/>
      <c r="E123" s="44" t="s">
        <v>10</v>
      </c>
      <c r="F123" s="63" t="s">
        <v>11</v>
      </c>
      <c r="G123" s="64"/>
      <c r="H123" s="64"/>
      <c r="I123" s="64"/>
      <c r="J123" s="65"/>
      <c r="K123" s="50"/>
    </row>
    <row r="124" spans="1:20" ht="15.75" x14ac:dyDescent="0.25">
      <c r="B124" s="85" t="s">
        <v>50</v>
      </c>
      <c r="C124" s="48" t="s">
        <v>9</v>
      </c>
      <c r="D124" s="1"/>
      <c r="E124" s="44" t="s">
        <v>10</v>
      </c>
      <c r="F124" s="63" t="s">
        <v>11</v>
      </c>
      <c r="G124" s="64"/>
      <c r="H124" s="64"/>
      <c r="I124" s="64"/>
      <c r="J124" s="65"/>
      <c r="K124" s="50"/>
      <c r="N124" s="36"/>
      <c r="O124" s="36"/>
      <c r="P124" s="36"/>
      <c r="Q124" s="36"/>
      <c r="R124" s="36"/>
      <c r="S124" s="51"/>
      <c r="T124" s="36"/>
    </row>
    <row r="125" spans="1:20" ht="15.75" customHeight="1" x14ac:dyDescent="0.25">
      <c r="B125" s="85" t="s">
        <v>51</v>
      </c>
      <c r="C125" s="48" t="s">
        <v>9</v>
      </c>
      <c r="D125" s="1"/>
      <c r="E125" s="44" t="s">
        <v>10</v>
      </c>
      <c r="F125" s="63" t="s">
        <v>11</v>
      </c>
      <c r="G125" s="64"/>
      <c r="H125" s="64"/>
      <c r="I125" s="64"/>
      <c r="J125" s="65"/>
      <c r="K125" s="50"/>
    </row>
    <row r="126" spans="1:20" ht="15.75" customHeight="1" x14ac:dyDescent="0.25">
      <c r="B126" s="85" t="s">
        <v>152</v>
      </c>
      <c r="C126" s="66" t="s">
        <v>13</v>
      </c>
      <c r="D126" s="5"/>
      <c r="E126" s="59" t="s">
        <v>10</v>
      </c>
      <c r="F126" s="59" t="s">
        <v>14</v>
      </c>
      <c r="G126" s="87"/>
      <c r="H126" s="94"/>
      <c r="I126" s="82">
        <v>10</v>
      </c>
      <c r="J126" s="59" t="s">
        <v>67</v>
      </c>
      <c r="K126" s="50">
        <f>IF(D126="ja",10,0)</f>
        <v>0</v>
      </c>
    </row>
    <row r="127" spans="1:20" x14ac:dyDescent="0.25">
      <c r="A127" s="31"/>
      <c r="B127" s="31"/>
      <c r="C127" s="31"/>
      <c r="D127" s="31"/>
      <c r="E127" s="31"/>
      <c r="F127" s="31"/>
      <c r="G127" s="31"/>
      <c r="H127" s="31"/>
      <c r="I127" s="31"/>
      <c r="J127" s="32"/>
      <c r="K127" s="50"/>
      <c r="N127" s="36"/>
      <c r="O127" s="36"/>
      <c r="P127" s="36"/>
      <c r="Q127" s="36"/>
      <c r="R127" s="36"/>
      <c r="S127" s="51"/>
      <c r="T127" s="36"/>
    </row>
    <row r="128" spans="1:20" ht="15.75" x14ac:dyDescent="0.25">
      <c r="A128" s="52" t="s">
        <v>213</v>
      </c>
      <c r="B128" s="56" t="s">
        <v>82</v>
      </c>
      <c r="C128" s="57"/>
      <c r="D128" s="57"/>
      <c r="E128" s="57"/>
      <c r="F128" s="57"/>
      <c r="G128" s="57"/>
      <c r="H128" s="57"/>
      <c r="I128" s="57"/>
      <c r="J128" s="58"/>
      <c r="K128" s="40"/>
    </row>
    <row r="129" spans="1:20" ht="15.75" x14ac:dyDescent="0.25">
      <c r="B129" s="55" t="s">
        <v>109</v>
      </c>
      <c r="C129" s="48" t="s">
        <v>9</v>
      </c>
      <c r="D129" s="5"/>
      <c r="E129" s="44" t="s">
        <v>10</v>
      </c>
      <c r="F129" s="63" t="s">
        <v>11</v>
      </c>
      <c r="G129" s="64"/>
      <c r="H129" s="64"/>
      <c r="I129" s="64"/>
      <c r="J129" s="65"/>
      <c r="K129" s="50"/>
      <c r="N129" s="36"/>
      <c r="O129" s="36"/>
      <c r="P129" s="36"/>
      <c r="Q129" s="36"/>
      <c r="R129" s="36"/>
      <c r="S129" s="51"/>
      <c r="T129" s="36"/>
    </row>
    <row r="130" spans="1:20" ht="15.75" x14ac:dyDescent="0.25">
      <c r="B130" s="55" t="s">
        <v>83</v>
      </c>
      <c r="C130" s="48" t="s">
        <v>9</v>
      </c>
      <c r="D130" s="5"/>
      <c r="E130" s="44" t="s">
        <v>10</v>
      </c>
      <c r="F130" s="63" t="s">
        <v>11</v>
      </c>
      <c r="G130" s="64"/>
      <c r="H130" s="64"/>
      <c r="I130" s="64"/>
      <c r="J130" s="65"/>
      <c r="K130" s="50"/>
      <c r="N130" s="36"/>
      <c r="O130" s="36"/>
      <c r="P130" s="36"/>
      <c r="Q130" s="36"/>
      <c r="R130" s="36"/>
      <c r="S130" s="51"/>
      <c r="T130" s="36"/>
    </row>
    <row r="131" spans="1:20" ht="15.75" x14ac:dyDescent="0.25">
      <c r="B131" s="55" t="s">
        <v>84</v>
      </c>
      <c r="C131" s="48" t="s">
        <v>9</v>
      </c>
      <c r="D131" s="5"/>
      <c r="E131" s="44" t="s">
        <v>10</v>
      </c>
      <c r="F131" s="63" t="s">
        <v>11</v>
      </c>
      <c r="G131" s="64"/>
      <c r="H131" s="64"/>
      <c r="I131" s="64"/>
      <c r="J131" s="65"/>
      <c r="K131" s="50"/>
      <c r="N131" s="36"/>
      <c r="O131" s="36"/>
      <c r="P131" s="36"/>
      <c r="Q131" s="36"/>
      <c r="R131" s="36"/>
      <c r="S131" s="51"/>
      <c r="T131" s="36"/>
    </row>
    <row r="132" spans="1:20" ht="15.75" x14ac:dyDescent="0.25">
      <c r="B132" s="55" t="s">
        <v>85</v>
      </c>
      <c r="C132" s="48" t="s">
        <v>9</v>
      </c>
      <c r="D132" s="5"/>
      <c r="E132" s="44" t="s">
        <v>10</v>
      </c>
      <c r="F132" s="63" t="s">
        <v>11</v>
      </c>
      <c r="G132" s="64"/>
      <c r="H132" s="64"/>
      <c r="I132" s="64"/>
      <c r="J132" s="65"/>
      <c r="K132" s="50"/>
      <c r="N132" s="36"/>
      <c r="O132" s="36"/>
      <c r="P132" s="36"/>
      <c r="Q132" s="36"/>
      <c r="R132" s="36"/>
      <c r="S132" s="51"/>
      <c r="T132" s="36"/>
    </row>
    <row r="133" spans="1:20" ht="15.75" x14ac:dyDescent="0.25">
      <c r="B133" s="55" t="s">
        <v>86</v>
      </c>
      <c r="C133" s="48" t="s">
        <v>9</v>
      </c>
      <c r="D133" s="5"/>
      <c r="E133" s="44" t="s">
        <v>10</v>
      </c>
      <c r="F133" s="63" t="s">
        <v>11</v>
      </c>
      <c r="G133" s="64"/>
      <c r="H133" s="64"/>
      <c r="I133" s="64"/>
      <c r="J133" s="65"/>
      <c r="K133" s="50"/>
      <c r="N133" s="36"/>
      <c r="O133" s="36"/>
      <c r="P133" s="36"/>
      <c r="Q133" s="36"/>
      <c r="R133" s="36"/>
      <c r="S133" s="51"/>
      <c r="T133" s="36"/>
    </row>
    <row r="134" spans="1:20" ht="15.75" x14ac:dyDescent="0.25">
      <c r="B134" s="55" t="s">
        <v>87</v>
      </c>
      <c r="C134" s="48" t="s">
        <v>9</v>
      </c>
      <c r="D134" s="5"/>
      <c r="E134" s="44" t="s">
        <v>10</v>
      </c>
      <c r="F134" s="63" t="s">
        <v>11</v>
      </c>
      <c r="G134" s="64"/>
      <c r="H134" s="64"/>
      <c r="I134" s="64"/>
      <c r="J134" s="65"/>
      <c r="K134" s="50"/>
      <c r="N134" s="36"/>
      <c r="O134" s="36"/>
      <c r="P134" s="36"/>
      <c r="Q134" s="36"/>
      <c r="R134" s="36"/>
      <c r="S134" s="51"/>
      <c r="T134" s="36"/>
    </row>
    <row r="135" spans="1:20" ht="15.75" x14ac:dyDescent="0.25">
      <c r="B135" s="55" t="s">
        <v>88</v>
      </c>
      <c r="C135" s="48" t="s">
        <v>9</v>
      </c>
      <c r="D135" s="5"/>
      <c r="E135" s="44" t="s">
        <v>10</v>
      </c>
      <c r="F135" s="63" t="s">
        <v>11</v>
      </c>
      <c r="G135" s="64"/>
      <c r="H135" s="64"/>
      <c r="I135" s="64"/>
      <c r="J135" s="65"/>
      <c r="K135" s="50"/>
      <c r="N135" s="36"/>
      <c r="O135" s="36"/>
      <c r="P135" s="36"/>
      <c r="Q135" s="36"/>
      <c r="R135" s="36"/>
      <c r="S135" s="51"/>
      <c r="T135" s="36"/>
    </row>
    <row r="136" spans="1:20" ht="15.75" x14ac:dyDescent="0.25">
      <c r="B136" s="55" t="s">
        <v>253</v>
      </c>
      <c r="C136" s="48" t="s">
        <v>9</v>
      </c>
      <c r="D136" s="5"/>
      <c r="E136" s="44" t="s">
        <v>10</v>
      </c>
      <c r="F136" s="63" t="s">
        <v>11</v>
      </c>
      <c r="G136" s="64"/>
      <c r="H136" s="64"/>
      <c r="I136" s="64"/>
      <c r="J136" s="65"/>
      <c r="K136" s="50"/>
      <c r="N136" s="36"/>
      <c r="O136" s="36"/>
      <c r="P136" s="36"/>
      <c r="Q136" s="36"/>
      <c r="R136" s="36"/>
      <c r="S136" s="51"/>
      <c r="T136" s="36"/>
    </row>
    <row r="137" spans="1:20" ht="15.75" x14ac:dyDescent="0.25">
      <c r="B137" s="55" t="s">
        <v>155</v>
      </c>
      <c r="C137" s="48" t="s">
        <v>9</v>
      </c>
      <c r="D137" s="5"/>
      <c r="E137" s="44" t="s">
        <v>10</v>
      </c>
      <c r="F137" s="63" t="s">
        <v>11</v>
      </c>
      <c r="G137" s="64"/>
      <c r="H137" s="64"/>
      <c r="I137" s="64"/>
      <c r="J137" s="65"/>
      <c r="K137" s="50"/>
      <c r="N137" s="36"/>
      <c r="O137" s="36"/>
      <c r="P137" s="36"/>
      <c r="Q137" s="36"/>
      <c r="R137" s="36"/>
      <c r="S137" s="51"/>
      <c r="T137" s="36"/>
    </row>
    <row r="138" spans="1:20" ht="15.6" customHeight="1" x14ac:dyDescent="0.25">
      <c r="B138" s="55" t="s">
        <v>110</v>
      </c>
      <c r="C138" s="66" t="s">
        <v>13</v>
      </c>
      <c r="D138" s="5"/>
      <c r="E138" s="59" t="s">
        <v>10</v>
      </c>
      <c r="F138" s="59" t="s">
        <v>14</v>
      </c>
      <c r="G138" s="87"/>
      <c r="H138" s="94"/>
      <c r="I138" s="82">
        <v>10</v>
      </c>
      <c r="J138" s="59" t="s">
        <v>67</v>
      </c>
      <c r="K138" s="50">
        <f>IF(D138="ja",10,0)</f>
        <v>0</v>
      </c>
      <c r="N138" s="36"/>
      <c r="O138" s="36"/>
      <c r="P138" s="36"/>
      <c r="Q138" s="36"/>
      <c r="R138" s="36"/>
      <c r="S138" s="51"/>
      <c r="T138" s="36"/>
    </row>
    <row r="139" spans="1:20" x14ac:dyDescent="0.25">
      <c r="A139" s="31"/>
      <c r="B139" s="31"/>
      <c r="C139" s="31"/>
      <c r="D139" s="31"/>
      <c r="E139" s="31"/>
      <c r="F139" s="31"/>
      <c r="G139" s="31"/>
      <c r="H139" s="31"/>
      <c r="I139" s="31"/>
      <c r="J139" s="32"/>
      <c r="K139" s="50"/>
      <c r="N139" s="36"/>
      <c r="O139" s="36"/>
      <c r="P139" s="36"/>
      <c r="Q139" s="36"/>
      <c r="R139" s="36"/>
      <c r="S139" s="51"/>
      <c r="T139" s="36"/>
    </row>
    <row r="140" spans="1:20" ht="15.75" x14ac:dyDescent="0.25">
      <c r="A140" s="52" t="s">
        <v>212</v>
      </c>
      <c r="B140" s="56" t="s">
        <v>91</v>
      </c>
      <c r="C140" s="57"/>
      <c r="D140" s="57"/>
      <c r="E140" s="57"/>
      <c r="F140" s="57"/>
      <c r="G140" s="57"/>
      <c r="H140" s="57"/>
      <c r="I140" s="57"/>
      <c r="J140" s="58"/>
      <c r="K140" s="40"/>
    </row>
    <row r="141" spans="1:20" ht="30" x14ac:dyDescent="0.25">
      <c r="B141" s="83" t="s">
        <v>111</v>
      </c>
      <c r="C141" s="48" t="s">
        <v>9</v>
      </c>
      <c r="D141" s="5"/>
      <c r="E141" s="44" t="s">
        <v>10</v>
      </c>
      <c r="F141" s="63" t="s">
        <v>11</v>
      </c>
      <c r="G141" s="64"/>
      <c r="H141" s="64"/>
      <c r="I141" s="64"/>
      <c r="J141" s="65"/>
      <c r="K141" s="50"/>
      <c r="N141" s="36"/>
      <c r="O141" s="36"/>
      <c r="P141" s="36"/>
      <c r="Q141" s="36"/>
      <c r="R141" s="36"/>
      <c r="S141" s="51"/>
      <c r="T141" s="36"/>
    </row>
    <row r="142" spans="1:20" ht="15.75" x14ac:dyDescent="0.25">
      <c r="B142" s="83" t="s">
        <v>21</v>
      </c>
      <c r="C142" s="48" t="s">
        <v>9</v>
      </c>
      <c r="D142" s="5"/>
      <c r="E142" s="44" t="s">
        <v>10</v>
      </c>
      <c r="F142" s="63" t="s">
        <v>11</v>
      </c>
      <c r="G142" s="64"/>
      <c r="H142" s="64"/>
      <c r="I142" s="64"/>
      <c r="J142" s="65"/>
      <c r="K142" s="50"/>
      <c r="N142" s="36"/>
      <c r="O142" s="36"/>
      <c r="P142" s="36"/>
      <c r="Q142" s="36"/>
      <c r="R142" s="36"/>
      <c r="S142" s="51"/>
      <c r="T142" s="36"/>
    </row>
    <row r="143" spans="1:20" ht="15.75" x14ac:dyDescent="0.25">
      <c r="B143" s="83" t="s">
        <v>22</v>
      </c>
      <c r="C143" s="48" t="s">
        <v>9</v>
      </c>
      <c r="D143" s="5"/>
      <c r="E143" s="44" t="s">
        <v>10</v>
      </c>
      <c r="F143" s="63" t="s">
        <v>11</v>
      </c>
      <c r="G143" s="64"/>
      <c r="H143" s="64"/>
      <c r="I143" s="64"/>
      <c r="J143" s="65"/>
      <c r="K143" s="50"/>
      <c r="N143" s="36"/>
      <c r="O143" s="36"/>
      <c r="P143" s="36"/>
      <c r="Q143" s="36"/>
      <c r="R143" s="36"/>
      <c r="S143" s="51"/>
      <c r="T143" s="36"/>
    </row>
    <row r="144" spans="1:20" ht="15.75" x14ac:dyDescent="0.25">
      <c r="B144" s="83" t="s">
        <v>57</v>
      </c>
      <c r="C144" s="48" t="s">
        <v>9</v>
      </c>
      <c r="D144" s="5"/>
      <c r="E144" s="44" t="s">
        <v>10</v>
      </c>
      <c r="F144" s="63" t="s">
        <v>11</v>
      </c>
      <c r="G144" s="64"/>
      <c r="H144" s="64"/>
      <c r="I144" s="64"/>
      <c r="J144" s="65"/>
      <c r="K144" s="50"/>
      <c r="N144" s="36"/>
      <c r="O144" s="36"/>
      <c r="P144" s="36"/>
      <c r="Q144" s="36"/>
      <c r="R144" s="36"/>
      <c r="S144" s="51"/>
      <c r="T144" s="36"/>
    </row>
    <row r="145" spans="1:20" ht="15.75" x14ac:dyDescent="0.25">
      <c r="B145" s="83" t="s">
        <v>58</v>
      </c>
      <c r="C145" s="48" t="s">
        <v>9</v>
      </c>
      <c r="D145" s="5"/>
      <c r="E145" s="44" t="s">
        <v>10</v>
      </c>
      <c r="F145" s="63" t="s">
        <v>11</v>
      </c>
      <c r="G145" s="64"/>
      <c r="H145" s="64"/>
      <c r="I145" s="64"/>
      <c r="J145" s="65"/>
      <c r="K145" s="50"/>
      <c r="N145" s="36"/>
      <c r="O145" s="36"/>
      <c r="P145" s="36"/>
      <c r="Q145" s="36"/>
      <c r="R145" s="36"/>
      <c r="S145" s="51"/>
      <c r="T145" s="36"/>
    </row>
    <row r="146" spans="1:20" ht="15.75" x14ac:dyDescent="0.25">
      <c r="B146" s="83" t="s">
        <v>254</v>
      </c>
      <c r="C146" s="48" t="s">
        <v>9</v>
      </c>
      <c r="D146" s="5"/>
      <c r="E146" s="44" t="s">
        <v>10</v>
      </c>
      <c r="F146" s="63" t="s">
        <v>11</v>
      </c>
      <c r="G146" s="64"/>
      <c r="H146" s="64"/>
      <c r="I146" s="64"/>
      <c r="J146" s="65"/>
      <c r="K146" s="50"/>
      <c r="N146" s="36"/>
      <c r="O146" s="36"/>
      <c r="P146" s="36"/>
      <c r="Q146" s="36"/>
      <c r="R146" s="36"/>
      <c r="S146" s="51"/>
      <c r="T146" s="36"/>
    </row>
    <row r="147" spans="1:20" ht="15.75" x14ac:dyDescent="0.25">
      <c r="B147" s="83" t="s">
        <v>23</v>
      </c>
      <c r="C147" s="48" t="s">
        <v>9</v>
      </c>
      <c r="D147" s="5"/>
      <c r="E147" s="44" t="s">
        <v>10</v>
      </c>
      <c r="F147" s="63" t="s">
        <v>11</v>
      </c>
      <c r="G147" s="64"/>
      <c r="H147" s="64"/>
      <c r="I147" s="64"/>
      <c r="J147" s="65"/>
      <c r="K147" s="50"/>
      <c r="N147" s="36"/>
      <c r="O147" s="36"/>
      <c r="P147" s="36"/>
      <c r="Q147" s="36"/>
      <c r="R147" s="36"/>
      <c r="S147" s="51"/>
      <c r="T147" s="36"/>
    </row>
    <row r="148" spans="1:20" ht="30" x14ac:dyDescent="0.25">
      <c r="B148" s="83" t="s">
        <v>210</v>
      </c>
      <c r="C148" s="48" t="s">
        <v>9</v>
      </c>
      <c r="D148" s="5"/>
      <c r="E148" s="44" t="s">
        <v>10</v>
      </c>
      <c r="F148" s="63" t="s">
        <v>11</v>
      </c>
      <c r="G148" s="64"/>
      <c r="H148" s="64"/>
      <c r="I148" s="64"/>
      <c r="J148" s="65"/>
      <c r="K148" s="50"/>
      <c r="L148" s="92"/>
      <c r="N148" s="36"/>
      <c r="O148" s="36"/>
      <c r="P148" s="36"/>
      <c r="Q148" s="36"/>
      <c r="R148" s="36"/>
      <c r="S148" s="51"/>
      <c r="T148" s="36"/>
    </row>
    <row r="149" spans="1:20" ht="15.75" x14ac:dyDescent="0.25">
      <c r="B149" s="83" t="s">
        <v>24</v>
      </c>
      <c r="C149" s="48" t="s">
        <v>9</v>
      </c>
      <c r="D149" s="5"/>
      <c r="E149" s="44" t="s">
        <v>10</v>
      </c>
      <c r="F149" s="63" t="s">
        <v>11</v>
      </c>
      <c r="G149" s="64"/>
      <c r="H149" s="64"/>
      <c r="I149" s="64"/>
      <c r="J149" s="65"/>
      <c r="K149" s="50"/>
      <c r="N149" s="36"/>
      <c r="O149" s="36"/>
      <c r="P149" s="36"/>
      <c r="Q149" s="36"/>
      <c r="R149" s="36"/>
      <c r="S149" s="51"/>
      <c r="T149" s="36"/>
    </row>
    <row r="150" spans="1:20" ht="15.75" x14ac:dyDescent="0.25">
      <c r="B150" s="90" t="s">
        <v>56</v>
      </c>
      <c r="C150" s="66" t="s">
        <v>13</v>
      </c>
      <c r="D150" s="5"/>
      <c r="E150" s="59" t="s">
        <v>10</v>
      </c>
      <c r="F150" s="59" t="s">
        <v>14</v>
      </c>
      <c r="G150" s="87"/>
      <c r="H150" s="87"/>
      <c r="I150" s="82">
        <v>10</v>
      </c>
      <c r="J150" s="59" t="s">
        <v>67</v>
      </c>
      <c r="K150" s="50">
        <f t="shared" ref="K150:K153" si="0">IF(D150="ja",10,0)</f>
        <v>0</v>
      </c>
      <c r="N150" s="36"/>
      <c r="O150" s="36"/>
      <c r="P150" s="36"/>
      <c r="Q150" s="36"/>
      <c r="R150" s="36"/>
      <c r="S150" s="51"/>
      <c r="T150" s="36"/>
    </row>
    <row r="151" spans="1:20" ht="30" x14ac:dyDescent="0.25">
      <c r="B151" s="90" t="s">
        <v>90</v>
      </c>
      <c r="C151" s="66" t="s">
        <v>13</v>
      </c>
      <c r="D151" s="1"/>
      <c r="E151" s="59" t="s">
        <v>10</v>
      </c>
      <c r="F151" s="59" t="s">
        <v>14</v>
      </c>
      <c r="G151" s="55"/>
      <c r="H151" s="59"/>
      <c r="I151" s="82">
        <v>10</v>
      </c>
      <c r="J151" s="59" t="s">
        <v>67</v>
      </c>
      <c r="K151" s="50">
        <f t="shared" si="0"/>
        <v>0</v>
      </c>
      <c r="N151" s="36"/>
      <c r="O151" s="36"/>
      <c r="P151" s="36"/>
      <c r="Q151" s="36"/>
      <c r="R151" s="36"/>
      <c r="S151" s="51"/>
      <c r="T151" s="36"/>
    </row>
    <row r="152" spans="1:20" ht="30" x14ac:dyDescent="0.25">
      <c r="A152" s="93"/>
      <c r="B152" s="83" t="s">
        <v>92</v>
      </c>
      <c r="C152" s="66" t="s">
        <v>13</v>
      </c>
      <c r="D152" s="1"/>
      <c r="E152" s="59" t="s">
        <v>10</v>
      </c>
      <c r="F152" s="59" t="s">
        <v>14</v>
      </c>
      <c r="G152" s="55"/>
      <c r="H152" s="59"/>
      <c r="I152" s="82">
        <v>10</v>
      </c>
      <c r="J152" s="59" t="s">
        <v>67</v>
      </c>
      <c r="K152" s="50">
        <f t="shared" si="0"/>
        <v>0</v>
      </c>
      <c r="N152" s="36"/>
      <c r="O152" s="36"/>
      <c r="P152" s="36"/>
      <c r="Q152" s="36"/>
      <c r="R152" s="36"/>
      <c r="S152" s="51"/>
      <c r="T152" s="36"/>
    </row>
    <row r="153" spans="1:20" ht="30" x14ac:dyDescent="0.25">
      <c r="A153" s="93"/>
      <c r="B153" s="83" t="s">
        <v>304</v>
      </c>
      <c r="C153" s="66" t="s">
        <v>13</v>
      </c>
      <c r="D153" s="1"/>
      <c r="E153" s="59" t="s">
        <v>10</v>
      </c>
      <c r="F153" s="59" t="s">
        <v>14</v>
      </c>
      <c r="G153" s="55"/>
      <c r="H153" s="59"/>
      <c r="I153" s="82">
        <v>10</v>
      </c>
      <c r="J153" s="59" t="s">
        <v>67</v>
      </c>
      <c r="K153" s="50">
        <f t="shared" si="0"/>
        <v>0</v>
      </c>
      <c r="N153" s="36"/>
      <c r="O153" s="36"/>
      <c r="P153" s="36"/>
      <c r="Q153" s="36"/>
      <c r="R153" s="36"/>
      <c r="S153" s="51"/>
      <c r="T153" s="36"/>
    </row>
    <row r="154" spans="1:20" x14ac:dyDescent="0.25">
      <c r="A154" s="31"/>
      <c r="B154" s="31"/>
      <c r="C154" s="31"/>
      <c r="D154" s="31"/>
      <c r="E154" s="31"/>
      <c r="F154" s="31"/>
      <c r="G154" s="31"/>
      <c r="H154" s="31"/>
      <c r="I154" s="31"/>
      <c r="J154" s="32"/>
      <c r="K154" s="50"/>
      <c r="N154" s="36"/>
      <c r="O154" s="36"/>
      <c r="P154" s="36"/>
      <c r="Q154" s="36"/>
      <c r="R154" s="36"/>
      <c r="S154" s="51"/>
      <c r="T154" s="36"/>
    </row>
    <row r="155" spans="1:20" ht="15.75" x14ac:dyDescent="0.25">
      <c r="A155" s="52" t="s">
        <v>114</v>
      </c>
      <c r="B155" s="56" t="s">
        <v>93</v>
      </c>
      <c r="C155" s="57"/>
      <c r="D155" s="57"/>
      <c r="E155" s="57"/>
      <c r="F155" s="57"/>
      <c r="G155" s="57"/>
      <c r="H155" s="57"/>
      <c r="I155" s="57"/>
      <c r="J155" s="58"/>
      <c r="K155" s="40"/>
    </row>
    <row r="156" spans="1:20" ht="15.75" x14ac:dyDescent="0.25">
      <c r="B156" s="83" t="s">
        <v>94</v>
      </c>
      <c r="C156" s="48" t="s">
        <v>9</v>
      </c>
      <c r="D156" s="1"/>
      <c r="E156" s="44" t="s">
        <v>10</v>
      </c>
      <c r="F156" s="63" t="s">
        <v>11</v>
      </c>
      <c r="G156" s="64"/>
      <c r="H156" s="64"/>
      <c r="I156" s="64"/>
      <c r="J156" s="65"/>
      <c r="K156" s="50"/>
      <c r="N156" s="36"/>
      <c r="O156" s="36"/>
      <c r="P156" s="36"/>
      <c r="Q156" s="36"/>
      <c r="R156" s="36"/>
      <c r="S156" s="51"/>
      <c r="T156" s="36"/>
    </row>
    <row r="157" spans="1:20" ht="15.75" x14ac:dyDescent="0.25">
      <c r="B157" s="83" t="s">
        <v>95</v>
      </c>
      <c r="C157" s="48" t="s">
        <v>9</v>
      </c>
      <c r="D157" s="5"/>
      <c r="E157" s="44" t="s">
        <v>10</v>
      </c>
      <c r="F157" s="63" t="s">
        <v>11</v>
      </c>
      <c r="G157" s="64"/>
      <c r="H157" s="64"/>
      <c r="I157" s="64"/>
      <c r="J157" s="65"/>
      <c r="K157" s="50"/>
      <c r="N157" s="36"/>
      <c r="O157" s="36"/>
      <c r="P157" s="36"/>
      <c r="Q157" s="36"/>
      <c r="R157" s="36"/>
      <c r="S157" s="51"/>
      <c r="T157" s="36"/>
    </row>
    <row r="158" spans="1:20" ht="15.75" x14ac:dyDescent="0.25">
      <c r="B158" s="91" t="s">
        <v>122</v>
      </c>
      <c r="C158" s="48" t="s">
        <v>9</v>
      </c>
      <c r="D158" s="5"/>
      <c r="E158" s="44" t="s">
        <v>10</v>
      </c>
      <c r="F158" s="63" t="s">
        <v>11</v>
      </c>
      <c r="G158" s="64"/>
      <c r="H158" s="64"/>
      <c r="I158" s="64"/>
      <c r="J158" s="65"/>
      <c r="K158" s="50"/>
      <c r="N158" s="36"/>
      <c r="O158" s="36"/>
      <c r="P158" s="36"/>
      <c r="Q158" s="36"/>
      <c r="R158" s="36"/>
      <c r="S158" s="51"/>
      <c r="T158" s="36"/>
    </row>
    <row r="159" spans="1:20" ht="15.75" x14ac:dyDescent="0.25">
      <c r="B159" s="83" t="s">
        <v>153</v>
      </c>
      <c r="C159" s="48" t="s">
        <v>9</v>
      </c>
      <c r="D159" s="5"/>
      <c r="E159" s="44" t="s">
        <v>10</v>
      </c>
      <c r="F159" s="63" t="s">
        <v>11</v>
      </c>
      <c r="G159" s="64"/>
      <c r="H159" s="64"/>
      <c r="I159" s="64"/>
      <c r="J159" s="65"/>
      <c r="K159" s="50"/>
      <c r="N159" s="36"/>
      <c r="O159" s="36"/>
      <c r="P159" s="36"/>
      <c r="Q159" s="36"/>
      <c r="R159" s="36"/>
      <c r="S159" s="51"/>
      <c r="T159" s="36"/>
    </row>
    <row r="160" spans="1:20" ht="15.75" x14ac:dyDescent="0.25">
      <c r="B160" s="83" t="s">
        <v>154</v>
      </c>
      <c r="C160" s="48" t="s">
        <v>9</v>
      </c>
      <c r="D160" s="5"/>
      <c r="E160" s="44" t="s">
        <v>10</v>
      </c>
      <c r="F160" s="63" t="s">
        <v>11</v>
      </c>
      <c r="G160" s="64"/>
      <c r="H160" s="64"/>
      <c r="I160" s="64"/>
      <c r="J160" s="65"/>
      <c r="K160" s="50"/>
      <c r="N160" s="36"/>
      <c r="O160" s="36"/>
      <c r="P160" s="36"/>
      <c r="Q160" s="36"/>
      <c r="R160" s="36"/>
      <c r="S160" s="51"/>
      <c r="T160" s="36"/>
    </row>
    <row r="161" spans="2:20" ht="15.75" x14ac:dyDescent="0.25">
      <c r="B161" s="90" t="s">
        <v>159</v>
      </c>
      <c r="C161" s="48" t="s">
        <v>9</v>
      </c>
      <c r="D161" s="5"/>
      <c r="E161" s="44" t="s">
        <v>10</v>
      </c>
      <c r="F161" s="63" t="s">
        <v>11</v>
      </c>
      <c r="G161" s="64"/>
      <c r="H161" s="64"/>
      <c r="I161" s="64"/>
      <c r="J161" s="65"/>
      <c r="K161" s="50"/>
      <c r="N161" s="36"/>
      <c r="O161" s="36"/>
      <c r="P161" s="36"/>
      <c r="Q161" s="36"/>
      <c r="R161" s="36"/>
      <c r="S161" s="51"/>
      <c r="T161" s="36"/>
    </row>
    <row r="162" spans="2:20" ht="30" x14ac:dyDescent="0.25">
      <c r="B162" s="90" t="s">
        <v>305</v>
      </c>
      <c r="C162" s="48" t="s">
        <v>9</v>
      </c>
      <c r="D162" s="1"/>
      <c r="E162" s="44" t="s">
        <v>10</v>
      </c>
      <c r="F162" s="63" t="s">
        <v>11</v>
      </c>
      <c r="G162" s="64"/>
      <c r="H162" s="64"/>
      <c r="I162" s="64"/>
      <c r="J162" s="65"/>
      <c r="K162" s="50"/>
    </row>
    <row r="163" spans="2:20" ht="15.75" x14ac:dyDescent="0.25">
      <c r="B163" s="90" t="s">
        <v>166</v>
      </c>
      <c r="C163" s="48" t="s">
        <v>9</v>
      </c>
      <c r="D163" s="1"/>
      <c r="E163" s="44" t="s">
        <v>10</v>
      </c>
      <c r="F163" s="63" t="s">
        <v>11</v>
      </c>
      <c r="G163" s="64"/>
      <c r="H163" s="64"/>
      <c r="I163" s="64"/>
      <c r="J163" s="65"/>
      <c r="K163" s="50"/>
    </row>
    <row r="164" spans="2:20" ht="15.75" x14ac:dyDescent="0.25">
      <c r="B164" s="90" t="s">
        <v>172</v>
      </c>
      <c r="C164" s="48" t="s">
        <v>9</v>
      </c>
      <c r="D164" s="1"/>
      <c r="E164" s="44" t="s">
        <v>10</v>
      </c>
      <c r="F164" s="63" t="s">
        <v>11</v>
      </c>
      <c r="G164" s="64"/>
      <c r="H164" s="64"/>
      <c r="I164" s="64"/>
      <c r="J164" s="65"/>
      <c r="K164" s="50"/>
    </row>
    <row r="165" spans="2:20" ht="30" x14ac:dyDescent="0.25">
      <c r="B165" s="88" t="s">
        <v>99</v>
      </c>
      <c r="C165" s="48" t="s">
        <v>9</v>
      </c>
      <c r="D165" s="1"/>
      <c r="E165" s="44" t="s">
        <v>10</v>
      </c>
      <c r="F165" s="63" t="s">
        <v>11</v>
      </c>
      <c r="G165" s="64"/>
      <c r="H165" s="64"/>
      <c r="I165" s="64"/>
      <c r="J165" s="65"/>
      <c r="K165" s="40"/>
    </row>
    <row r="166" spans="2:20" ht="15.75" x14ac:dyDescent="0.25">
      <c r="B166" s="90" t="s">
        <v>261</v>
      </c>
      <c r="C166" s="48" t="s">
        <v>9</v>
      </c>
      <c r="D166" s="5"/>
      <c r="E166" s="44" t="s">
        <v>10</v>
      </c>
      <c r="F166" s="63" t="s">
        <v>11</v>
      </c>
      <c r="G166" s="64"/>
      <c r="H166" s="64"/>
      <c r="I166" s="64"/>
      <c r="J166" s="65"/>
      <c r="K166" s="50"/>
    </row>
    <row r="167" spans="2:20" ht="15.75" x14ac:dyDescent="0.25">
      <c r="B167" s="90" t="s">
        <v>306</v>
      </c>
      <c r="C167" s="48" t="s">
        <v>9</v>
      </c>
      <c r="D167" s="5"/>
      <c r="E167" s="44" t="s">
        <v>10</v>
      </c>
      <c r="F167" s="63" t="s">
        <v>11</v>
      </c>
      <c r="G167" s="64"/>
      <c r="H167" s="64"/>
      <c r="I167" s="64"/>
      <c r="J167" s="65"/>
      <c r="K167" s="50"/>
    </row>
    <row r="168" spans="2:20" ht="15.75" x14ac:dyDescent="0.25">
      <c r="B168" s="90" t="s">
        <v>186</v>
      </c>
      <c r="C168" s="48" t="s">
        <v>9</v>
      </c>
      <c r="D168" s="5"/>
      <c r="E168" s="44" t="s">
        <v>10</v>
      </c>
      <c r="F168" s="63" t="s">
        <v>11</v>
      </c>
      <c r="G168" s="64"/>
      <c r="H168" s="64"/>
      <c r="I168" s="64"/>
      <c r="J168" s="65"/>
      <c r="K168" s="50"/>
    </row>
    <row r="169" spans="2:20" ht="15.75" x14ac:dyDescent="0.25">
      <c r="B169" s="55" t="s">
        <v>286</v>
      </c>
      <c r="C169" s="48" t="s">
        <v>9</v>
      </c>
      <c r="D169" s="5"/>
      <c r="E169" s="44" t="s">
        <v>10</v>
      </c>
      <c r="F169" s="63" t="s">
        <v>11</v>
      </c>
      <c r="G169" s="64"/>
      <c r="H169" s="64"/>
      <c r="I169" s="64"/>
      <c r="J169" s="65"/>
      <c r="K169" s="50"/>
    </row>
    <row r="170" spans="2:20" ht="15.6" customHeight="1" x14ac:dyDescent="0.25">
      <c r="B170" s="90" t="s">
        <v>19</v>
      </c>
      <c r="C170" s="66" t="s">
        <v>13</v>
      </c>
      <c r="D170" s="5"/>
      <c r="E170" s="59" t="s">
        <v>10</v>
      </c>
      <c r="F170" s="59" t="s">
        <v>14</v>
      </c>
      <c r="G170" s="55"/>
      <c r="H170" s="55"/>
      <c r="I170" s="82">
        <v>10</v>
      </c>
      <c r="J170" s="59" t="s">
        <v>67</v>
      </c>
      <c r="K170" s="50">
        <f t="shared" ref="K170:K177" si="1">IF(D170="ja",10,0)</f>
        <v>0</v>
      </c>
    </row>
    <row r="171" spans="2:20" x14ac:dyDescent="0.25">
      <c r="B171" s="90" t="s">
        <v>59</v>
      </c>
      <c r="C171" s="66" t="s">
        <v>13</v>
      </c>
      <c r="D171" s="1"/>
      <c r="E171" s="59" t="s">
        <v>10</v>
      </c>
      <c r="F171" s="59" t="s">
        <v>14</v>
      </c>
      <c r="G171" s="55"/>
      <c r="H171" s="55"/>
      <c r="I171" s="82">
        <v>10</v>
      </c>
      <c r="J171" s="59" t="s">
        <v>67</v>
      </c>
      <c r="K171" s="50">
        <f t="shared" si="1"/>
        <v>0</v>
      </c>
    </row>
    <row r="172" spans="2:20" ht="30" x14ac:dyDescent="0.25">
      <c r="B172" s="84" t="s">
        <v>273</v>
      </c>
      <c r="C172" s="66" t="s">
        <v>13</v>
      </c>
      <c r="D172" s="5"/>
      <c r="E172" s="59" t="s">
        <v>10</v>
      </c>
      <c r="F172" s="59" t="s">
        <v>14</v>
      </c>
      <c r="G172" s="87"/>
      <c r="H172" s="87"/>
      <c r="I172" s="82">
        <v>10</v>
      </c>
      <c r="J172" s="59" t="s">
        <v>67</v>
      </c>
      <c r="K172" s="50">
        <f t="shared" si="1"/>
        <v>0</v>
      </c>
      <c r="N172" s="36"/>
      <c r="O172" s="36"/>
      <c r="P172" s="36"/>
      <c r="Q172" s="36"/>
      <c r="R172" s="36"/>
      <c r="S172" s="51"/>
      <c r="T172" s="36"/>
    </row>
    <row r="173" spans="2:20" ht="30" x14ac:dyDescent="0.25">
      <c r="B173" s="90" t="s">
        <v>157</v>
      </c>
      <c r="C173" s="66" t="s">
        <v>13</v>
      </c>
      <c r="D173" s="5"/>
      <c r="E173" s="59" t="s">
        <v>10</v>
      </c>
      <c r="F173" s="59" t="s">
        <v>14</v>
      </c>
      <c r="G173" s="87"/>
      <c r="H173" s="87"/>
      <c r="I173" s="82">
        <v>10</v>
      </c>
      <c r="J173" s="59" t="s">
        <v>67</v>
      </c>
      <c r="K173" s="50">
        <f t="shared" si="1"/>
        <v>0</v>
      </c>
      <c r="N173" s="36"/>
      <c r="O173" s="36"/>
      <c r="P173" s="36"/>
      <c r="Q173" s="36"/>
      <c r="R173" s="36"/>
      <c r="S173" s="51"/>
      <c r="T173" s="36"/>
    </row>
    <row r="174" spans="2:20" ht="30" x14ac:dyDescent="0.25">
      <c r="B174" s="89" t="s">
        <v>158</v>
      </c>
      <c r="C174" s="66" t="s">
        <v>13</v>
      </c>
      <c r="D174" s="5"/>
      <c r="E174" s="59" t="s">
        <v>10</v>
      </c>
      <c r="F174" s="59" t="s">
        <v>14</v>
      </c>
      <c r="G174" s="87"/>
      <c r="H174" s="87"/>
      <c r="I174" s="82">
        <v>10</v>
      </c>
      <c r="J174" s="59" t="s">
        <v>67</v>
      </c>
      <c r="K174" s="50">
        <f t="shared" si="1"/>
        <v>0</v>
      </c>
      <c r="N174" s="36"/>
      <c r="O174" s="36"/>
      <c r="P174" s="36"/>
      <c r="Q174" s="36"/>
      <c r="R174" s="36"/>
      <c r="S174" s="51"/>
      <c r="T174" s="36"/>
    </row>
    <row r="175" spans="2:20" ht="15.75" x14ac:dyDescent="0.25">
      <c r="B175" s="90" t="s">
        <v>234</v>
      </c>
      <c r="C175" s="66" t="s">
        <v>13</v>
      </c>
      <c r="D175" s="5"/>
      <c r="E175" s="59" t="s">
        <v>10</v>
      </c>
      <c r="F175" s="59" t="s">
        <v>14</v>
      </c>
      <c r="G175" s="87"/>
      <c r="H175" s="87"/>
      <c r="I175" s="82">
        <v>10</v>
      </c>
      <c r="J175" s="59" t="s">
        <v>67</v>
      </c>
      <c r="K175" s="50">
        <f t="shared" si="1"/>
        <v>0</v>
      </c>
      <c r="N175" s="36"/>
      <c r="O175" s="36"/>
      <c r="P175" s="36"/>
      <c r="Q175" s="36"/>
      <c r="R175" s="36"/>
      <c r="S175" s="51"/>
      <c r="T175" s="36"/>
    </row>
    <row r="176" spans="2:20" ht="15.75" x14ac:dyDescent="0.25">
      <c r="B176" s="90" t="s">
        <v>235</v>
      </c>
      <c r="C176" s="66" t="s">
        <v>13</v>
      </c>
      <c r="D176" s="5"/>
      <c r="E176" s="59" t="s">
        <v>10</v>
      </c>
      <c r="F176" s="59" t="s">
        <v>14</v>
      </c>
      <c r="G176" s="87"/>
      <c r="H176" s="87"/>
      <c r="I176" s="82">
        <v>10</v>
      </c>
      <c r="J176" s="59" t="s">
        <v>67</v>
      </c>
      <c r="K176" s="50">
        <f t="shared" si="1"/>
        <v>0</v>
      </c>
      <c r="N176" s="36"/>
      <c r="O176" s="36"/>
      <c r="P176" s="36"/>
      <c r="Q176" s="36"/>
      <c r="R176" s="36"/>
      <c r="S176" s="51"/>
      <c r="T176" s="36"/>
    </row>
    <row r="177" spans="1:20" ht="30" x14ac:dyDescent="0.25">
      <c r="B177" s="90" t="s">
        <v>169</v>
      </c>
      <c r="C177" s="66" t="s">
        <v>13</v>
      </c>
      <c r="D177" s="5"/>
      <c r="E177" s="59" t="s">
        <v>10</v>
      </c>
      <c r="F177" s="59" t="s">
        <v>14</v>
      </c>
      <c r="G177" s="87"/>
      <c r="H177" s="87"/>
      <c r="I177" s="82">
        <v>10</v>
      </c>
      <c r="J177" s="59" t="s">
        <v>67</v>
      </c>
      <c r="K177" s="50">
        <f t="shared" si="1"/>
        <v>0</v>
      </c>
      <c r="N177" s="36"/>
      <c r="O177" s="36"/>
      <c r="P177" s="36"/>
      <c r="Q177" s="36"/>
      <c r="R177" s="36"/>
      <c r="S177" s="51"/>
      <c r="T177" s="36"/>
    </row>
    <row r="178" spans="1:20" ht="15.75" x14ac:dyDescent="0.25">
      <c r="B178" s="89" t="s">
        <v>59</v>
      </c>
      <c r="C178" s="66" t="s">
        <v>13</v>
      </c>
      <c r="D178" s="5"/>
      <c r="E178" s="59" t="s">
        <v>10</v>
      </c>
      <c r="F178" s="59" t="s">
        <v>14</v>
      </c>
      <c r="G178" s="87"/>
      <c r="H178" s="87"/>
      <c r="I178" s="82">
        <v>10</v>
      </c>
      <c r="J178" s="59" t="s">
        <v>67</v>
      </c>
      <c r="K178" s="50">
        <f>IF(D178="ja",10,0)</f>
        <v>0</v>
      </c>
    </row>
    <row r="179" spans="1:20" ht="30" x14ac:dyDescent="0.25">
      <c r="B179" s="89" t="s">
        <v>233</v>
      </c>
      <c r="C179" s="66" t="s">
        <v>13</v>
      </c>
      <c r="D179" s="5"/>
      <c r="E179" s="59" t="s">
        <v>10</v>
      </c>
      <c r="F179" s="59" t="s">
        <v>14</v>
      </c>
      <c r="G179" s="55"/>
      <c r="H179" s="59"/>
      <c r="I179" s="82">
        <v>20</v>
      </c>
      <c r="J179" s="59" t="s">
        <v>73</v>
      </c>
      <c r="K179" s="50">
        <f>IF(D179="ja",20,0)</f>
        <v>0</v>
      </c>
      <c r="N179" s="36"/>
      <c r="O179" s="36"/>
      <c r="P179" s="36"/>
      <c r="Q179" s="36"/>
      <c r="R179" s="36"/>
      <c r="S179" s="51"/>
      <c r="T179" s="36"/>
    </row>
    <row r="180" spans="1:20" ht="30" x14ac:dyDescent="0.25">
      <c r="B180" s="83" t="s">
        <v>274</v>
      </c>
      <c r="C180" s="66" t="s">
        <v>13</v>
      </c>
      <c r="D180" s="5"/>
      <c r="E180" s="59" t="s">
        <v>10</v>
      </c>
      <c r="F180" s="59" t="s">
        <v>14</v>
      </c>
      <c r="G180" s="87"/>
      <c r="H180" s="87"/>
      <c r="I180" s="82">
        <v>10</v>
      </c>
      <c r="J180" s="59" t="s">
        <v>67</v>
      </c>
      <c r="K180" s="50">
        <f>IF(D180="ja",10,0)</f>
        <v>0</v>
      </c>
      <c r="N180" s="36"/>
      <c r="O180" s="36"/>
      <c r="P180" s="36"/>
      <c r="Q180" s="36"/>
      <c r="R180" s="36"/>
      <c r="S180" s="51"/>
      <c r="T180" s="36"/>
    </row>
    <row r="181" spans="1:20" x14ac:dyDescent="0.25">
      <c r="A181" s="31"/>
      <c r="B181" s="31"/>
      <c r="C181" s="31"/>
      <c r="D181" s="31"/>
      <c r="E181" s="31"/>
      <c r="F181" s="31"/>
      <c r="G181" s="31"/>
      <c r="H181" s="31"/>
      <c r="I181" s="31"/>
      <c r="J181" s="32"/>
      <c r="K181" s="50"/>
      <c r="N181" s="36"/>
      <c r="O181" s="36"/>
      <c r="P181" s="36"/>
      <c r="Q181" s="36"/>
      <c r="R181" s="36"/>
      <c r="S181" s="51"/>
      <c r="T181" s="36"/>
    </row>
    <row r="182" spans="1:20" ht="15.75" x14ac:dyDescent="0.25">
      <c r="A182" s="52" t="s">
        <v>115</v>
      </c>
      <c r="B182" s="56" t="s">
        <v>45</v>
      </c>
      <c r="C182" s="57"/>
      <c r="D182" s="57"/>
      <c r="E182" s="57"/>
      <c r="F182" s="57"/>
      <c r="G182" s="57"/>
      <c r="H182" s="57"/>
      <c r="I182" s="57"/>
      <c r="J182" s="58"/>
      <c r="K182" s="40"/>
    </row>
    <row r="183" spans="1:20" ht="15.75" x14ac:dyDescent="0.25">
      <c r="B183" s="89" t="s">
        <v>165</v>
      </c>
      <c r="C183" s="48" t="s">
        <v>9</v>
      </c>
      <c r="D183" s="1"/>
      <c r="E183" s="44" t="s">
        <v>10</v>
      </c>
      <c r="F183" s="63" t="s">
        <v>11</v>
      </c>
      <c r="G183" s="64"/>
      <c r="H183" s="64"/>
      <c r="I183" s="64"/>
      <c r="J183" s="65"/>
      <c r="K183" s="50"/>
    </row>
    <row r="184" spans="1:20" ht="15.75" x14ac:dyDescent="0.25">
      <c r="B184" s="89" t="s">
        <v>161</v>
      </c>
      <c r="C184" s="48" t="s">
        <v>9</v>
      </c>
      <c r="D184" s="5"/>
      <c r="E184" s="44" t="s">
        <v>10</v>
      </c>
      <c r="F184" s="63" t="s">
        <v>11</v>
      </c>
      <c r="G184" s="64"/>
      <c r="H184" s="64"/>
      <c r="I184" s="64"/>
      <c r="J184" s="65"/>
      <c r="K184" s="50"/>
    </row>
    <row r="185" spans="1:20" ht="15.75" x14ac:dyDescent="0.25">
      <c r="B185" s="83" t="s">
        <v>231</v>
      </c>
      <c r="C185" s="66" t="s">
        <v>13</v>
      </c>
      <c r="D185" s="5"/>
      <c r="E185" s="59" t="s">
        <v>10</v>
      </c>
      <c r="F185" s="59" t="s">
        <v>14</v>
      </c>
      <c r="G185" s="87"/>
      <c r="H185" s="87"/>
      <c r="I185" s="82">
        <v>10</v>
      </c>
      <c r="J185" s="59" t="s">
        <v>67</v>
      </c>
      <c r="K185" s="50">
        <f>IF(D185="ja",10,0)</f>
        <v>0</v>
      </c>
      <c r="N185" s="36"/>
      <c r="O185" s="36"/>
      <c r="P185" s="36"/>
      <c r="Q185" s="36"/>
      <c r="R185" s="36"/>
      <c r="S185" s="51"/>
      <c r="T185" s="36"/>
    </row>
    <row r="186" spans="1:20" ht="15.75" x14ac:dyDescent="0.25">
      <c r="B186" s="83" t="s">
        <v>232</v>
      </c>
      <c r="C186" s="66" t="s">
        <v>13</v>
      </c>
      <c r="D186" s="5"/>
      <c r="E186" s="59" t="s">
        <v>10</v>
      </c>
      <c r="F186" s="59" t="s">
        <v>14</v>
      </c>
      <c r="G186" s="87"/>
      <c r="H186" s="87"/>
      <c r="I186" s="82">
        <v>10</v>
      </c>
      <c r="J186" s="59" t="s">
        <v>67</v>
      </c>
      <c r="K186" s="50">
        <f>IF(D186="ja",10,0)</f>
        <v>0</v>
      </c>
      <c r="N186" s="36"/>
      <c r="O186" s="36"/>
      <c r="P186" s="36"/>
      <c r="Q186" s="36"/>
      <c r="R186" s="36"/>
      <c r="S186" s="51"/>
      <c r="T186" s="36"/>
    </row>
    <row r="187" spans="1:20" ht="15.75" x14ac:dyDescent="0.25">
      <c r="B187" s="90" t="s">
        <v>260</v>
      </c>
      <c r="C187" s="66" t="s">
        <v>13</v>
      </c>
      <c r="D187" s="5"/>
      <c r="E187" s="59" t="s">
        <v>10</v>
      </c>
      <c r="F187" s="59" t="s">
        <v>14</v>
      </c>
      <c r="G187" s="87"/>
      <c r="H187" s="87"/>
      <c r="I187" s="82">
        <v>10</v>
      </c>
      <c r="J187" s="59" t="s">
        <v>67</v>
      </c>
      <c r="K187" s="50">
        <f>IF(D187="ja",10,0)</f>
        <v>0</v>
      </c>
      <c r="N187" s="36"/>
      <c r="O187" s="36"/>
      <c r="P187" s="36"/>
      <c r="Q187" s="36"/>
      <c r="R187" s="36"/>
      <c r="S187" s="51"/>
      <c r="T187" s="36"/>
    </row>
    <row r="188" spans="1:20" x14ac:dyDescent="0.25">
      <c r="B188" s="89" t="s">
        <v>164</v>
      </c>
      <c r="C188" s="66" t="s">
        <v>13</v>
      </c>
      <c r="D188" s="5"/>
      <c r="E188" s="59" t="s">
        <v>10</v>
      </c>
      <c r="F188" s="59" t="s">
        <v>14</v>
      </c>
      <c r="G188" s="55"/>
      <c r="H188" s="55"/>
      <c r="I188" s="82">
        <v>20</v>
      </c>
      <c r="J188" s="59" t="s">
        <v>73</v>
      </c>
      <c r="K188" s="50">
        <f>IF(D188="ja",20,0)</f>
        <v>0</v>
      </c>
    </row>
    <row r="189" spans="1:20" ht="15.75" x14ac:dyDescent="0.25">
      <c r="B189" s="89" t="s">
        <v>160</v>
      </c>
      <c r="C189" s="66" t="s">
        <v>13</v>
      </c>
      <c r="D189" s="5"/>
      <c r="E189" s="59" t="s">
        <v>10</v>
      </c>
      <c r="F189" s="59" t="s">
        <v>14</v>
      </c>
      <c r="G189" s="87"/>
      <c r="H189" s="87"/>
      <c r="I189" s="82">
        <v>10</v>
      </c>
      <c r="J189" s="59" t="s">
        <v>67</v>
      </c>
      <c r="K189" s="50">
        <f t="shared" ref="K189" si="2">IF(D189="ja",10,0)</f>
        <v>0</v>
      </c>
    </row>
    <row r="190" spans="1:20" ht="30" x14ac:dyDescent="0.25">
      <c r="B190" s="89" t="s">
        <v>181</v>
      </c>
      <c r="C190" s="66" t="s">
        <v>13</v>
      </c>
      <c r="D190" s="5"/>
      <c r="E190" s="59" t="s">
        <v>10</v>
      </c>
      <c r="F190" s="59" t="s">
        <v>14</v>
      </c>
      <c r="G190" s="87"/>
      <c r="H190" s="87"/>
      <c r="I190" s="82">
        <v>10</v>
      </c>
      <c r="J190" s="59" t="s">
        <v>67</v>
      </c>
      <c r="K190" s="50">
        <f t="shared" ref="K190:K193" si="3">IF(D190="ja",10,0)</f>
        <v>0</v>
      </c>
    </row>
    <row r="191" spans="1:20" ht="30" x14ac:dyDescent="0.25">
      <c r="B191" s="89" t="s">
        <v>182</v>
      </c>
      <c r="C191" s="66" t="s">
        <v>13</v>
      </c>
      <c r="D191" s="5"/>
      <c r="E191" s="59" t="s">
        <v>10</v>
      </c>
      <c r="F191" s="59" t="s">
        <v>14</v>
      </c>
      <c r="G191" s="87"/>
      <c r="H191" s="87"/>
      <c r="I191" s="82">
        <v>10</v>
      </c>
      <c r="J191" s="59" t="s">
        <v>67</v>
      </c>
      <c r="K191" s="50">
        <f t="shared" si="3"/>
        <v>0</v>
      </c>
    </row>
    <row r="192" spans="1:20" ht="45" x14ac:dyDescent="0.25">
      <c r="B192" s="89" t="s">
        <v>205</v>
      </c>
      <c r="C192" s="66" t="s">
        <v>13</v>
      </c>
      <c r="D192" s="5"/>
      <c r="E192" s="59" t="s">
        <v>10</v>
      </c>
      <c r="F192" s="59" t="s">
        <v>14</v>
      </c>
      <c r="G192" s="87"/>
      <c r="H192" s="87"/>
      <c r="I192" s="82">
        <v>10</v>
      </c>
      <c r="J192" s="59" t="s">
        <v>67</v>
      </c>
      <c r="K192" s="50">
        <f t="shared" si="3"/>
        <v>0</v>
      </c>
    </row>
    <row r="193" spans="1:20" ht="45" x14ac:dyDescent="0.25">
      <c r="B193" s="89" t="s">
        <v>307</v>
      </c>
      <c r="C193" s="66" t="s">
        <v>13</v>
      </c>
      <c r="D193" s="5"/>
      <c r="E193" s="59" t="s">
        <v>10</v>
      </c>
      <c r="F193" s="59" t="s">
        <v>14</v>
      </c>
      <c r="G193" s="87"/>
      <c r="H193" s="87"/>
      <c r="I193" s="82">
        <v>10</v>
      </c>
      <c r="J193" s="59" t="s">
        <v>67</v>
      </c>
      <c r="K193" s="50">
        <f t="shared" si="3"/>
        <v>0</v>
      </c>
    </row>
    <row r="194" spans="1:20" ht="45" x14ac:dyDescent="0.25">
      <c r="B194" s="89" t="s">
        <v>183</v>
      </c>
      <c r="C194" s="66" t="s">
        <v>13</v>
      </c>
      <c r="D194" s="5"/>
      <c r="E194" s="59" t="s">
        <v>10</v>
      </c>
      <c r="F194" s="59" t="s">
        <v>14</v>
      </c>
      <c r="G194" s="87"/>
      <c r="H194" s="87"/>
      <c r="I194" s="82">
        <v>10</v>
      </c>
      <c r="J194" s="59" t="s">
        <v>67</v>
      </c>
      <c r="K194" s="50">
        <f>IF(D194="ja",10,0)</f>
        <v>0</v>
      </c>
    </row>
    <row r="195" spans="1:20" ht="30" x14ac:dyDescent="0.25">
      <c r="B195" s="55" t="s">
        <v>184</v>
      </c>
      <c r="C195" s="66" t="s">
        <v>13</v>
      </c>
      <c r="D195" s="1"/>
      <c r="E195" s="59" t="s">
        <v>10</v>
      </c>
      <c r="F195" s="59" t="s">
        <v>14</v>
      </c>
      <c r="G195" s="55"/>
      <c r="H195" s="55"/>
      <c r="I195" s="82">
        <v>10</v>
      </c>
      <c r="J195" s="59" t="s">
        <v>67</v>
      </c>
      <c r="K195" s="50">
        <f>IF(D195="ja",10,0)</f>
        <v>0</v>
      </c>
    </row>
    <row r="196" spans="1:20" ht="15.75" x14ac:dyDescent="0.25">
      <c r="B196" s="89" t="s">
        <v>185</v>
      </c>
      <c r="C196" s="66" t="s">
        <v>13</v>
      </c>
      <c r="D196" s="5"/>
      <c r="E196" s="59" t="s">
        <v>10</v>
      </c>
      <c r="F196" s="59" t="s">
        <v>14</v>
      </c>
      <c r="G196" s="87"/>
      <c r="H196" s="87"/>
      <c r="I196" s="82">
        <v>10</v>
      </c>
      <c r="J196" s="59" t="s">
        <v>67</v>
      </c>
      <c r="K196" s="50">
        <f>IF(D196="ja",10,0)</f>
        <v>0</v>
      </c>
    </row>
    <row r="197" spans="1:20" x14ac:dyDescent="0.25">
      <c r="B197" s="89" t="s">
        <v>98</v>
      </c>
      <c r="C197" s="66" t="s">
        <v>13</v>
      </c>
      <c r="D197" s="1"/>
      <c r="E197" s="59" t="s">
        <v>10</v>
      </c>
      <c r="F197" s="59" t="s">
        <v>14</v>
      </c>
      <c r="G197" s="55"/>
      <c r="H197" s="55"/>
      <c r="I197" s="82">
        <v>10</v>
      </c>
      <c r="J197" s="59" t="s">
        <v>67</v>
      </c>
      <c r="K197" s="50">
        <f t="shared" ref="K197" si="4">IF(D197="ja",10,0)</f>
        <v>0</v>
      </c>
    </row>
    <row r="198" spans="1:20" x14ac:dyDescent="0.25">
      <c r="A198" s="31"/>
      <c r="B198" s="31"/>
      <c r="C198" s="31"/>
      <c r="D198" s="31"/>
      <c r="E198" s="31"/>
      <c r="F198" s="31"/>
      <c r="G198" s="31"/>
      <c r="H198" s="31"/>
      <c r="I198" s="31"/>
      <c r="J198" s="32"/>
      <c r="K198" s="50"/>
      <c r="N198" s="36"/>
      <c r="O198" s="36"/>
      <c r="P198" s="36"/>
      <c r="Q198" s="36"/>
      <c r="R198" s="36"/>
      <c r="S198" s="51"/>
      <c r="T198" s="36"/>
    </row>
    <row r="199" spans="1:20" ht="15.75" x14ac:dyDescent="0.25">
      <c r="A199" s="52" t="s">
        <v>116</v>
      </c>
      <c r="B199" s="56" t="s">
        <v>25</v>
      </c>
      <c r="C199" s="57"/>
      <c r="D199" s="57"/>
      <c r="E199" s="57"/>
      <c r="F199" s="57"/>
      <c r="G199" s="57"/>
      <c r="H199" s="57"/>
      <c r="I199" s="57"/>
      <c r="J199" s="58"/>
      <c r="K199" s="40"/>
    </row>
    <row r="200" spans="1:20" ht="15.75" x14ac:dyDescent="0.25">
      <c r="B200" s="88" t="s">
        <v>63</v>
      </c>
      <c r="C200" s="48" t="s">
        <v>9</v>
      </c>
      <c r="D200" s="1"/>
      <c r="E200" s="44" t="s">
        <v>10</v>
      </c>
      <c r="F200" s="63" t="s">
        <v>11</v>
      </c>
      <c r="G200" s="64"/>
      <c r="H200" s="64"/>
      <c r="I200" s="64"/>
      <c r="J200" s="65"/>
      <c r="K200" s="50"/>
    </row>
    <row r="201" spans="1:20" ht="15.75" x14ac:dyDescent="0.25">
      <c r="B201" s="88" t="s">
        <v>52</v>
      </c>
      <c r="C201" s="48" t="s">
        <v>9</v>
      </c>
      <c r="D201" s="1"/>
      <c r="E201" s="44" t="s">
        <v>10</v>
      </c>
      <c r="F201" s="63" t="s">
        <v>11</v>
      </c>
      <c r="G201" s="64"/>
      <c r="H201" s="64"/>
      <c r="I201" s="64"/>
      <c r="J201" s="65"/>
      <c r="K201" s="50"/>
    </row>
    <row r="202" spans="1:20" ht="15.75" x14ac:dyDescent="0.25">
      <c r="B202" s="88" t="s">
        <v>64</v>
      </c>
      <c r="C202" s="48" t="s">
        <v>9</v>
      </c>
      <c r="D202" s="5"/>
      <c r="E202" s="44" t="s">
        <v>10</v>
      </c>
      <c r="F202" s="63" t="s">
        <v>11</v>
      </c>
      <c r="G202" s="64"/>
      <c r="H202" s="64"/>
      <c r="I202" s="64"/>
      <c r="J202" s="65"/>
      <c r="K202" s="50"/>
    </row>
    <row r="203" spans="1:20" ht="30" x14ac:dyDescent="0.25">
      <c r="B203" s="88" t="s">
        <v>112</v>
      </c>
      <c r="C203" s="48" t="s">
        <v>9</v>
      </c>
      <c r="D203" s="1"/>
      <c r="E203" s="44" t="s">
        <v>10</v>
      </c>
      <c r="F203" s="63" t="s">
        <v>11</v>
      </c>
      <c r="G203" s="64"/>
      <c r="H203" s="64"/>
      <c r="I203" s="64"/>
      <c r="J203" s="65"/>
      <c r="K203" s="50"/>
    </row>
    <row r="204" spans="1:20" ht="30" x14ac:dyDescent="0.25">
      <c r="B204" s="89" t="s">
        <v>308</v>
      </c>
      <c r="C204" s="48" t="s">
        <v>9</v>
      </c>
      <c r="D204" s="1"/>
      <c r="E204" s="44" t="s">
        <v>10</v>
      </c>
      <c r="F204" s="63" t="s">
        <v>11</v>
      </c>
      <c r="G204" s="64"/>
      <c r="H204" s="64"/>
      <c r="I204" s="64"/>
      <c r="J204" s="65"/>
      <c r="K204" s="40"/>
    </row>
    <row r="205" spans="1:20" ht="30" customHeight="1" x14ac:dyDescent="0.25">
      <c r="B205" s="88" t="s">
        <v>262</v>
      </c>
      <c r="C205" s="66" t="s">
        <v>13</v>
      </c>
      <c r="D205" s="5"/>
      <c r="E205" s="59" t="s">
        <v>10</v>
      </c>
      <c r="F205" s="59" t="s">
        <v>14</v>
      </c>
      <c r="G205" s="55"/>
      <c r="H205" s="55"/>
      <c r="I205" s="82">
        <v>10</v>
      </c>
      <c r="J205" s="59" t="s">
        <v>67</v>
      </c>
      <c r="K205" s="50">
        <f t="shared" ref="K205" si="5">IF(D205="ja",10,0)</f>
        <v>0</v>
      </c>
      <c r="N205" s="36"/>
      <c r="O205" s="36"/>
      <c r="P205" s="36"/>
      <c r="Q205" s="36"/>
      <c r="R205" s="36"/>
      <c r="S205" s="51"/>
      <c r="T205" s="36"/>
    </row>
    <row r="206" spans="1:20" ht="15.75" x14ac:dyDescent="0.25">
      <c r="B206" s="55" t="s">
        <v>75</v>
      </c>
      <c r="C206" s="66" t="s">
        <v>13</v>
      </c>
      <c r="D206" s="1"/>
      <c r="E206" s="59" t="s">
        <v>76</v>
      </c>
      <c r="F206" s="59" t="s">
        <v>263</v>
      </c>
      <c r="G206" s="87"/>
      <c r="H206" s="82" t="s">
        <v>74</v>
      </c>
      <c r="I206" s="82">
        <v>10</v>
      </c>
      <c r="J206" s="59" t="s">
        <v>239</v>
      </c>
      <c r="K206" s="50">
        <f>IF(ISBLANK(D206),0,IF(D206&lt;1.1,10,0))</f>
        <v>0</v>
      </c>
    </row>
    <row r="207" spans="1:20" ht="30" x14ac:dyDescent="0.25">
      <c r="B207" s="88" t="s">
        <v>171</v>
      </c>
      <c r="C207" s="66" t="s">
        <v>13</v>
      </c>
      <c r="D207" s="1"/>
      <c r="E207" s="59" t="s">
        <v>10</v>
      </c>
      <c r="F207" s="59" t="s">
        <v>14</v>
      </c>
      <c r="G207" s="55"/>
      <c r="H207" s="55"/>
      <c r="I207" s="82">
        <v>20</v>
      </c>
      <c r="J207" s="59" t="s">
        <v>73</v>
      </c>
      <c r="K207" s="50">
        <f t="shared" ref="K207:K209" si="6">IF(D207="ja",20,0)</f>
        <v>0</v>
      </c>
    </row>
    <row r="208" spans="1:20" x14ac:dyDescent="0.25">
      <c r="B208" s="55" t="s">
        <v>96</v>
      </c>
      <c r="C208" s="66" t="s">
        <v>13</v>
      </c>
      <c r="D208" s="1"/>
      <c r="E208" s="59" t="s">
        <v>10</v>
      </c>
      <c r="F208" s="59" t="s">
        <v>14</v>
      </c>
      <c r="G208" s="55"/>
      <c r="H208" s="55"/>
      <c r="I208" s="82">
        <v>20</v>
      </c>
      <c r="J208" s="59" t="s">
        <v>73</v>
      </c>
      <c r="K208" s="50">
        <f t="shared" si="6"/>
        <v>0</v>
      </c>
    </row>
    <row r="209" spans="1:20" x14ac:dyDescent="0.25">
      <c r="B209" s="55" t="s">
        <v>97</v>
      </c>
      <c r="C209" s="66" t="s">
        <v>13</v>
      </c>
      <c r="D209" s="1"/>
      <c r="E209" s="59" t="s">
        <v>10</v>
      </c>
      <c r="F209" s="59" t="s">
        <v>14</v>
      </c>
      <c r="G209" s="55"/>
      <c r="H209" s="55"/>
      <c r="I209" s="82">
        <v>20</v>
      </c>
      <c r="J209" s="59" t="s">
        <v>73</v>
      </c>
      <c r="K209" s="50">
        <f t="shared" si="6"/>
        <v>0</v>
      </c>
    </row>
    <row r="210" spans="1:20" x14ac:dyDescent="0.25">
      <c r="A210" s="31"/>
      <c r="B210" s="31"/>
      <c r="C210" s="31"/>
      <c r="D210" s="31"/>
      <c r="E210" s="31"/>
      <c r="F210" s="31"/>
      <c r="G210" s="31"/>
      <c r="H210" s="31"/>
      <c r="I210" s="31"/>
      <c r="J210" s="32"/>
      <c r="K210" s="50"/>
      <c r="N210" s="36"/>
      <c r="O210" s="36"/>
      <c r="P210" s="36"/>
      <c r="Q210" s="36"/>
      <c r="R210" s="36"/>
      <c r="S210" s="51"/>
      <c r="T210" s="36"/>
    </row>
    <row r="211" spans="1:20" ht="15.75" x14ac:dyDescent="0.25">
      <c r="A211" s="52" t="s">
        <v>117</v>
      </c>
      <c r="B211" s="56" t="s">
        <v>48</v>
      </c>
      <c r="C211" s="57"/>
      <c r="D211" s="57"/>
      <c r="E211" s="57"/>
      <c r="F211" s="57"/>
      <c r="G211" s="57"/>
      <c r="H211" s="57"/>
      <c r="I211" s="57"/>
      <c r="J211" s="58"/>
      <c r="K211" s="40"/>
    </row>
    <row r="212" spans="1:20" ht="15.75" x14ac:dyDescent="0.25">
      <c r="B212" s="83" t="s">
        <v>100</v>
      </c>
      <c r="C212" s="48" t="s">
        <v>9</v>
      </c>
      <c r="D212" s="1"/>
      <c r="E212" s="44" t="s">
        <v>10</v>
      </c>
      <c r="F212" s="63" t="s">
        <v>11</v>
      </c>
      <c r="G212" s="64"/>
      <c r="H212" s="64"/>
      <c r="I212" s="64"/>
      <c r="J212" s="65"/>
      <c r="K212" s="50"/>
      <c r="N212" s="36"/>
      <c r="O212" s="36"/>
      <c r="P212" s="36"/>
      <c r="Q212" s="36"/>
      <c r="R212" s="36"/>
      <c r="S212" s="51"/>
      <c r="T212" s="36"/>
    </row>
    <row r="213" spans="1:20" ht="15.75" x14ac:dyDescent="0.25">
      <c r="B213" s="84" t="s">
        <v>187</v>
      </c>
      <c r="C213" s="48" t="s">
        <v>9</v>
      </c>
      <c r="D213" s="1"/>
      <c r="E213" s="44" t="s">
        <v>10</v>
      </c>
      <c r="F213" s="63" t="s">
        <v>11</v>
      </c>
      <c r="G213" s="64"/>
      <c r="H213" s="64"/>
      <c r="I213" s="64"/>
      <c r="J213" s="65"/>
      <c r="K213" s="50"/>
      <c r="N213" s="36"/>
      <c r="O213" s="36"/>
      <c r="P213" s="36"/>
      <c r="Q213" s="36"/>
      <c r="R213" s="36"/>
      <c r="S213" s="51"/>
      <c r="T213" s="36"/>
    </row>
    <row r="214" spans="1:20" ht="15.75" x14ac:dyDescent="0.25">
      <c r="B214" s="83" t="s">
        <v>101</v>
      </c>
      <c r="C214" s="48" t="s">
        <v>9</v>
      </c>
      <c r="D214" s="5"/>
      <c r="E214" s="44" t="s">
        <v>10</v>
      </c>
      <c r="F214" s="63" t="s">
        <v>11</v>
      </c>
      <c r="G214" s="64"/>
      <c r="H214" s="64"/>
      <c r="I214" s="64"/>
      <c r="J214" s="65"/>
      <c r="K214" s="50"/>
      <c r="N214" s="36"/>
      <c r="O214" s="36"/>
      <c r="P214" s="36"/>
      <c r="Q214" s="36"/>
      <c r="R214" s="36"/>
      <c r="S214" s="51"/>
      <c r="T214" s="36"/>
    </row>
    <row r="215" spans="1:20" ht="30" x14ac:dyDescent="0.25">
      <c r="B215" s="83" t="s">
        <v>102</v>
      </c>
      <c r="C215" s="48" t="s">
        <v>9</v>
      </c>
      <c r="D215" s="5"/>
      <c r="E215" s="44" t="s">
        <v>10</v>
      </c>
      <c r="F215" s="63" t="s">
        <v>11</v>
      </c>
      <c r="G215" s="64"/>
      <c r="H215" s="64"/>
      <c r="I215" s="64"/>
      <c r="J215" s="65"/>
      <c r="K215" s="50"/>
      <c r="N215" s="36"/>
      <c r="O215" s="36"/>
      <c r="P215" s="36"/>
      <c r="Q215" s="36"/>
      <c r="R215" s="36"/>
      <c r="S215" s="51"/>
      <c r="T215" s="36"/>
    </row>
    <row r="216" spans="1:20" ht="15.75" x14ac:dyDescent="0.25">
      <c r="B216" s="83" t="s">
        <v>168</v>
      </c>
      <c r="C216" s="48" t="s">
        <v>9</v>
      </c>
      <c r="D216" s="5"/>
      <c r="E216" s="44" t="s">
        <v>10</v>
      </c>
      <c r="F216" s="63" t="s">
        <v>11</v>
      </c>
      <c r="G216" s="64"/>
      <c r="H216" s="64"/>
      <c r="I216" s="64"/>
      <c r="J216" s="65"/>
      <c r="K216" s="50"/>
      <c r="N216" s="36"/>
      <c r="O216" s="36"/>
      <c r="P216" s="36"/>
      <c r="Q216" s="36"/>
      <c r="R216" s="36"/>
      <c r="S216" s="51"/>
      <c r="T216" s="36"/>
    </row>
    <row r="217" spans="1:20" ht="15.75" x14ac:dyDescent="0.25">
      <c r="B217" s="84" t="s">
        <v>188</v>
      </c>
      <c r="C217" s="48" t="s">
        <v>9</v>
      </c>
      <c r="D217" s="5"/>
      <c r="E217" s="44" t="s">
        <v>10</v>
      </c>
      <c r="F217" s="63" t="s">
        <v>11</v>
      </c>
      <c r="G217" s="64"/>
      <c r="H217" s="64"/>
      <c r="I217" s="64"/>
      <c r="J217" s="65"/>
      <c r="K217" s="50"/>
      <c r="N217" s="36"/>
      <c r="O217" s="36"/>
      <c r="P217" s="36"/>
      <c r="Q217" s="36"/>
      <c r="R217" s="36"/>
      <c r="S217" s="51"/>
      <c r="T217" s="36"/>
    </row>
    <row r="218" spans="1:20" ht="15.6" customHeight="1" x14ac:dyDescent="0.25">
      <c r="B218" s="85" t="s">
        <v>190</v>
      </c>
      <c r="C218" s="66" t="s">
        <v>13</v>
      </c>
      <c r="D218" s="5"/>
      <c r="E218" s="59" t="s">
        <v>10</v>
      </c>
      <c r="F218" s="59" t="s">
        <v>14</v>
      </c>
      <c r="G218" s="55"/>
      <c r="H218" s="55"/>
      <c r="I218" s="82">
        <v>10</v>
      </c>
      <c r="J218" s="59" t="s">
        <v>67</v>
      </c>
      <c r="K218" s="50">
        <f t="shared" ref="K218:K220" si="7">IF(D218="ja",10,0)</f>
        <v>0</v>
      </c>
      <c r="N218" s="36"/>
      <c r="O218" s="36"/>
      <c r="P218" s="36"/>
      <c r="Q218" s="36"/>
      <c r="R218" s="36"/>
      <c r="S218" s="51"/>
      <c r="T218" s="36"/>
    </row>
    <row r="219" spans="1:20" ht="30" x14ac:dyDescent="0.25">
      <c r="B219" s="85" t="s">
        <v>243</v>
      </c>
      <c r="C219" s="66" t="s">
        <v>13</v>
      </c>
      <c r="D219" s="5"/>
      <c r="E219" s="59" t="s">
        <v>10</v>
      </c>
      <c r="F219" s="59" t="s">
        <v>14</v>
      </c>
      <c r="G219" s="55"/>
      <c r="H219" s="55"/>
      <c r="I219" s="82">
        <v>10</v>
      </c>
      <c r="J219" s="59" t="s">
        <v>67</v>
      </c>
      <c r="K219" s="50">
        <f t="shared" si="7"/>
        <v>0</v>
      </c>
      <c r="N219" s="36"/>
      <c r="O219" s="36"/>
      <c r="P219" s="36"/>
      <c r="Q219" s="36"/>
      <c r="R219" s="36"/>
      <c r="S219" s="51"/>
      <c r="T219" s="36"/>
    </row>
    <row r="220" spans="1:20" ht="30" customHeight="1" x14ac:dyDescent="0.25">
      <c r="B220" s="86" t="s">
        <v>189</v>
      </c>
      <c r="C220" s="66" t="s">
        <v>13</v>
      </c>
      <c r="D220" s="5"/>
      <c r="E220" s="59" t="s">
        <v>10</v>
      </c>
      <c r="F220" s="59" t="s">
        <v>14</v>
      </c>
      <c r="G220" s="55"/>
      <c r="H220" s="55"/>
      <c r="I220" s="82">
        <v>10</v>
      </c>
      <c r="J220" s="59" t="s">
        <v>67</v>
      </c>
      <c r="K220" s="50">
        <f t="shared" si="7"/>
        <v>0</v>
      </c>
      <c r="N220" s="36"/>
      <c r="O220" s="36"/>
      <c r="P220" s="36"/>
      <c r="Q220" s="36"/>
      <c r="R220" s="36"/>
      <c r="S220" s="51"/>
      <c r="T220" s="36"/>
    </row>
    <row r="221" spans="1:20" x14ac:dyDescent="0.25">
      <c r="B221" s="47" t="s">
        <v>20</v>
      </c>
      <c r="C221" s="66" t="s">
        <v>13</v>
      </c>
      <c r="D221" s="5"/>
      <c r="E221" s="59" t="s">
        <v>10</v>
      </c>
      <c r="F221" s="59" t="s">
        <v>14</v>
      </c>
      <c r="G221" s="55"/>
      <c r="H221" s="55"/>
      <c r="I221" s="82">
        <v>10</v>
      </c>
      <c r="J221" s="59" t="s">
        <v>67</v>
      </c>
      <c r="K221" s="50">
        <f>IF(D221="ja",20,0)</f>
        <v>0</v>
      </c>
      <c r="N221" s="36"/>
      <c r="O221" s="36"/>
      <c r="P221" s="36"/>
      <c r="Q221" s="36"/>
      <c r="R221" s="36"/>
      <c r="S221" s="51"/>
      <c r="T221" s="36"/>
    </row>
    <row r="222" spans="1:20" x14ac:dyDescent="0.25">
      <c r="B222" s="84" t="s">
        <v>191</v>
      </c>
      <c r="C222" s="66" t="s">
        <v>13</v>
      </c>
      <c r="D222" s="5"/>
      <c r="E222" s="59" t="s">
        <v>10</v>
      </c>
      <c r="F222" s="59" t="s">
        <v>14</v>
      </c>
      <c r="G222" s="55"/>
      <c r="H222" s="55"/>
      <c r="I222" s="82">
        <v>10</v>
      </c>
      <c r="J222" s="59" t="s">
        <v>67</v>
      </c>
      <c r="K222" s="50">
        <f>IF(D222="ja",10,0)</f>
        <v>0</v>
      </c>
      <c r="N222" s="36"/>
      <c r="O222" s="36"/>
      <c r="P222" s="36"/>
      <c r="Q222" s="36"/>
      <c r="R222" s="36"/>
      <c r="S222" s="51"/>
      <c r="T222" s="36"/>
    </row>
    <row r="223" spans="1:20" x14ac:dyDescent="0.25">
      <c r="A223" s="31"/>
      <c r="B223" s="31"/>
      <c r="C223" s="31"/>
      <c r="D223" s="31"/>
      <c r="E223" s="31"/>
      <c r="F223" s="31"/>
      <c r="G223" s="31"/>
      <c r="H223" s="31"/>
      <c r="I223" s="31"/>
      <c r="J223" s="32"/>
      <c r="K223" s="50"/>
      <c r="N223" s="36"/>
      <c r="O223" s="36"/>
      <c r="P223" s="36"/>
      <c r="Q223" s="36"/>
      <c r="R223" s="36"/>
      <c r="S223" s="51"/>
      <c r="T223" s="36"/>
    </row>
    <row r="224" spans="1:20" ht="15.75" x14ac:dyDescent="0.25">
      <c r="A224" s="52" t="s">
        <v>118</v>
      </c>
      <c r="B224" s="56" t="s">
        <v>200</v>
      </c>
      <c r="C224" s="57"/>
      <c r="D224" s="57"/>
      <c r="E224" s="57"/>
      <c r="F224" s="57"/>
      <c r="G224" s="57"/>
      <c r="H224" s="57"/>
      <c r="I224" s="57"/>
      <c r="J224" s="58"/>
      <c r="K224" s="40"/>
    </row>
    <row r="225" spans="1:21" ht="15.75" x14ac:dyDescent="0.25">
      <c r="B225" s="81" t="s">
        <v>27</v>
      </c>
      <c r="C225" s="48" t="s">
        <v>9</v>
      </c>
      <c r="D225" s="1"/>
      <c r="E225" s="44" t="s">
        <v>10</v>
      </c>
      <c r="F225" s="63" t="s">
        <v>11</v>
      </c>
      <c r="G225" s="64"/>
      <c r="H225" s="64"/>
      <c r="I225" s="64"/>
      <c r="J225" s="65"/>
      <c r="K225" s="50"/>
      <c r="N225" s="36"/>
      <c r="O225" s="36"/>
      <c r="P225" s="36"/>
      <c r="Q225" s="36"/>
      <c r="R225" s="36"/>
      <c r="S225" s="51"/>
      <c r="T225" s="36"/>
    </row>
    <row r="226" spans="1:21" ht="15.75" x14ac:dyDescent="0.25">
      <c r="B226" s="81" t="s">
        <v>28</v>
      </c>
      <c r="C226" s="48" t="s">
        <v>9</v>
      </c>
      <c r="D226" s="1"/>
      <c r="E226" s="44" t="s">
        <v>10</v>
      </c>
      <c r="F226" s="63" t="s">
        <v>11</v>
      </c>
      <c r="G226" s="64"/>
      <c r="H226" s="64"/>
      <c r="I226" s="64"/>
      <c r="J226" s="65"/>
      <c r="K226" s="50"/>
      <c r="N226" s="36"/>
      <c r="O226" s="36"/>
      <c r="P226" s="36"/>
      <c r="Q226" s="36"/>
      <c r="R226" s="36"/>
      <c r="S226" s="51"/>
      <c r="T226" s="36"/>
    </row>
    <row r="227" spans="1:21" ht="15.75" x14ac:dyDescent="0.25">
      <c r="B227" s="81" t="s">
        <v>29</v>
      </c>
      <c r="C227" s="48" t="s">
        <v>9</v>
      </c>
      <c r="D227" s="1"/>
      <c r="E227" s="44" t="s">
        <v>10</v>
      </c>
      <c r="F227" s="63" t="s">
        <v>11</v>
      </c>
      <c r="G227" s="64"/>
      <c r="H227" s="64"/>
      <c r="I227" s="64"/>
      <c r="J227" s="65"/>
      <c r="K227" s="50"/>
      <c r="N227" s="36"/>
      <c r="O227" s="36"/>
      <c r="P227" s="36"/>
      <c r="Q227" s="36"/>
      <c r="R227" s="36"/>
      <c r="S227" s="51"/>
      <c r="T227" s="36"/>
    </row>
    <row r="228" spans="1:21" ht="15.75" x14ac:dyDescent="0.25">
      <c r="B228" s="81" t="s">
        <v>30</v>
      </c>
      <c r="C228" s="48" t="s">
        <v>9</v>
      </c>
      <c r="D228" s="1"/>
      <c r="E228" s="44" t="s">
        <v>10</v>
      </c>
      <c r="F228" s="63" t="s">
        <v>11</v>
      </c>
      <c r="G228" s="64"/>
      <c r="H228" s="64"/>
      <c r="I228" s="64"/>
      <c r="J228" s="65"/>
      <c r="K228" s="50"/>
      <c r="N228" s="36"/>
      <c r="O228" s="36"/>
      <c r="P228" s="36"/>
      <c r="Q228" s="36"/>
      <c r="R228" s="36"/>
      <c r="S228" s="51"/>
      <c r="T228" s="36"/>
    </row>
    <row r="229" spans="1:21" ht="15.75" x14ac:dyDescent="0.25">
      <c r="B229" s="47" t="s">
        <v>47</v>
      </c>
      <c r="C229" s="48" t="s">
        <v>9</v>
      </c>
      <c r="D229" s="1"/>
      <c r="E229" s="44" t="s">
        <v>10</v>
      </c>
      <c r="F229" s="63" t="s">
        <v>11</v>
      </c>
      <c r="G229" s="64"/>
      <c r="H229" s="64"/>
      <c r="I229" s="64"/>
      <c r="J229" s="65"/>
      <c r="K229" s="50"/>
      <c r="N229" s="36"/>
      <c r="O229" s="36"/>
      <c r="P229" s="36"/>
      <c r="Q229" s="36"/>
      <c r="R229" s="36"/>
      <c r="S229" s="51"/>
      <c r="T229" s="36"/>
    </row>
    <row r="230" spans="1:21" ht="15.75" x14ac:dyDescent="0.25">
      <c r="B230" s="47" t="s">
        <v>201</v>
      </c>
      <c r="C230" s="48" t="s">
        <v>9</v>
      </c>
      <c r="D230" s="5"/>
      <c r="E230" s="44" t="s">
        <v>10</v>
      </c>
      <c r="F230" s="63" t="s">
        <v>11</v>
      </c>
      <c r="G230" s="64"/>
      <c r="H230" s="64"/>
      <c r="I230" s="64"/>
      <c r="J230" s="65"/>
      <c r="K230" s="50"/>
      <c r="N230" s="36"/>
      <c r="O230" s="36"/>
      <c r="P230" s="36"/>
      <c r="Q230" s="36"/>
      <c r="R230" s="36"/>
      <c r="S230" s="51"/>
      <c r="T230" s="36"/>
    </row>
    <row r="231" spans="1:21" x14ac:dyDescent="0.25">
      <c r="A231" s="31"/>
      <c r="B231" s="31"/>
      <c r="C231" s="31"/>
      <c r="D231" s="31"/>
      <c r="E231" s="31"/>
      <c r="F231" s="31"/>
      <c r="G231" s="31"/>
      <c r="H231" s="31"/>
      <c r="I231" s="31"/>
      <c r="J231" s="32"/>
      <c r="K231" s="50"/>
      <c r="N231" s="36"/>
      <c r="O231" s="36"/>
      <c r="P231" s="36"/>
      <c r="Q231" s="36"/>
      <c r="R231" s="36"/>
      <c r="S231" s="51"/>
      <c r="T231" s="36"/>
    </row>
    <row r="232" spans="1:21" ht="15.75" x14ac:dyDescent="0.25">
      <c r="A232" s="52" t="s">
        <v>15</v>
      </c>
      <c r="B232" s="53" t="s">
        <v>173</v>
      </c>
      <c r="C232" s="53"/>
      <c r="D232" s="53"/>
      <c r="E232" s="53"/>
      <c r="F232" s="53"/>
      <c r="G232" s="53"/>
      <c r="H232" s="53"/>
      <c r="I232" s="53"/>
      <c r="J232" s="53"/>
      <c r="K232" s="40"/>
      <c r="L232" s="34"/>
      <c r="M232" s="34"/>
      <c r="N232" s="34"/>
      <c r="O232" s="34"/>
      <c r="P232" s="34"/>
      <c r="Q232" s="34"/>
      <c r="R232" s="34"/>
      <c r="S232" s="34"/>
      <c r="T232" s="34"/>
      <c r="U232" s="34"/>
    </row>
    <row r="233" spans="1:21" ht="15.75" x14ac:dyDescent="0.25">
      <c r="A233" s="52" t="s">
        <v>194</v>
      </c>
      <c r="B233" s="53" t="s">
        <v>132</v>
      </c>
      <c r="C233" s="53"/>
      <c r="D233" s="53"/>
      <c r="E233" s="53"/>
      <c r="F233" s="53"/>
      <c r="G233" s="53"/>
      <c r="H233" s="53"/>
      <c r="I233" s="53"/>
      <c r="J233" s="53"/>
      <c r="K233" s="40"/>
      <c r="L233" s="34"/>
      <c r="M233" s="34"/>
      <c r="N233" s="34"/>
      <c r="O233" s="34"/>
      <c r="P233" s="34"/>
      <c r="Q233" s="34"/>
      <c r="R233" s="34"/>
      <c r="S233" s="34"/>
      <c r="T233" s="34"/>
      <c r="U233" s="34"/>
    </row>
    <row r="234" spans="1:21" ht="30" x14ac:dyDescent="0.2">
      <c r="A234" s="46"/>
      <c r="B234" s="47" t="s">
        <v>133</v>
      </c>
      <c r="C234" s="48" t="s">
        <v>9</v>
      </c>
      <c r="D234" s="7"/>
      <c r="E234" s="44" t="s">
        <v>134</v>
      </c>
      <c r="F234" s="45" t="s">
        <v>11</v>
      </c>
      <c r="G234" s="45"/>
      <c r="H234" s="45"/>
      <c r="I234" s="45"/>
      <c r="J234" s="45"/>
      <c r="K234" s="33"/>
      <c r="L234" s="34"/>
      <c r="M234" s="35"/>
      <c r="N234" s="36"/>
      <c r="O234" s="37"/>
      <c r="P234" s="37"/>
      <c r="Q234" s="36"/>
      <c r="R234" s="38"/>
      <c r="S234" s="37"/>
      <c r="T234" s="37"/>
      <c r="U234" s="42"/>
    </row>
    <row r="235" spans="1:21" ht="15.75" x14ac:dyDescent="0.2">
      <c r="A235" s="46"/>
      <c r="B235" s="47" t="s">
        <v>135</v>
      </c>
      <c r="C235" s="48" t="s">
        <v>9</v>
      </c>
      <c r="D235" s="7"/>
      <c r="E235" s="44" t="s">
        <v>134</v>
      </c>
      <c r="F235" s="45" t="s">
        <v>11</v>
      </c>
      <c r="G235" s="45"/>
      <c r="H235" s="45"/>
      <c r="I235" s="45"/>
      <c r="J235" s="45"/>
      <c r="K235" s="33"/>
      <c r="L235" s="34"/>
      <c r="M235" s="35"/>
      <c r="N235" s="36"/>
      <c r="O235" s="37"/>
      <c r="P235" s="37"/>
      <c r="Q235" s="36"/>
      <c r="R235" s="38"/>
      <c r="S235" s="37"/>
      <c r="T235" s="37"/>
      <c r="U235" s="42"/>
    </row>
    <row r="236" spans="1:21" ht="15.75" x14ac:dyDescent="0.2">
      <c r="A236" s="46"/>
      <c r="B236" s="49" t="s">
        <v>299</v>
      </c>
      <c r="C236" s="48" t="s">
        <v>9</v>
      </c>
      <c r="D236" s="8"/>
      <c r="E236" s="44" t="s">
        <v>10</v>
      </c>
      <c r="F236" s="45" t="s">
        <v>11</v>
      </c>
      <c r="G236" s="45"/>
      <c r="H236" s="45"/>
      <c r="I236" s="45"/>
      <c r="J236" s="45"/>
      <c r="K236" s="33"/>
      <c r="L236" s="34"/>
      <c r="M236" s="35"/>
      <c r="N236" s="36"/>
      <c r="O236" s="37"/>
      <c r="P236" s="37"/>
      <c r="Q236" s="36"/>
      <c r="R236" s="38"/>
      <c r="S236" s="39"/>
      <c r="T236" s="39"/>
      <c r="U236" s="40"/>
    </row>
    <row r="237" spans="1:21" ht="15.75" x14ac:dyDescent="0.2">
      <c r="A237" s="46"/>
      <c r="B237" s="55" t="s">
        <v>264</v>
      </c>
      <c r="C237" s="48" t="s">
        <v>9</v>
      </c>
      <c r="D237" s="8"/>
      <c r="E237" s="44" t="s">
        <v>10</v>
      </c>
      <c r="F237" s="45" t="s">
        <v>11</v>
      </c>
      <c r="G237" s="45"/>
      <c r="H237" s="45"/>
      <c r="I237" s="45"/>
      <c r="J237" s="45"/>
      <c r="K237" s="50"/>
      <c r="L237" s="34"/>
      <c r="M237" s="35"/>
      <c r="N237" s="36"/>
      <c r="O237" s="37"/>
      <c r="P237" s="37"/>
      <c r="Q237" s="36"/>
      <c r="R237" s="38"/>
      <c r="S237" s="39"/>
      <c r="T237" s="39"/>
      <c r="U237" s="40"/>
    </row>
    <row r="238" spans="1:21" ht="15.75" x14ac:dyDescent="0.2">
      <c r="A238" s="46"/>
      <c r="B238" s="80" t="s">
        <v>300</v>
      </c>
      <c r="C238" s="48" t="s">
        <v>9</v>
      </c>
      <c r="D238" s="8"/>
      <c r="E238" s="44" t="s">
        <v>10</v>
      </c>
      <c r="F238" s="45" t="s">
        <v>11</v>
      </c>
      <c r="G238" s="45"/>
      <c r="H238" s="45"/>
      <c r="I238" s="45"/>
      <c r="J238" s="45"/>
      <c r="K238" s="50"/>
      <c r="L238" s="34"/>
      <c r="M238" s="35"/>
      <c r="N238" s="36"/>
      <c r="O238" s="37"/>
      <c r="P238" s="37"/>
      <c r="Q238" s="36"/>
      <c r="R238" s="38"/>
      <c r="S238" s="37"/>
      <c r="T238" s="37"/>
      <c r="U238" s="42"/>
    </row>
    <row r="239" spans="1:21" x14ac:dyDescent="0.25">
      <c r="A239" s="31"/>
      <c r="B239" s="31"/>
      <c r="C239" s="31"/>
      <c r="D239" s="31"/>
      <c r="E239" s="31"/>
      <c r="F239" s="31"/>
      <c r="G239" s="31"/>
      <c r="H239" s="31"/>
      <c r="I239" s="31"/>
      <c r="J239" s="32"/>
      <c r="K239" s="33"/>
      <c r="L239" s="34"/>
      <c r="M239" s="35"/>
      <c r="N239" s="36"/>
      <c r="O239" s="37"/>
      <c r="P239" s="37"/>
      <c r="Q239" s="36"/>
      <c r="R239" s="38"/>
      <c r="S239" s="37"/>
      <c r="T239" s="37"/>
      <c r="U239" s="42"/>
    </row>
    <row r="240" spans="1:21" ht="15.75" x14ac:dyDescent="0.25">
      <c r="A240" s="52" t="s">
        <v>195</v>
      </c>
      <c r="B240" s="67" t="s">
        <v>136</v>
      </c>
      <c r="C240" s="67"/>
      <c r="D240" s="67"/>
      <c r="E240" s="67"/>
      <c r="F240" s="67"/>
      <c r="G240" s="67"/>
      <c r="H240" s="67"/>
      <c r="I240" s="67"/>
      <c r="J240" s="67"/>
      <c r="K240" s="33"/>
      <c r="L240" s="34"/>
      <c r="M240" s="35"/>
      <c r="N240" s="36"/>
      <c r="O240" s="37"/>
      <c r="P240" s="37"/>
      <c r="Q240" s="36"/>
      <c r="R240" s="38"/>
      <c r="S240" s="39"/>
      <c r="T240" s="39"/>
      <c r="U240" s="40"/>
    </row>
    <row r="241" spans="1:21" ht="15.75" x14ac:dyDescent="0.25">
      <c r="A241" s="54"/>
      <c r="B241" s="55" t="s">
        <v>137</v>
      </c>
      <c r="C241" s="48" t="s">
        <v>9</v>
      </c>
      <c r="D241" s="5"/>
      <c r="E241" s="74" t="s">
        <v>10</v>
      </c>
      <c r="F241" s="45" t="s">
        <v>11</v>
      </c>
      <c r="G241" s="45"/>
      <c r="H241" s="45"/>
      <c r="I241" s="45"/>
      <c r="J241" s="45"/>
      <c r="K241" s="33"/>
      <c r="L241" s="34"/>
      <c r="M241" s="35"/>
      <c r="N241" s="36"/>
      <c r="O241" s="37"/>
      <c r="P241" s="37"/>
      <c r="Q241" s="36"/>
      <c r="R241" s="38"/>
      <c r="S241" s="39"/>
      <c r="T241" s="39"/>
      <c r="U241" s="40"/>
    </row>
    <row r="242" spans="1:21" ht="15.75" x14ac:dyDescent="0.25">
      <c r="A242" s="54"/>
      <c r="B242" s="55" t="s">
        <v>138</v>
      </c>
      <c r="C242" s="48" t="s">
        <v>9</v>
      </c>
      <c r="D242" s="5"/>
      <c r="E242" s="74" t="s">
        <v>10</v>
      </c>
      <c r="F242" s="45" t="s">
        <v>11</v>
      </c>
      <c r="G242" s="45"/>
      <c r="H242" s="45"/>
      <c r="I242" s="45"/>
      <c r="J242" s="45"/>
      <c r="K242" s="33"/>
      <c r="L242" s="34"/>
      <c r="M242" s="35"/>
      <c r="N242" s="36"/>
      <c r="O242" s="37"/>
      <c r="P242" s="37"/>
      <c r="Q242" s="36"/>
      <c r="R242" s="38"/>
      <c r="S242" s="37"/>
      <c r="T242" s="37"/>
      <c r="U242" s="42"/>
    </row>
    <row r="243" spans="1:21" x14ac:dyDescent="0.25">
      <c r="A243" s="31"/>
      <c r="B243" s="31"/>
      <c r="C243" s="31"/>
      <c r="D243" s="31"/>
      <c r="E243" s="31"/>
      <c r="F243" s="31"/>
      <c r="G243" s="31"/>
      <c r="H243" s="31"/>
      <c r="I243" s="31"/>
      <c r="J243" s="32"/>
      <c r="K243" s="33"/>
      <c r="L243" s="34"/>
      <c r="M243" s="35"/>
      <c r="N243" s="36"/>
      <c r="O243" s="37"/>
      <c r="P243" s="37"/>
      <c r="Q243" s="36"/>
      <c r="R243" s="38"/>
      <c r="S243" s="37"/>
      <c r="T243" s="37"/>
      <c r="U243" s="42"/>
    </row>
    <row r="244" spans="1:21" ht="15.75" x14ac:dyDescent="0.25">
      <c r="A244" s="52" t="s">
        <v>196</v>
      </c>
      <c r="B244" s="71" t="s">
        <v>139</v>
      </c>
      <c r="C244" s="72"/>
      <c r="D244" s="72"/>
      <c r="E244" s="72"/>
      <c r="F244" s="72"/>
      <c r="G244" s="72"/>
      <c r="H244" s="72"/>
      <c r="I244" s="72"/>
      <c r="J244" s="73"/>
      <c r="K244" s="33"/>
      <c r="L244" s="34"/>
      <c r="M244" s="35"/>
      <c r="N244" s="36"/>
      <c r="O244" s="37"/>
      <c r="P244" s="37"/>
      <c r="Q244" s="36"/>
      <c r="R244" s="38"/>
      <c r="S244" s="37"/>
      <c r="T244" s="37"/>
      <c r="U244" s="42"/>
    </row>
    <row r="245" spans="1:21" x14ac:dyDescent="0.2">
      <c r="A245" s="46"/>
      <c r="B245" s="70" t="s">
        <v>140</v>
      </c>
      <c r="C245" s="66" t="s">
        <v>108</v>
      </c>
      <c r="D245" s="11"/>
      <c r="E245" s="75" t="s">
        <v>141</v>
      </c>
      <c r="F245" s="75"/>
      <c r="G245" s="76"/>
      <c r="H245" s="76"/>
      <c r="I245" s="76"/>
      <c r="J245" s="76"/>
      <c r="K245" s="33"/>
      <c r="L245" s="34"/>
      <c r="M245" s="35"/>
      <c r="N245" s="36"/>
      <c r="O245" s="37"/>
      <c r="P245" s="37"/>
      <c r="Q245" s="36"/>
      <c r="R245" s="38"/>
      <c r="S245" s="37"/>
      <c r="T245" s="37"/>
      <c r="U245" s="42"/>
    </row>
    <row r="246" spans="1:21" x14ac:dyDescent="0.2">
      <c r="A246" s="46"/>
      <c r="B246" s="55" t="s">
        <v>142</v>
      </c>
      <c r="C246" s="79" t="s">
        <v>13</v>
      </c>
      <c r="D246" s="9"/>
      <c r="E246" s="77" t="s">
        <v>128</v>
      </c>
      <c r="F246" s="77" t="s">
        <v>242</v>
      </c>
      <c r="G246" s="78"/>
      <c r="H246" s="77" t="s">
        <v>241</v>
      </c>
      <c r="I246" s="77">
        <v>10</v>
      </c>
      <c r="J246" s="77" t="s">
        <v>240</v>
      </c>
      <c r="K246" s="50">
        <f>IF(D246&gt;10,10,0)</f>
        <v>0</v>
      </c>
      <c r="L246" s="34"/>
      <c r="M246" s="35"/>
      <c r="N246" s="36"/>
      <c r="O246" s="37"/>
      <c r="P246" s="37"/>
      <c r="Q246" s="36"/>
      <c r="R246" s="38"/>
      <c r="S246" s="39"/>
      <c r="T246" s="39"/>
      <c r="U246" s="40"/>
    </row>
    <row r="247" spans="1:21" x14ac:dyDescent="0.2">
      <c r="A247" s="46"/>
      <c r="B247" s="55" t="s">
        <v>143</v>
      </c>
      <c r="C247" s="79" t="s">
        <v>13</v>
      </c>
      <c r="D247" s="9"/>
      <c r="E247" s="77" t="s">
        <v>144</v>
      </c>
      <c r="F247" s="77" t="s">
        <v>238</v>
      </c>
      <c r="G247" s="78"/>
      <c r="H247" s="77" t="s">
        <v>237</v>
      </c>
      <c r="I247" s="77">
        <v>10</v>
      </c>
      <c r="J247" s="77" t="s">
        <v>236</v>
      </c>
      <c r="K247" s="50">
        <f>IF(D247&gt;20,10,0)</f>
        <v>0</v>
      </c>
      <c r="L247" s="34"/>
      <c r="M247" s="35"/>
      <c r="N247" s="36"/>
      <c r="O247" s="37"/>
      <c r="P247" s="37"/>
      <c r="Q247" s="36"/>
      <c r="R247" s="38"/>
      <c r="S247" s="37"/>
      <c r="T247" s="37"/>
      <c r="U247" s="42"/>
    </row>
    <row r="248" spans="1:21" x14ac:dyDescent="0.25">
      <c r="A248" s="31"/>
      <c r="B248" s="31"/>
      <c r="C248" s="31"/>
      <c r="D248" s="31"/>
      <c r="E248" s="31"/>
      <c r="F248" s="31"/>
      <c r="G248" s="31"/>
      <c r="H248" s="31"/>
      <c r="I248" s="31"/>
      <c r="J248" s="32"/>
      <c r="K248" s="33"/>
      <c r="L248" s="34"/>
      <c r="M248" s="35"/>
      <c r="N248" s="36"/>
      <c r="O248" s="37"/>
      <c r="P248" s="37"/>
      <c r="Q248" s="36"/>
      <c r="R248" s="38"/>
      <c r="S248" s="37"/>
      <c r="T248" s="37"/>
      <c r="U248" s="42"/>
    </row>
    <row r="249" spans="1:21" ht="15.75" x14ac:dyDescent="0.25">
      <c r="A249" s="52" t="s">
        <v>197</v>
      </c>
      <c r="B249" s="71" t="s">
        <v>145</v>
      </c>
      <c r="C249" s="72"/>
      <c r="D249" s="72"/>
      <c r="E249" s="72"/>
      <c r="F249" s="72"/>
      <c r="G249" s="72"/>
      <c r="H249" s="72"/>
      <c r="I249" s="72"/>
      <c r="J249" s="73"/>
      <c r="K249" s="33"/>
      <c r="L249" s="34"/>
      <c r="M249" s="35"/>
      <c r="N249" s="36"/>
      <c r="O249" s="37"/>
      <c r="P249" s="37"/>
      <c r="Q249" s="36"/>
      <c r="R249" s="38"/>
      <c r="S249" s="37"/>
      <c r="T249" s="37"/>
      <c r="U249" s="42"/>
    </row>
    <row r="250" spans="1:21" ht="15.75" x14ac:dyDescent="0.2">
      <c r="A250" s="46"/>
      <c r="B250" s="47" t="s">
        <v>146</v>
      </c>
      <c r="C250" s="48" t="s">
        <v>9</v>
      </c>
      <c r="D250" s="7"/>
      <c r="E250" s="74" t="s">
        <v>10</v>
      </c>
      <c r="F250" s="45" t="s">
        <v>11</v>
      </c>
      <c r="G250" s="45"/>
      <c r="H250" s="45"/>
      <c r="I250" s="45"/>
      <c r="J250" s="45"/>
      <c r="K250" s="33"/>
      <c r="L250" s="34"/>
      <c r="M250" s="35"/>
      <c r="N250" s="36"/>
      <c r="O250" s="37"/>
      <c r="P250" s="37"/>
      <c r="Q250" s="36"/>
      <c r="R250" s="38"/>
      <c r="S250" s="39"/>
      <c r="T250" s="39"/>
      <c r="U250" s="40"/>
    </row>
    <row r="251" spans="1:21" x14ac:dyDescent="0.25">
      <c r="A251" s="31"/>
      <c r="B251" s="31"/>
      <c r="C251" s="31"/>
      <c r="D251" s="31"/>
      <c r="E251" s="31"/>
      <c r="F251" s="31"/>
      <c r="G251" s="31"/>
      <c r="H251" s="31"/>
      <c r="I251" s="31"/>
      <c r="J251" s="32"/>
      <c r="K251" s="33"/>
      <c r="L251" s="34"/>
      <c r="M251" s="35"/>
      <c r="N251" s="36"/>
      <c r="O251" s="37"/>
      <c r="P251" s="37"/>
      <c r="Q251" s="36"/>
      <c r="R251" s="38"/>
      <c r="S251" s="37"/>
      <c r="T251" s="37"/>
      <c r="U251" s="42"/>
    </row>
    <row r="252" spans="1:21" ht="15.75" x14ac:dyDescent="0.25">
      <c r="A252" s="52" t="s">
        <v>198</v>
      </c>
      <c r="B252" s="71" t="s">
        <v>147</v>
      </c>
      <c r="C252" s="72"/>
      <c r="D252" s="72"/>
      <c r="E252" s="72"/>
      <c r="F252" s="72"/>
      <c r="G252" s="72"/>
      <c r="H252" s="72"/>
      <c r="I252" s="72"/>
      <c r="J252" s="73"/>
      <c r="K252" s="33"/>
      <c r="L252" s="34"/>
      <c r="M252" s="35"/>
      <c r="N252" s="36"/>
      <c r="O252" s="37"/>
      <c r="P252" s="37"/>
      <c r="Q252" s="36"/>
      <c r="R252" s="38"/>
      <c r="S252" s="37"/>
      <c r="T252" s="37"/>
      <c r="U252" s="42"/>
    </row>
    <row r="253" spans="1:21" ht="15.75" x14ac:dyDescent="0.2">
      <c r="A253" s="46"/>
      <c r="B253" s="68" t="s">
        <v>148</v>
      </c>
      <c r="C253" s="48" t="s">
        <v>9</v>
      </c>
      <c r="D253" s="8"/>
      <c r="E253" s="44" t="s">
        <v>10</v>
      </c>
      <c r="F253" s="45" t="s">
        <v>11</v>
      </c>
      <c r="G253" s="45"/>
      <c r="H253" s="45"/>
      <c r="I253" s="45"/>
      <c r="J253" s="45"/>
      <c r="K253" s="33"/>
      <c r="L253" s="34"/>
      <c r="M253" s="35"/>
      <c r="N253" s="36"/>
      <c r="O253" s="37"/>
      <c r="P253" s="37"/>
      <c r="Q253" s="36"/>
      <c r="R253" s="38"/>
      <c r="S253" s="37"/>
      <c r="T253" s="37"/>
      <c r="U253" s="42"/>
    </row>
    <row r="254" spans="1:21" ht="15.75" x14ac:dyDescent="0.2">
      <c r="A254" s="46"/>
      <c r="B254" s="70" t="s">
        <v>149</v>
      </c>
      <c r="C254" s="48" t="s">
        <v>9</v>
      </c>
      <c r="D254" s="8"/>
      <c r="E254" s="44" t="s">
        <v>10</v>
      </c>
      <c r="F254" s="45" t="s">
        <v>11</v>
      </c>
      <c r="G254" s="45"/>
      <c r="H254" s="45"/>
      <c r="I254" s="45"/>
      <c r="J254" s="45"/>
      <c r="K254" s="33"/>
      <c r="L254" s="34"/>
      <c r="M254" s="35"/>
      <c r="N254" s="36"/>
      <c r="O254" s="37"/>
      <c r="P254" s="37"/>
      <c r="Q254" s="36"/>
      <c r="R254" s="38"/>
      <c r="S254" s="39"/>
      <c r="T254" s="39"/>
      <c r="U254" s="40"/>
    </row>
    <row r="255" spans="1:21" x14ac:dyDescent="0.25">
      <c r="A255" s="31"/>
      <c r="B255" s="31"/>
      <c r="C255" s="31"/>
      <c r="D255" s="31"/>
      <c r="E255" s="31"/>
      <c r="F255" s="31"/>
      <c r="G255" s="31"/>
      <c r="H255" s="31"/>
      <c r="I255" s="31"/>
      <c r="J255" s="32"/>
      <c r="K255" s="33"/>
      <c r="L255" s="34"/>
      <c r="M255" s="35"/>
      <c r="N255" s="36"/>
      <c r="O255" s="37"/>
      <c r="P255" s="37"/>
      <c r="Q255" s="36"/>
      <c r="R255" s="38"/>
      <c r="S255" s="39"/>
      <c r="T255" s="39"/>
      <c r="U255" s="40"/>
    </row>
    <row r="256" spans="1:21" ht="15.75" x14ac:dyDescent="0.25">
      <c r="A256" s="69" t="s">
        <v>199</v>
      </c>
      <c r="B256" s="67" t="s">
        <v>150</v>
      </c>
      <c r="C256" s="67"/>
      <c r="D256" s="67"/>
      <c r="E256" s="67"/>
      <c r="F256" s="67"/>
      <c r="G256" s="67"/>
      <c r="H256" s="67"/>
      <c r="I256" s="67"/>
      <c r="J256" s="67"/>
      <c r="K256" s="33"/>
      <c r="L256" s="34"/>
      <c r="M256" s="35"/>
      <c r="N256" s="36"/>
      <c r="O256" s="37"/>
      <c r="P256" s="37"/>
      <c r="Q256" s="36"/>
      <c r="R256" s="38"/>
      <c r="S256" s="37"/>
      <c r="T256" s="37"/>
      <c r="U256" s="42"/>
    </row>
    <row r="257" spans="1:21" ht="15.6" customHeight="1" x14ac:dyDescent="0.2">
      <c r="B257" s="68" t="s">
        <v>151</v>
      </c>
      <c r="C257" s="48" t="s">
        <v>9</v>
      </c>
      <c r="D257" s="7"/>
      <c r="E257" s="44" t="s">
        <v>134</v>
      </c>
      <c r="F257" s="45" t="s">
        <v>11</v>
      </c>
      <c r="G257" s="45"/>
      <c r="H257" s="45"/>
      <c r="I257" s="45"/>
      <c r="J257" s="45"/>
      <c r="K257" s="33"/>
      <c r="L257" s="34"/>
      <c r="M257" s="35"/>
      <c r="N257" s="36"/>
      <c r="O257" s="37"/>
      <c r="P257" s="37"/>
      <c r="Q257" s="36"/>
      <c r="R257" s="38"/>
      <c r="S257" s="37"/>
      <c r="T257" s="37"/>
      <c r="U257" s="42"/>
    </row>
    <row r="258" spans="1:21" ht="30" customHeight="1" x14ac:dyDescent="0.2">
      <c r="B258" s="68" t="s">
        <v>265</v>
      </c>
      <c r="C258" s="48" t="s">
        <v>9</v>
      </c>
      <c r="D258" s="7"/>
      <c r="E258" s="44" t="s">
        <v>134</v>
      </c>
      <c r="F258" s="45" t="s">
        <v>11</v>
      </c>
      <c r="G258" s="45"/>
      <c r="H258" s="45"/>
      <c r="I258" s="45"/>
      <c r="J258" s="45"/>
      <c r="K258" s="33"/>
      <c r="L258" s="34"/>
      <c r="M258" s="35"/>
      <c r="N258" s="36"/>
      <c r="O258" s="37"/>
      <c r="P258" s="37"/>
      <c r="Q258" s="36"/>
      <c r="R258" s="38"/>
      <c r="S258" s="37"/>
      <c r="T258" s="37"/>
      <c r="U258" s="42"/>
    </row>
    <row r="259" spans="1:21" x14ac:dyDescent="0.25">
      <c r="A259" s="31"/>
      <c r="B259" s="31"/>
      <c r="C259" s="31"/>
      <c r="D259" s="31"/>
      <c r="E259" s="31"/>
      <c r="F259" s="31"/>
      <c r="G259" s="31"/>
      <c r="H259" s="31"/>
      <c r="I259" s="31"/>
      <c r="J259" s="32"/>
      <c r="K259" s="33"/>
      <c r="L259" s="34"/>
      <c r="M259" s="35"/>
      <c r="N259" s="36"/>
      <c r="O259" s="37"/>
      <c r="P259" s="37"/>
      <c r="Q259" s="36"/>
      <c r="R259" s="38"/>
      <c r="S259" s="39"/>
      <c r="T259" s="39"/>
      <c r="U259" s="40"/>
    </row>
    <row r="260" spans="1:21" ht="15.75" x14ac:dyDescent="0.25">
      <c r="A260" s="52" t="s">
        <v>31</v>
      </c>
      <c r="B260" s="53" t="s">
        <v>311</v>
      </c>
      <c r="C260" s="53"/>
      <c r="D260" s="53"/>
      <c r="E260" s="53"/>
      <c r="F260" s="53"/>
      <c r="G260" s="53"/>
      <c r="H260" s="53"/>
      <c r="I260" s="53"/>
      <c r="J260" s="53"/>
      <c r="K260" s="40"/>
      <c r="L260" s="34"/>
      <c r="M260" s="34"/>
      <c r="N260" s="34"/>
      <c r="O260" s="34"/>
      <c r="P260" s="34"/>
      <c r="Q260" s="34"/>
      <c r="R260" s="34"/>
      <c r="S260" s="34"/>
      <c r="T260" s="34"/>
      <c r="U260" s="34"/>
    </row>
    <row r="261" spans="1:21" ht="15.75" x14ac:dyDescent="0.25">
      <c r="A261" s="52" t="s">
        <v>277</v>
      </c>
      <c r="B261" s="67" t="s">
        <v>156</v>
      </c>
      <c r="C261" s="67"/>
      <c r="D261" s="67"/>
      <c r="E261" s="67"/>
      <c r="F261" s="67"/>
      <c r="G261" s="67"/>
      <c r="H261" s="67"/>
      <c r="I261" s="67"/>
      <c r="J261" s="67"/>
      <c r="K261" s="33"/>
      <c r="L261" s="34"/>
      <c r="M261" s="35"/>
      <c r="N261" s="36"/>
      <c r="O261" s="37"/>
      <c r="P261" s="37"/>
      <c r="Q261" s="36"/>
      <c r="R261" s="38"/>
      <c r="S261" s="39"/>
      <c r="T261" s="39"/>
      <c r="U261" s="40"/>
    </row>
    <row r="262" spans="1:21" x14ac:dyDescent="0.25">
      <c r="B262" s="55" t="s">
        <v>288</v>
      </c>
      <c r="C262" s="66" t="s">
        <v>108</v>
      </c>
      <c r="D262" s="5"/>
      <c r="E262" s="59" t="s">
        <v>10</v>
      </c>
      <c r="F262" s="60"/>
      <c r="G262" s="61"/>
      <c r="H262" s="61"/>
      <c r="I262" s="61"/>
      <c r="J262" s="62"/>
      <c r="K262" s="50"/>
      <c r="N262" s="36"/>
      <c r="O262" s="36"/>
      <c r="P262" s="36"/>
      <c r="Q262" s="36"/>
      <c r="R262" s="36"/>
      <c r="S262" s="51"/>
      <c r="T262" s="36"/>
    </row>
    <row r="263" spans="1:21" ht="15.75" x14ac:dyDescent="0.25">
      <c r="B263" s="55" t="s">
        <v>292</v>
      </c>
      <c r="C263" s="48" t="s">
        <v>9</v>
      </c>
      <c r="D263" s="5"/>
      <c r="E263" s="44" t="s">
        <v>10</v>
      </c>
      <c r="F263" s="63" t="s">
        <v>11</v>
      </c>
      <c r="G263" s="64"/>
      <c r="H263" s="64"/>
      <c r="I263" s="64"/>
      <c r="J263" s="65"/>
      <c r="K263" s="50"/>
      <c r="N263" s="36"/>
      <c r="O263" s="36"/>
      <c r="P263" s="36"/>
      <c r="Q263" s="36"/>
      <c r="R263" s="36"/>
      <c r="S263" s="51"/>
      <c r="T263" s="36"/>
    </row>
    <row r="264" spans="1:21" ht="15.75" x14ac:dyDescent="0.25">
      <c r="B264" s="55" t="s">
        <v>291</v>
      </c>
      <c r="C264" s="48" t="s">
        <v>9</v>
      </c>
      <c r="D264" s="5"/>
      <c r="E264" s="44" t="s">
        <v>10</v>
      </c>
      <c r="F264" s="63" t="s">
        <v>11</v>
      </c>
      <c r="G264" s="64"/>
      <c r="H264" s="64"/>
      <c r="I264" s="64"/>
      <c r="J264" s="65"/>
      <c r="K264" s="50"/>
      <c r="N264" s="36"/>
      <c r="O264" s="36"/>
      <c r="P264" s="36"/>
      <c r="Q264" s="36"/>
      <c r="R264" s="36"/>
      <c r="S264" s="51"/>
      <c r="T264" s="36"/>
    </row>
    <row r="265" spans="1:21" x14ac:dyDescent="0.25">
      <c r="A265" s="31"/>
      <c r="B265" s="31"/>
      <c r="C265" s="31"/>
      <c r="D265" s="31"/>
      <c r="E265" s="31"/>
      <c r="F265" s="31"/>
      <c r="G265" s="31"/>
      <c r="H265" s="31"/>
      <c r="I265" s="31"/>
      <c r="J265" s="32"/>
      <c r="K265" s="33"/>
      <c r="L265" s="34"/>
      <c r="M265" s="35"/>
      <c r="N265" s="36"/>
      <c r="O265" s="37"/>
      <c r="P265" s="37"/>
      <c r="Q265" s="36"/>
      <c r="R265" s="38"/>
      <c r="S265" s="39"/>
      <c r="T265" s="39"/>
      <c r="U265" s="40"/>
    </row>
    <row r="266" spans="1:21" ht="15.75" x14ac:dyDescent="0.25">
      <c r="A266" s="52" t="s">
        <v>312</v>
      </c>
      <c r="B266" s="53" t="s">
        <v>275</v>
      </c>
      <c r="C266" s="53"/>
      <c r="D266" s="53"/>
      <c r="E266" s="53"/>
      <c r="F266" s="53"/>
      <c r="G266" s="53"/>
      <c r="H266" s="53"/>
      <c r="I266" s="53"/>
      <c r="J266" s="53"/>
      <c r="K266" s="40"/>
      <c r="L266" s="34"/>
      <c r="M266" s="34"/>
      <c r="N266" s="34"/>
      <c r="O266" s="34"/>
      <c r="P266" s="34"/>
      <c r="Q266" s="34"/>
      <c r="R266" s="34"/>
      <c r="S266" s="34"/>
      <c r="T266" s="34"/>
      <c r="U266" s="34"/>
    </row>
    <row r="267" spans="1:21" ht="15.75" x14ac:dyDescent="0.25">
      <c r="A267" s="52" t="s">
        <v>313</v>
      </c>
      <c r="B267" s="56" t="s">
        <v>287</v>
      </c>
      <c r="C267" s="57"/>
      <c r="D267" s="57"/>
      <c r="E267" s="57"/>
      <c r="F267" s="57"/>
      <c r="G267" s="57"/>
      <c r="H267" s="57"/>
      <c r="I267" s="57"/>
      <c r="J267" s="58"/>
      <c r="K267" s="40"/>
    </row>
    <row r="268" spans="1:21" ht="45" x14ac:dyDescent="0.2">
      <c r="A268" s="54"/>
      <c r="B268" s="55" t="s">
        <v>310</v>
      </c>
      <c r="C268" s="48" t="s">
        <v>9</v>
      </c>
      <c r="D268" s="7"/>
      <c r="E268" s="44" t="s">
        <v>134</v>
      </c>
      <c r="F268" s="45" t="s">
        <v>11</v>
      </c>
      <c r="G268" s="45"/>
      <c r="H268" s="45"/>
      <c r="I268" s="45"/>
      <c r="J268" s="45"/>
      <c r="K268" s="33"/>
      <c r="L268" s="34"/>
      <c r="M268" s="35"/>
      <c r="N268" s="36"/>
      <c r="O268" s="37"/>
      <c r="P268" s="37"/>
      <c r="Q268" s="36"/>
      <c r="R268" s="38"/>
      <c r="S268" s="39"/>
      <c r="T268" s="39"/>
      <c r="U268" s="40"/>
    </row>
    <row r="269" spans="1:21" x14ac:dyDescent="0.25">
      <c r="A269" s="31"/>
      <c r="B269" s="31"/>
      <c r="C269" s="31"/>
      <c r="D269" s="31"/>
      <c r="E269" s="31"/>
      <c r="F269" s="31"/>
      <c r="G269" s="31"/>
      <c r="H269" s="31"/>
      <c r="I269" s="31"/>
      <c r="J269" s="32"/>
      <c r="K269" s="50"/>
      <c r="N269" s="36"/>
      <c r="O269" s="36"/>
      <c r="P269" s="36"/>
      <c r="Q269" s="36"/>
      <c r="R269" s="36"/>
      <c r="S269" s="51"/>
      <c r="T269" s="36"/>
    </row>
    <row r="270" spans="1:21" ht="15.75" x14ac:dyDescent="0.25">
      <c r="A270" s="52" t="s">
        <v>314</v>
      </c>
      <c r="B270" s="53" t="s">
        <v>276</v>
      </c>
      <c r="C270" s="53"/>
      <c r="D270" s="53"/>
      <c r="E270" s="53"/>
      <c r="F270" s="53"/>
      <c r="G270" s="53"/>
      <c r="H270" s="53"/>
      <c r="I270" s="53"/>
      <c r="J270" s="53"/>
      <c r="K270" s="40"/>
      <c r="L270" s="34"/>
      <c r="M270" s="34"/>
      <c r="N270" s="34"/>
      <c r="O270" s="34"/>
      <c r="P270" s="34"/>
      <c r="Q270" s="34"/>
      <c r="R270" s="34"/>
      <c r="S270" s="34"/>
      <c r="T270" s="34"/>
      <c r="U270" s="34"/>
    </row>
    <row r="271" spans="1:21" ht="30" x14ac:dyDescent="0.2">
      <c r="A271" s="46"/>
      <c r="B271" s="47" t="s">
        <v>278</v>
      </c>
      <c r="C271" s="48" t="s">
        <v>9</v>
      </c>
      <c r="D271" s="7"/>
      <c r="E271" s="44" t="s">
        <v>134</v>
      </c>
      <c r="F271" s="45" t="s">
        <v>11</v>
      </c>
      <c r="G271" s="45"/>
      <c r="H271" s="45"/>
      <c r="I271" s="45"/>
      <c r="J271" s="45"/>
      <c r="K271" s="33"/>
      <c r="L271" s="34"/>
      <c r="M271" s="35"/>
      <c r="N271" s="36"/>
      <c r="O271" s="37"/>
      <c r="P271" s="37"/>
      <c r="Q271" s="36"/>
      <c r="R271" s="38"/>
      <c r="S271" s="37"/>
      <c r="T271" s="37"/>
      <c r="U271" s="42"/>
    </row>
    <row r="272" spans="1:21" ht="30" x14ac:dyDescent="0.2">
      <c r="A272" s="46"/>
      <c r="B272" s="47" t="s">
        <v>309</v>
      </c>
      <c r="C272" s="48" t="s">
        <v>9</v>
      </c>
      <c r="D272" s="7"/>
      <c r="E272" s="44" t="s">
        <v>134</v>
      </c>
      <c r="F272" s="45" t="s">
        <v>11</v>
      </c>
      <c r="G272" s="45"/>
      <c r="H272" s="45"/>
      <c r="I272" s="45"/>
      <c r="J272" s="45"/>
      <c r="K272" s="33"/>
      <c r="L272" s="34"/>
      <c r="M272" s="35"/>
      <c r="N272" s="36"/>
      <c r="O272" s="37"/>
      <c r="P272" s="37"/>
      <c r="Q272" s="36"/>
      <c r="R272" s="38"/>
      <c r="S272" s="37"/>
      <c r="T272" s="37"/>
      <c r="U272" s="42"/>
    </row>
    <row r="273" spans="1:21" ht="30" x14ac:dyDescent="0.2">
      <c r="A273" s="46"/>
      <c r="B273" s="49" t="s">
        <v>279</v>
      </c>
      <c r="C273" s="48" t="s">
        <v>9</v>
      </c>
      <c r="D273" s="8"/>
      <c r="E273" s="44" t="s">
        <v>10</v>
      </c>
      <c r="F273" s="45" t="s">
        <v>11</v>
      </c>
      <c r="G273" s="45"/>
      <c r="H273" s="45"/>
      <c r="I273" s="45"/>
      <c r="J273" s="45"/>
      <c r="K273" s="33"/>
      <c r="L273" s="34"/>
      <c r="M273" s="35"/>
      <c r="N273" s="36"/>
      <c r="O273" s="37"/>
      <c r="P273" s="37"/>
      <c r="Q273" s="36"/>
      <c r="R273" s="38"/>
      <c r="S273" s="39"/>
      <c r="T273" s="39"/>
      <c r="U273" s="40"/>
    </row>
    <row r="274" spans="1:21" x14ac:dyDescent="0.25">
      <c r="A274" s="31"/>
      <c r="B274" s="31"/>
      <c r="C274" s="31"/>
      <c r="D274" s="31"/>
      <c r="E274" s="31"/>
      <c r="F274" s="31"/>
      <c r="G274" s="31"/>
      <c r="H274" s="31"/>
      <c r="I274" s="31"/>
      <c r="J274" s="32"/>
      <c r="K274" s="33"/>
      <c r="L274" s="34"/>
      <c r="M274" s="35"/>
      <c r="N274" s="36"/>
      <c r="O274" s="37"/>
      <c r="P274" s="37"/>
      <c r="Q274" s="36"/>
      <c r="R274" s="38"/>
      <c r="S274" s="39"/>
      <c r="T274" s="39"/>
      <c r="U274" s="40"/>
    </row>
    <row r="275" spans="1:21" x14ac:dyDescent="0.25">
      <c r="K275" s="42"/>
    </row>
    <row r="276" spans="1:21" x14ac:dyDescent="0.25">
      <c r="K276" s="40"/>
    </row>
    <row r="277" spans="1:21" x14ac:dyDescent="0.25">
      <c r="I277" s="39"/>
      <c r="J277" s="39"/>
      <c r="K277" s="40"/>
    </row>
    <row r="278" spans="1:21" x14ac:dyDescent="0.25">
      <c r="I278" s="39"/>
      <c r="J278" s="39"/>
      <c r="K278" s="42"/>
    </row>
    <row r="279" spans="1:21" x14ac:dyDescent="0.25">
      <c r="K279" s="42"/>
    </row>
    <row r="280" spans="1:21" x14ac:dyDescent="0.25">
      <c r="K280" s="42"/>
    </row>
    <row r="281" spans="1:21" x14ac:dyDescent="0.25">
      <c r="K281" s="42"/>
    </row>
    <row r="282" spans="1:21" x14ac:dyDescent="0.25">
      <c r="K282" s="40"/>
    </row>
    <row r="283" spans="1:21" x14ac:dyDescent="0.25">
      <c r="I283" s="39"/>
      <c r="J283" s="39"/>
      <c r="K283" s="40"/>
    </row>
    <row r="284" spans="1:21" x14ac:dyDescent="0.25">
      <c r="I284" s="39"/>
      <c r="J284" s="39"/>
      <c r="K284" s="42"/>
    </row>
    <row r="285" spans="1:21" x14ac:dyDescent="0.25">
      <c r="K285" s="42"/>
    </row>
    <row r="286" spans="1:21" x14ac:dyDescent="0.25">
      <c r="K286" s="42"/>
    </row>
    <row r="287" spans="1:21" x14ac:dyDescent="0.25">
      <c r="K287" s="42"/>
    </row>
    <row r="288" spans="1:21" x14ac:dyDescent="0.25">
      <c r="K288" s="40"/>
    </row>
    <row r="289" spans="9:11" x14ac:dyDescent="0.25">
      <c r="I289" s="39"/>
      <c r="J289" s="39"/>
      <c r="K289" s="40"/>
    </row>
    <row r="290" spans="9:11" x14ac:dyDescent="0.25">
      <c r="I290" s="39"/>
      <c r="J290" s="39"/>
      <c r="K290" s="42"/>
    </row>
    <row r="291" spans="9:11" x14ac:dyDescent="0.25">
      <c r="K291" s="42"/>
    </row>
    <row r="292" spans="9:11" x14ac:dyDescent="0.25">
      <c r="K292" s="42"/>
    </row>
    <row r="293" spans="9:11" x14ac:dyDescent="0.25">
      <c r="K293" s="42"/>
    </row>
    <row r="294" spans="9:11" x14ac:dyDescent="0.25">
      <c r="K294" s="40"/>
    </row>
    <row r="295" spans="9:11" x14ac:dyDescent="0.25">
      <c r="I295" s="39"/>
      <c r="J295" s="39"/>
      <c r="K295" s="40"/>
    </row>
    <row r="296" spans="9:11" x14ac:dyDescent="0.25">
      <c r="I296" s="39"/>
      <c r="J296" s="39"/>
      <c r="K296" s="42"/>
    </row>
    <row r="297" spans="9:11" x14ac:dyDescent="0.25">
      <c r="K297" s="42"/>
    </row>
    <row r="298" spans="9:11" x14ac:dyDescent="0.25">
      <c r="K298" s="42"/>
    </row>
    <row r="299" spans="9:11" x14ac:dyDescent="0.25">
      <c r="K299" s="42"/>
    </row>
    <row r="300" spans="9:11" x14ac:dyDescent="0.25">
      <c r="K300" s="40"/>
    </row>
    <row r="301" spans="9:11" x14ac:dyDescent="0.25">
      <c r="I301" s="39"/>
      <c r="J301" s="39"/>
      <c r="K301" s="40"/>
    </row>
    <row r="302" spans="9:11" x14ac:dyDescent="0.25">
      <c r="I302" s="39"/>
      <c r="J302" s="39"/>
      <c r="K302" s="42"/>
    </row>
    <row r="303" spans="9:11" x14ac:dyDescent="0.25">
      <c r="K303" s="42"/>
    </row>
    <row r="304" spans="9:11" x14ac:dyDescent="0.25">
      <c r="K304" s="42"/>
    </row>
    <row r="305" spans="9:11" x14ac:dyDescent="0.25">
      <c r="K305" s="42"/>
    </row>
    <row r="306" spans="9:11" x14ac:dyDescent="0.25">
      <c r="K306" s="40"/>
    </row>
    <row r="307" spans="9:11" x14ac:dyDescent="0.25">
      <c r="I307" s="39"/>
      <c r="J307" s="39"/>
      <c r="K307" s="40"/>
    </row>
    <row r="308" spans="9:11" x14ac:dyDescent="0.25">
      <c r="I308" s="39"/>
      <c r="J308" s="39"/>
      <c r="K308" s="42"/>
    </row>
    <row r="309" spans="9:11" x14ac:dyDescent="0.25">
      <c r="K309" s="42"/>
    </row>
    <row r="310" spans="9:11" x14ac:dyDescent="0.25">
      <c r="K310" s="42"/>
    </row>
    <row r="311" spans="9:11" x14ac:dyDescent="0.25">
      <c r="K311" s="42"/>
    </row>
    <row r="312" spans="9:11" x14ac:dyDescent="0.25">
      <c r="K312" s="40"/>
    </row>
    <row r="313" spans="9:11" x14ac:dyDescent="0.25">
      <c r="I313" s="39"/>
      <c r="J313" s="39"/>
      <c r="K313" s="40"/>
    </row>
    <row r="314" spans="9:11" x14ac:dyDescent="0.25">
      <c r="I314" s="39"/>
      <c r="J314" s="39"/>
      <c r="K314" s="42"/>
    </row>
    <row r="315" spans="9:11" x14ac:dyDescent="0.25">
      <c r="K315" s="42"/>
    </row>
    <row r="316" spans="9:11" x14ac:dyDescent="0.25">
      <c r="K316" s="42"/>
    </row>
    <row r="317" spans="9:11" x14ac:dyDescent="0.25">
      <c r="K317" s="42"/>
    </row>
    <row r="318" spans="9:11" x14ac:dyDescent="0.25">
      <c r="K318" s="40"/>
    </row>
    <row r="319" spans="9:11" x14ac:dyDescent="0.25">
      <c r="I319" s="39"/>
      <c r="J319" s="39"/>
      <c r="K319" s="40"/>
    </row>
    <row r="320" spans="9:11" x14ac:dyDescent="0.25">
      <c r="I320" s="39"/>
      <c r="J320" s="39"/>
      <c r="K320" s="42"/>
    </row>
    <row r="321" spans="9:11" x14ac:dyDescent="0.25">
      <c r="K321" s="42"/>
    </row>
    <row r="322" spans="9:11" x14ac:dyDescent="0.25">
      <c r="K322" s="42"/>
    </row>
    <row r="323" spans="9:11" x14ac:dyDescent="0.25">
      <c r="K323" s="42"/>
    </row>
    <row r="324" spans="9:11" x14ac:dyDescent="0.25">
      <c r="K324" s="40"/>
    </row>
    <row r="325" spans="9:11" x14ac:dyDescent="0.25">
      <c r="I325" s="39"/>
      <c r="J325" s="39"/>
      <c r="K325" s="40"/>
    </row>
    <row r="326" spans="9:11" x14ac:dyDescent="0.25">
      <c r="I326" s="39"/>
      <c r="J326" s="39"/>
      <c r="K326" s="42"/>
    </row>
    <row r="327" spans="9:11" x14ac:dyDescent="0.25">
      <c r="K327" s="42"/>
    </row>
    <row r="328" spans="9:11" x14ac:dyDescent="0.25">
      <c r="K328" s="42"/>
    </row>
    <row r="329" spans="9:11" x14ac:dyDescent="0.25">
      <c r="K329" s="42"/>
    </row>
    <row r="330" spans="9:11" x14ac:dyDescent="0.25">
      <c r="K330" s="40"/>
    </row>
    <row r="331" spans="9:11" x14ac:dyDescent="0.25">
      <c r="I331" s="39"/>
      <c r="J331" s="39"/>
      <c r="K331" s="40"/>
    </row>
    <row r="332" spans="9:11" x14ac:dyDescent="0.25">
      <c r="I332" s="39"/>
      <c r="J332" s="39"/>
      <c r="K332" s="42"/>
    </row>
    <row r="333" spans="9:11" x14ac:dyDescent="0.25">
      <c r="K333" s="42"/>
    </row>
    <row r="334" spans="9:11" x14ac:dyDescent="0.25">
      <c r="K334" s="42"/>
    </row>
    <row r="335" spans="9:11" x14ac:dyDescent="0.25">
      <c r="K335" s="42"/>
    </row>
    <row r="336" spans="9:11" x14ac:dyDescent="0.25">
      <c r="K336" s="40"/>
    </row>
    <row r="337" spans="9:11" x14ac:dyDescent="0.25">
      <c r="I337" s="39"/>
      <c r="J337" s="39"/>
      <c r="K337" s="40"/>
    </row>
    <row r="338" spans="9:11" x14ac:dyDescent="0.25">
      <c r="I338" s="39"/>
      <c r="J338" s="39"/>
      <c r="K338" s="42"/>
    </row>
    <row r="339" spans="9:11" x14ac:dyDescent="0.25">
      <c r="K339" s="42"/>
    </row>
    <row r="340" spans="9:11" x14ac:dyDescent="0.25">
      <c r="K340" s="42"/>
    </row>
    <row r="341" spans="9:11" x14ac:dyDescent="0.25">
      <c r="K341" s="42"/>
    </row>
    <row r="342" spans="9:11" x14ac:dyDescent="0.25">
      <c r="K342" s="40"/>
    </row>
    <row r="343" spans="9:11" x14ac:dyDescent="0.25">
      <c r="I343" s="39"/>
      <c r="J343" s="39"/>
      <c r="K343" s="40"/>
    </row>
    <row r="344" spans="9:11" x14ac:dyDescent="0.25">
      <c r="I344" s="39"/>
      <c r="J344" s="39"/>
      <c r="K344" s="42"/>
    </row>
    <row r="345" spans="9:11" x14ac:dyDescent="0.25">
      <c r="K345" s="42"/>
    </row>
    <row r="346" spans="9:11" x14ac:dyDescent="0.25">
      <c r="K346" s="42"/>
    </row>
    <row r="347" spans="9:11" x14ac:dyDescent="0.25">
      <c r="K347" s="42"/>
    </row>
    <row r="348" spans="9:11" x14ac:dyDescent="0.25">
      <c r="K348" s="40"/>
    </row>
    <row r="349" spans="9:11" x14ac:dyDescent="0.25">
      <c r="I349" s="39"/>
      <c r="J349" s="39"/>
      <c r="K349" s="40"/>
    </row>
    <row r="350" spans="9:11" x14ac:dyDescent="0.25">
      <c r="I350" s="39"/>
      <c r="J350" s="39"/>
      <c r="K350" s="42"/>
    </row>
    <row r="351" spans="9:11" x14ac:dyDescent="0.25">
      <c r="K351" s="42"/>
    </row>
    <row r="352" spans="9:11" x14ac:dyDescent="0.25">
      <c r="K352" s="42"/>
    </row>
    <row r="353" spans="9:11" x14ac:dyDescent="0.25">
      <c r="K353" s="42"/>
    </row>
    <row r="354" spans="9:11" x14ac:dyDescent="0.25">
      <c r="K354" s="40"/>
    </row>
    <row r="355" spans="9:11" x14ac:dyDescent="0.25">
      <c r="I355" s="39"/>
      <c r="J355" s="39"/>
      <c r="K355" s="40"/>
    </row>
    <row r="356" spans="9:11" x14ac:dyDescent="0.25">
      <c r="I356" s="39"/>
      <c r="J356" s="39"/>
      <c r="K356" s="42"/>
    </row>
    <row r="357" spans="9:11" x14ac:dyDescent="0.25">
      <c r="K357" s="42"/>
    </row>
    <row r="358" spans="9:11" x14ac:dyDescent="0.25">
      <c r="K358" s="42"/>
    </row>
    <row r="359" spans="9:11" x14ac:dyDescent="0.25">
      <c r="K359" s="42"/>
    </row>
    <row r="360" spans="9:11" x14ac:dyDescent="0.25">
      <c r="K360" s="40"/>
    </row>
    <row r="361" spans="9:11" x14ac:dyDescent="0.25">
      <c r="I361" s="39"/>
      <c r="J361" s="39"/>
      <c r="K361" s="40"/>
    </row>
    <row r="362" spans="9:11" x14ac:dyDescent="0.25">
      <c r="I362" s="39"/>
      <c r="J362" s="39"/>
      <c r="K362" s="42"/>
    </row>
    <row r="363" spans="9:11" x14ac:dyDescent="0.25">
      <c r="K363" s="42"/>
    </row>
    <row r="364" spans="9:11" x14ac:dyDescent="0.25">
      <c r="K364" s="42"/>
    </row>
    <row r="365" spans="9:11" x14ac:dyDescent="0.25">
      <c r="K365" s="42"/>
    </row>
    <row r="366" spans="9:11" x14ac:dyDescent="0.25">
      <c r="K366" s="40"/>
    </row>
    <row r="367" spans="9:11" x14ac:dyDescent="0.25">
      <c r="I367" s="39"/>
      <c r="J367" s="39"/>
      <c r="K367" s="40"/>
    </row>
    <row r="368" spans="9:11" x14ac:dyDescent="0.25">
      <c r="I368" s="39"/>
      <c r="J368" s="39"/>
      <c r="K368" s="42"/>
    </row>
    <row r="369" spans="9:11" x14ac:dyDescent="0.25">
      <c r="K369" s="42"/>
    </row>
    <row r="370" spans="9:11" x14ac:dyDescent="0.25">
      <c r="K370" s="42"/>
    </row>
    <row r="371" spans="9:11" x14ac:dyDescent="0.25">
      <c r="K371" s="42"/>
    </row>
    <row r="372" spans="9:11" x14ac:dyDescent="0.25">
      <c r="K372" s="40"/>
    </row>
    <row r="373" spans="9:11" x14ac:dyDescent="0.25">
      <c r="I373" s="39"/>
      <c r="J373" s="39"/>
      <c r="K373" s="40"/>
    </row>
    <row r="374" spans="9:11" x14ac:dyDescent="0.25">
      <c r="I374" s="39"/>
      <c r="J374" s="39"/>
      <c r="K374" s="42"/>
    </row>
    <row r="375" spans="9:11" x14ac:dyDescent="0.25">
      <c r="K375" s="42"/>
    </row>
    <row r="376" spans="9:11" x14ac:dyDescent="0.25">
      <c r="K376" s="42"/>
    </row>
    <row r="377" spans="9:11" x14ac:dyDescent="0.25">
      <c r="K377" s="42"/>
    </row>
    <row r="378" spans="9:11" x14ac:dyDescent="0.25">
      <c r="K378" s="40"/>
    </row>
    <row r="379" spans="9:11" x14ac:dyDescent="0.25">
      <c r="I379" s="39"/>
      <c r="J379" s="39"/>
      <c r="K379" s="40"/>
    </row>
    <row r="380" spans="9:11" x14ac:dyDescent="0.25">
      <c r="I380" s="39"/>
      <c r="J380" s="39"/>
      <c r="K380" s="42"/>
    </row>
    <row r="381" spans="9:11" x14ac:dyDescent="0.25">
      <c r="K381" s="42"/>
    </row>
    <row r="382" spans="9:11" x14ac:dyDescent="0.25">
      <c r="K382" s="42"/>
    </row>
    <row r="383" spans="9:11" x14ac:dyDescent="0.25">
      <c r="K383" s="42"/>
    </row>
    <row r="384" spans="9:11" x14ac:dyDescent="0.25">
      <c r="K384" s="40"/>
    </row>
    <row r="385" spans="9:11" x14ac:dyDescent="0.25">
      <c r="I385" s="39"/>
      <c r="J385" s="39"/>
      <c r="K385" s="40"/>
    </row>
    <row r="386" spans="9:11" x14ac:dyDescent="0.25">
      <c r="I386" s="39"/>
      <c r="J386" s="39"/>
      <c r="K386" s="42"/>
    </row>
    <row r="387" spans="9:11" x14ac:dyDescent="0.25">
      <c r="K387" s="42"/>
    </row>
    <row r="388" spans="9:11" x14ac:dyDescent="0.25">
      <c r="K388" s="42"/>
    </row>
    <row r="389" spans="9:11" x14ac:dyDescent="0.25">
      <c r="K389" s="42"/>
    </row>
    <row r="390" spans="9:11" x14ac:dyDescent="0.25">
      <c r="K390" s="40"/>
    </row>
    <row r="391" spans="9:11" x14ac:dyDescent="0.25">
      <c r="I391" s="39"/>
      <c r="J391" s="39"/>
      <c r="K391" s="40"/>
    </row>
    <row r="392" spans="9:11" x14ac:dyDescent="0.25">
      <c r="I392" s="39"/>
      <c r="J392" s="39"/>
      <c r="K392" s="42"/>
    </row>
    <row r="393" spans="9:11" x14ac:dyDescent="0.25">
      <c r="K393" s="42"/>
    </row>
    <row r="394" spans="9:11" x14ac:dyDescent="0.25">
      <c r="K394" s="42"/>
    </row>
    <row r="395" spans="9:11" x14ac:dyDescent="0.25">
      <c r="K395" s="42"/>
    </row>
    <row r="396" spans="9:11" x14ac:dyDescent="0.25">
      <c r="K396" s="40"/>
    </row>
    <row r="397" spans="9:11" x14ac:dyDescent="0.25">
      <c r="I397" s="39"/>
      <c r="J397" s="39"/>
      <c r="K397" s="40"/>
    </row>
    <row r="398" spans="9:11" x14ac:dyDescent="0.25">
      <c r="I398" s="39"/>
      <c r="J398" s="39"/>
      <c r="K398" s="42"/>
    </row>
    <row r="399" spans="9:11" x14ac:dyDescent="0.25">
      <c r="K399" s="42"/>
    </row>
    <row r="400" spans="9:11" x14ac:dyDescent="0.25">
      <c r="K400" s="42"/>
    </row>
    <row r="401" spans="9:11" x14ac:dyDescent="0.25">
      <c r="K401" s="42"/>
    </row>
    <row r="402" spans="9:11" x14ac:dyDescent="0.25">
      <c r="K402" s="40"/>
    </row>
    <row r="403" spans="9:11" x14ac:dyDescent="0.25">
      <c r="I403" s="39"/>
      <c r="J403" s="39"/>
      <c r="K403" s="40"/>
    </row>
    <row r="404" spans="9:11" x14ac:dyDescent="0.25">
      <c r="I404" s="39"/>
      <c r="J404" s="39"/>
      <c r="K404" s="42"/>
    </row>
    <row r="405" spans="9:11" x14ac:dyDescent="0.25">
      <c r="K405" s="42"/>
    </row>
    <row r="406" spans="9:11" x14ac:dyDescent="0.25">
      <c r="K406" s="42"/>
    </row>
    <row r="407" spans="9:11" x14ac:dyDescent="0.25">
      <c r="K407" s="42"/>
    </row>
    <row r="408" spans="9:11" x14ac:dyDescent="0.25">
      <c r="K408" s="40"/>
    </row>
    <row r="409" spans="9:11" x14ac:dyDescent="0.25">
      <c r="I409" s="39"/>
      <c r="J409" s="39"/>
      <c r="K409" s="40"/>
    </row>
    <row r="410" spans="9:11" x14ac:dyDescent="0.25">
      <c r="I410" s="39"/>
      <c r="J410" s="39"/>
      <c r="K410" s="42"/>
    </row>
    <row r="411" spans="9:11" x14ac:dyDescent="0.25">
      <c r="K411" s="42"/>
    </row>
    <row r="412" spans="9:11" x14ac:dyDescent="0.25">
      <c r="K412" s="42"/>
    </row>
    <row r="413" spans="9:11" x14ac:dyDescent="0.25">
      <c r="K413" s="42"/>
    </row>
    <row r="414" spans="9:11" x14ac:dyDescent="0.25">
      <c r="K414" s="40"/>
    </row>
    <row r="415" spans="9:11" x14ac:dyDescent="0.25">
      <c r="I415" s="39"/>
      <c r="J415" s="39"/>
      <c r="K415" s="40"/>
    </row>
    <row r="416" spans="9:11" x14ac:dyDescent="0.25">
      <c r="I416" s="39"/>
      <c r="J416" s="39"/>
      <c r="K416" s="42"/>
    </row>
    <row r="417" spans="9:11" x14ac:dyDescent="0.25">
      <c r="K417" s="42"/>
    </row>
    <row r="418" spans="9:11" x14ac:dyDescent="0.25">
      <c r="K418" s="42"/>
    </row>
    <row r="419" spans="9:11" x14ac:dyDescent="0.25">
      <c r="K419" s="42"/>
    </row>
    <row r="420" spans="9:11" x14ac:dyDescent="0.25">
      <c r="K420" s="40"/>
    </row>
    <row r="421" spans="9:11" x14ac:dyDescent="0.25">
      <c r="I421" s="39"/>
      <c r="J421" s="39"/>
      <c r="K421" s="40"/>
    </row>
    <row r="422" spans="9:11" x14ac:dyDescent="0.25">
      <c r="I422" s="39"/>
      <c r="J422" s="39"/>
      <c r="K422" s="42"/>
    </row>
    <row r="423" spans="9:11" x14ac:dyDescent="0.25">
      <c r="K423" s="42"/>
    </row>
    <row r="424" spans="9:11" x14ac:dyDescent="0.25">
      <c r="K424" s="42"/>
    </row>
    <row r="425" spans="9:11" x14ac:dyDescent="0.25">
      <c r="K425" s="42"/>
    </row>
    <row r="426" spans="9:11" x14ac:dyDescent="0.25">
      <c r="K426" s="40"/>
    </row>
    <row r="427" spans="9:11" x14ac:dyDescent="0.25">
      <c r="I427" s="39"/>
      <c r="J427" s="39"/>
      <c r="K427" s="40"/>
    </row>
    <row r="428" spans="9:11" x14ac:dyDescent="0.25">
      <c r="I428" s="39"/>
      <c r="J428" s="39"/>
      <c r="K428" s="42"/>
    </row>
    <row r="429" spans="9:11" x14ac:dyDescent="0.25">
      <c r="K429" s="42"/>
    </row>
    <row r="430" spans="9:11" x14ac:dyDescent="0.25">
      <c r="K430" s="42"/>
    </row>
    <row r="431" spans="9:11" x14ac:dyDescent="0.25">
      <c r="K431" s="42"/>
    </row>
    <row r="432" spans="9:11" x14ac:dyDescent="0.25">
      <c r="K432" s="40"/>
    </row>
    <row r="433" spans="9:11" x14ac:dyDescent="0.25">
      <c r="I433" s="39"/>
      <c r="J433" s="39"/>
      <c r="K433" s="40"/>
    </row>
    <row r="434" spans="9:11" x14ac:dyDescent="0.25">
      <c r="I434" s="39"/>
      <c r="J434" s="39"/>
      <c r="K434" s="42"/>
    </row>
    <row r="435" spans="9:11" x14ac:dyDescent="0.25">
      <c r="K435" s="42"/>
    </row>
    <row r="436" spans="9:11" x14ac:dyDescent="0.25">
      <c r="K436" s="42"/>
    </row>
    <row r="437" spans="9:11" x14ac:dyDescent="0.25">
      <c r="K437" s="42"/>
    </row>
    <row r="438" spans="9:11" x14ac:dyDescent="0.25">
      <c r="K438" s="40"/>
    </row>
    <row r="439" spans="9:11" x14ac:dyDescent="0.25">
      <c r="I439" s="39"/>
      <c r="J439" s="39"/>
      <c r="K439" s="40"/>
    </row>
    <row r="440" spans="9:11" x14ac:dyDescent="0.25">
      <c r="I440" s="39"/>
      <c r="J440" s="39"/>
      <c r="K440" s="42"/>
    </row>
    <row r="441" spans="9:11" x14ac:dyDescent="0.25">
      <c r="K441" s="42"/>
    </row>
    <row r="442" spans="9:11" x14ac:dyDescent="0.25">
      <c r="K442" s="42"/>
    </row>
    <row r="443" spans="9:11" x14ac:dyDescent="0.25">
      <c r="K443" s="42"/>
    </row>
    <row r="444" spans="9:11" x14ac:dyDescent="0.25">
      <c r="K444" s="40"/>
    </row>
    <row r="445" spans="9:11" x14ac:dyDescent="0.25">
      <c r="I445" s="39"/>
      <c r="J445" s="39"/>
      <c r="K445" s="40"/>
    </row>
    <row r="446" spans="9:11" x14ac:dyDescent="0.25">
      <c r="I446" s="39"/>
      <c r="J446" s="39"/>
      <c r="K446" s="42"/>
    </row>
    <row r="447" spans="9:11" x14ac:dyDescent="0.25">
      <c r="K447" s="42"/>
    </row>
    <row r="448" spans="9:11" x14ac:dyDescent="0.25">
      <c r="K448" s="42"/>
    </row>
    <row r="449" spans="9:11" x14ac:dyDescent="0.25">
      <c r="K449" s="42"/>
    </row>
    <row r="450" spans="9:11" x14ac:dyDescent="0.25">
      <c r="K450" s="40"/>
    </row>
    <row r="451" spans="9:11" x14ac:dyDescent="0.25">
      <c r="I451" s="39"/>
      <c r="J451" s="39"/>
      <c r="K451" s="40"/>
    </row>
    <row r="452" spans="9:11" x14ac:dyDescent="0.25">
      <c r="I452" s="39"/>
      <c r="J452" s="39"/>
      <c r="K452" s="42"/>
    </row>
    <row r="453" spans="9:11" x14ac:dyDescent="0.25">
      <c r="K453" s="42"/>
    </row>
    <row r="454" spans="9:11" x14ac:dyDescent="0.25">
      <c r="K454" s="42"/>
    </row>
    <row r="455" spans="9:11" x14ac:dyDescent="0.25">
      <c r="K455" s="42"/>
    </row>
    <row r="456" spans="9:11" x14ac:dyDescent="0.25">
      <c r="K456" s="40"/>
    </row>
    <row r="457" spans="9:11" x14ac:dyDescent="0.25">
      <c r="I457" s="39"/>
      <c r="J457" s="39"/>
      <c r="K457" s="40"/>
    </row>
    <row r="458" spans="9:11" x14ac:dyDescent="0.25">
      <c r="I458" s="39"/>
      <c r="J458" s="39"/>
      <c r="K458" s="42"/>
    </row>
    <row r="459" spans="9:11" x14ac:dyDescent="0.25">
      <c r="K459" s="42"/>
    </row>
    <row r="460" spans="9:11" x14ac:dyDescent="0.25">
      <c r="K460" s="42"/>
    </row>
    <row r="461" spans="9:11" x14ac:dyDescent="0.25">
      <c r="K461" s="42"/>
    </row>
    <row r="462" spans="9:11" x14ac:dyDescent="0.25">
      <c r="K462" s="40"/>
    </row>
    <row r="463" spans="9:11" x14ac:dyDescent="0.25">
      <c r="I463" s="39"/>
      <c r="J463" s="39"/>
      <c r="K463" s="40"/>
    </row>
    <row r="464" spans="9:11" x14ac:dyDescent="0.25">
      <c r="I464" s="39"/>
      <c r="J464" s="39"/>
      <c r="K464" s="42"/>
    </row>
    <row r="465" spans="9:11" x14ac:dyDescent="0.25">
      <c r="K465" s="42"/>
    </row>
    <row r="466" spans="9:11" x14ac:dyDescent="0.25">
      <c r="K466" s="42"/>
    </row>
    <row r="467" spans="9:11" x14ac:dyDescent="0.25">
      <c r="K467" s="42"/>
    </row>
    <row r="468" spans="9:11" x14ac:dyDescent="0.25">
      <c r="K468" s="40"/>
    </row>
    <row r="469" spans="9:11" x14ac:dyDescent="0.25">
      <c r="I469" s="39"/>
      <c r="J469" s="39"/>
      <c r="K469" s="40"/>
    </row>
    <row r="470" spans="9:11" x14ac:dyDescent="0.25">
      <c r="I470" s="39"/>
      <c r="J470" s="39"/>
      <c r="K470" s="42"/>
    </row>
    <row r="471" spans="9:11" x14ac:dyDescent="0.25">
      <c r="K471" s="42"/>
    </row>
    <row r="472" spans="9:11" x14ac:dyDescent="0.25">
      <c r="K472" s="42"/>
    </row>
    <row r="473" spans="9:11" x14ac:dyDescent="0.25">
      <c r="K473" s="42"/>
    </row>
    <row r="474" spans="9:11" x14ac:dyDescent="0.25">
      <c r="K474" s="40"/>
    </row>
    <row r="475" spans="9:11" x14ac:dyDescent="0.25">
      <c r="I475" s="39"/>
      <c r="J475" s="39"/>
      <c r="K475" s="40"/>
    </row>
    <row r="476" spans="9:11" x14ac:dyDescent="0.25">
      <c r="I476" s="39"/>
      <c r="J476" s="39"/>
      <c r="K476" s="42"/>
    </row>
    <row r="477" spans="9:11" x14ac:dyDescent="0.25">
      <c r="K477" s="42"/>
    </row>
    <row r="478" spans="9:11" x14ac:dyDescent="0.25">
      <c r="K478" s="42"/>
    </row>
    <row r="479" spans="9:11" x14ac:dyDescent="0.25">
      <c r="K479" s="42"/>
    </row>
    <row r="480" spans="9:11" x14ac:dyDescent="0.25">
      <c r="K480" s="40"/>
    </row>
    <row r="481" spans="9:11" x14ac:dyDescent="0.25">
      <c r="I481" s="39"/>
      <c r="J481" s="39"/>
      <c r="K481" s="40"/>
    </row>
    <row r="482" spans="9:11" x14ac:dyDescent="0.25">
      <c r="I482" s="39"/>
      <c r="J482" s="39"/>
      <c r="K482" s="42"/>
    </row>
    <row r="483" spans="9:11" x14ac:dyDescent="0.25">
      <c r="K483" s="42"/>
    </row>
    <row r="484" spans="9:11" x14ac:dyDescent="0.25">
      <c r="K484" s="42"/>
    </row>
    <row r="485" spans="9:11" x14ac:dyDescent="0.25">
      <c r="K485" s="42"/>
    </row>
    <row r="486" spans="9:11" x14ac:dyDescent="0.25">
      <c r="K486" s="40"/>
    </row>
    <row r="487" spans="9:11" x14ac:dyDescent="0.25">
      <c r="I487" s="39"/>
      <c r="J487" s="39"/>
      <c r="K487" s="40"/>
    </row>
    <row r="488" spans="9:11" x14ac:dyDescent="0.25">
      <c r="I488" s="39"/>
      <c r="J488" s="39"/>
      <c r="K488" s="42"/>
    </row>
    <row r="489" spans="9:11" x14ac:dyDescent="0.25">
      <c r="K489" s="42"/>
    </row>
    <row r="490" spans="9:11" x14ac:dyDescent="0.25">
      <c r="K490" s="42"/>
    </row>
    <row r="491" spans="9:11" x14ac:dyDescent="0.25">
      <c r="K491" s="42"/>
    </row>
    <row r="492" spans="9:11" x14ac:dyDescent="0.25">
      <c r="K492" s="40"/>
    </row>
    <row r="493" spans="9:11" x14ac:dyDescent="0.25">
      <c r="I493" s="39"/>
      <c r="J493" s="39"/>
      <c r="K493" s="40"/>
    </row>
    <row r="494" spans="9:11" x14ac:dyDescent="0.25">
      <c r="I494" s="39"/>
      <c r="J494" s="39"/>
      <c r="K494" s="42"/>
    </row>
    <row r="495" spans="9:11" x14ac:dyDescent="0.25">
      <c r="K495" s="42"/>
    </row>
    <row r="496" spans="9:11" x14ac:dyDescent="0.25">
      <c r="K496" s="42"/>
    </row>
    <row r="497" spans="9:11" x14ac:dyDescent="0.25">
      <c r="K497" s="42"/>
    </row>
    <row r="498" spans="9:11" x14ac:dyDescent="0.25">
      <c r="K498" s="40"/>
    </row>
    <row r="499" spans="9:11" x14ac:dyDescent="0.25">
      <c r="I499" s="39"/>
      <c r="J499" s="39"/>
      <c r="K499" s="40"/>
    </row>
    <row r="500" spans="9:11" x14ac:dyDescent="0.25">
      <c r="I500" s="39"/>
      <c r="J500" s="39"/>
      <c r="K500" s="42"/>
    </row>
    <row r="501" spans="9:11" x14ac:dyDescent="0.25">
      <c r="K501" s="42"/>
    </row>
    <row r="502" spans="9:11" x14ac:dyDescent="0.25">
      <c r="K502" s="42"/>
    </row>
    <row r="503" spans="9:11" x14ac:dyDescent="0.25">
      <c r="K503" s="42"/>
    </row>
    <row r="504" spans="9:11" x14ac:dyDescent="0.25">
      <c r="K504" s="40"/>
    </row>
    <row r="505" spans="9:11" x14ac:dyDescent="0.25">
      <c r="I505" s="39"/>
      <c r="J505" s="39"/>
      <c r="K505" s="40"/>
    </row>
    <row r="506" spans="9:11" x14ac:dyDescent="0.25">
      <c r="I506" s="39"/>
      <c r="J506" s="39"/>
      <c r="K506" s="42"/>
    </row>
    <row r="507" spans="9:11" x14ac:dyDescent="0.25">
      <c r="K507" s="42"/>
    </row>
    <row r="508" spans="9:11" x14ac:dyDescent="0.25">
      <c r="K508" s="42"/>
    </row>
    <row r="509" spans="9:11" x14ac:dyDescent="0.25">
      <c r="K509" s="42"/>
    </row>
    <row r="510" spans="9:11" x14ac:dyDescent="0.25">
      <c r="K510" s="40"/>
    </row>
    <row r="511" spans="9:11" x14ac:dyDescent="0.25">
      <c r="I511" s="39"/>
      <c r="J511" s="39"/>
      <c r="K511" s="40"/>
    </row>
    <row r="512" spans="9:11" x14ac:dyDescent="0.25">
      <c r="I512" s="39"/>
      <c r="J512" s="39"/>
      <c r="K512" s="42"/>
    </row>
    <row r="513" spans="9:11" x14ac:dyDescent="0.25">
      <c r="K513" s="42"/>
    </row>
    <row r="514" spans="9:11" x14ac:dyDescent="0.25">
      <c r="K514" s="42"/>
    </row>
    <row r="515" spans="9:11" x14ac:dyDescent="0.25">
      <c r="K515" s="42"/>
    </row>
    <row r="516" spans="9:11" x14ac:dyDescent="0.25">
      <c r="K516" s="40"/>
    </row>
    <row r="517" spans="9:11" x14ac:dyDescent="0.25">
      <c r="I517" s="39"/>
      <c r="J517" s="39"/>
      <c r="K517" s="40"/>
    </row>
    <row r="518" spans="9:11" x14ac:dyDescent="0.25">
      <c r="I518" s="39"/>
      <c r="J518" s="39"/>
      <c r="K518" s="42"/>
    </row>
    <row r="519" spans="9:11" x14ac:dyDescent="0.25">
      <c r="K519" s="42"/>
    </row>
    <row r="520" spans="9:11" x14ac:dyDescent="0.25">
      <c r="K520" s="42"/>
    </row>
    <row r="521" spans="9:11" x14ac:dyDescent="0.25">
      <c r="K521" s="42"/>
    </row>
    <row r="522" spans="9:11" x14ac:dyDescent="0.25">
      <c r="K522" s="40"/>
    </row>
    <row r="523" spans="9:11" x14ac:dyDescent="0.25">
      <c r="I523" s="39"/>
      <c r="J523" s="39"/>
      <c r="K523" s="40"/>
    </row>
    <row r="524" spans="9:11" x14ac:dyDescent="0.25">
      <c r="I524" s="39"/>
      <c r="J524" s="39"/>
      <c r="K524" s="42"/>
    </row>
    <row r="525" spans="9:11" x14ac:dyDescent="0.25">
      <c r="K525" s="42"/>
    </row>
    <row r="526" spans="9:11" x14ac:dyDescent="0.25">
      <c r="K526" s="42"/>
    </row>
    <row r="527" spans="9:11" x14ac:dyDescent="0.25">
      <c r="K527" s="42"/>
    </row>
    <row r="528" spans="9:11" x14ac:dyDescent="0.25">
      <c r="K528" s="40"/>
    </row>
    <row r="529" spans="9:11" x14ac:dyDescent="0.25">
      <c r="I529" s="39"/>
      <c r="J529" s="39"/>
      <c r="K529" s="40"/>
    </row>
    <row r="530" spans="9:11" x14ac:dyDescent="0.25">
      <c r="I530" s="39"/>
      <c r="J530" s="39"/>
      <c r="K530" s="42"/>
    </row>
    <row r="531" spans="9:11" x14ac:dyDescent="0.25">
      <c r="K531" s="42"/>
    </row>
    <row r="532" spans="9:11" x14ac:dyDescent="0.25">
      <c r="K532" s="42"/>
    </row>
    <row r="533" spans="9:11" x14ac:dyDescent="0.25">
      <c r="K533" s="42"/>
    </row>
    <row r="534" spans="9:11" x14ac:dyDescent="0.25">
      <c r="K534" s="40"/>
    </row>
    <row r="535" spans="9:11" x14ac:dyDescent="0.25">
      <c r="I535" s="39"/>
      <c r="J535" s="39"/>
      <c r="K535" s="40"/>
    </row>
    <row r="536" spans="9:11" x14ac:dyDescent="0.25">
      <c r="I536" s="39"/>
      <c r="J536" s="39"/>
      <c r="K536" s="42"/>
    </row>
    <row r="537" spans="9:11" x14ac:dyDescent="0.25">
      <c r="K537" s="42"/>
    </row>
    <row r="538" spans="9:11" x14ac:dyDescent="0.25">
      <c r="K538" s="42"/>
    </row>
    <row r="539" spans="9:11" x14ac:dyDescent="0.25">
      <c r="K539" s="42"/>
    </row>
    <row r="540" spans="9:11" x14ac:dyDescent="0.25">
      <c r="K540" s="40"/>
    </row>
    <row r="541" spans="9:11" x14ac:dyDescent="0.25">
      <c r="I541" s="39"/>
      <c r="J541" s="39"/>
      <c r="K541" s="40"/>
    </row>
    <row r="542" spans="9:11" x14ac:dyDescent="0.25">
      <c r="I542" s="39"/>
      <c r="J542" s="39"/>
      <c r="K542" s="42"/>
    </row>
    <row r="543" spans="9:11" x14ac:dyDescent="0.25">
      <c r="K543" s="42"/>
    </row>
    <row r="544" spans="9:11" x14ac:dyDescent="0.25">
      <c r="K544" s="42"/>
    </row>
    <row r="545" spans="9:11" x14ac:dyDescent="0.25">
      <c r="K545" s="42"/>
    </row>
    <row r="546" spans="9:11" x14ac:dyDescent="0.25">
      <c r="K546" s="40"/>
    </row>
    <row r="547" spans="9:11" x14ac:dyDescent="0.25">
      <c r="I547" s="39"/>
      <c r="J547" s="39"/>
      <c r="K547" s="40"/>
    </row>
    <row r="548" spans="9:11" x14ac:dyDescent="0.25">
      <c r="I548" s="39"/>
      <c r="J548" s="39"/>
      <c r="K548" s="42"/>
    </row>
    <row r="549" spans="9:11" x14ac:dyDescent="0.25">
      <c r="K549" s="42"/>
    </row>
    <row r="550" spans="9:11" x14ac:dyDescent="0.25">
      <c r="K550" s="42"/>
    </row>
    <row r="551" spans="9:11" x14ac:dyDescent="0.25">
      <c r="K551" s="42"/>
    </row>
    <row r="552" spans="9:11" x14ac:dyDescent="0.25">
      <c r="K552" s="40"/>
    </row>
    <row r="553" spans="9:11" x14ac:dyDescent="0.25">
      <c r="I553" s="39"/>
      <c r="J553" s="39"/>
      <c r="K553" s="40"/>
    </row>
    <row r="554" spans="9:11" x14ac:dyDescent="0.25">
      <c r="I554" s="39"/>
      <c r="J554" s="39"/>
      <c r="K554" s="42"/>
    </row>
    <row r="555" spans="9:11" x14ac:dyDescent="0.25">
      <c r="K555" s="42"/>
    </row>
    <row r="556" spans="9:11" x14ac:dyDescent="0.25">
      <c r="K556" s="42"/>
    </row>
    <row r="557" spans="9:11" x14ac:dyDescent="0.25">
      <c r="K557" s="42"/>
    </row>
    <row r="558" spans="9:11" x14ac:dyDescent="0.25">
      <c r="K558" s="40"/>
    </row>
    <row r="559" spans="9:11" x14ac:dyDescent="0.25">
      <c r="I559" s="39"/>
      <c r="J559" s="39"/>
      <c r="K559" s="40"/>
    </row>
    <row r="560" spans="9:11" x14ac:dyDescent="0.25">
      <c r="I560" s="39"/>
      <c r="J560" s="39"/>
      <c r="K560" s="42"/>
    </row>
    <row r="561" spans="9:11" x14ac:dyDescent="0.25">
      <c r="K561" s="42"/>
    </row>
    <row r="562" spans="9:11" x14ac:dyDescent="0.25">
      <c r="K562" s="42"/>
    </row>
    <row r="563" spans="9:11" x14ac:dyDescent="0.25">
      <c r="K563" s="42"/>
    </row>
    <row r="564" spans="9:11" x14ac:dyDescent="0.25">
      <c r="K564" s="40"/>
    </row>
    <row r="565" spans="9:11" x14ac:dyDescent="0.25">
      <c r="I565" s="39"/>
      <c r="J565" s="39"/>
      <c r="K565" s="40"/>
    </row>
    <row r="566" spans="9:11" x14ac:dyDescent="0.25">
      <c r="I566" s="39"/>
      <c r="J566" s="39"/>
      <c r="K566" s="42"/>
    </row>
    <row r="567" spans="9:11" x14ac:dyDescent="0.25">
      <c r="K567" s="42"/>
    </row>
    <row r="568" spans="9:11" x14ac:dyDescent="0.25">
      <c r="K568" s="42"/>
    </row>
    <row r="569" spans="9:11" x14ac:dyDescent="0.25">
      <c r="K569" s="42"/>
    </row>
    <row r="570" spans="9:11" x14ac:dyDescent="0.25">
      <c r="K570" s="40"/>
    </row>
    <row r="571" spans="9:11" x14ac:dyDescent="0.25">
      <c r="I571" s="39"/>
      <c r="J571" s="39"/>
      <c r="K571" s="40"/>
    </row>
    <row r="572" spans="9:11" x14ac:dyDescent="0.25">
      <c r="I572" s="39"/>
      <c r="J572" s="39"/>
      <c r="K572" s="42"/>
    </row>
    <row r="573" spans="9:11" x14ac:dyDescent="0.25">
      <c r="K573" s="42"/>
    </row>
    <row r="574" spans="9:11" x14ac:dyDescent="0.25">
      <c r="K574" s="42"/>
    </row>
    <row r="575" spans="9:11" x14ac:dyDescent="0.25">
      <c r="K575" s="42"/>
    </row>
    <row r="576" spans="9:11" x14ac:dyDescent="0.25">
      <c r="K576" s="40"/>
    </row>
    <row r="577" spans="9:11" x14ac:dyDescent="0.25">
      <c r="I577" s="39"/>
      <c r="J577" s="39"/>
      <c r="K577" s="40"/>
    </row>
    <row r="578" spans="9:11" x14ac:dyDescent="0.25">
      <c r="I578" s="39"/>
      <c r="J578" s="39"/>
      <c r="K578" s="42"/>
    </row>
    <row r="579" spans="9:11" x14ac:dyDescent="0.25">
      <c r="K579" s="42"/>
    </row>
    <row r="580" spans="9:11" x14ac:dyDescent="0.25">
      <c r="K580" s="42"/>
    </row>
    <row r="581" spans="9:11" x14ac:dyDescent="0.25">
      <c r="K581" s="42"/>
    </row>
    <row r="582" spans="9:11" x14ac:dyDescent="0.25">
      <c r="K582" s="40"/>
    </row>
    <row r="583" spans="9:11" x14ac:dyDescent="0.25">
      <c r="I583" s="39"/>
      <c r="J583" s="39"/>
      <c r="K583" s="40"/>
    </row>
    <row r="584" spans="9:11" x14ac:dyDescent="0.25">
      <c r="I584" s="39"/>
      <c r="J584" s="39"/>
      <c r="K584" s="42"/>
    </row>
    <row r="585" spans="9:11" x14ac:dyDescent="0.25">
      <c r="K585" s="42"/>
    </row>
    <row r="586" spans="9:11" x14ac:dyDescent="0.25">
      <c r="K586" s="42"/>
    </row>
    <row r="587" spans="9:11" x14ac:dyDescent="0.25">
      <c r="K587" s="42"/>
    </row>
    <row r="588" spans="9:11" x14ac:dyDescent="0.25">
      <c r="K588" s="40"/>
    </row>
    <row r="589" spans="9:11" x14ac:dyDescent="0.25">
      <c r="I589" s="39"/>
      <c r="J589" s="39"/>
      <c r="K589" s="40"/>
    </row>
    <row r="590" spans="9:11" x14ac:dyDescent="0.25">
      <c r="I590" s="39"/>
      <c r="J590" s="39"/>
      <c r="K590" s="42"/>
    </row>
    <row r="591" spans="9:11" x14ac:dyDescent="0.25">
      <c r="K591" s="42"/>
    </row>
    <row r="592" spans="9:11" x14ac:dyDescent="0.25">
      <c r="K592" s="42"/>
    </row>
    <row r="593" spans="9:11" x14ac:dyDescent="0.25">
      <c r="K593" s="42"/>
    </row>
    <row r="594" spans="9:11" x14ac:dyDescent="0.25">
      <c r="K594" s="40"/>
    </row>
    <row r="595" spans="9:11" x14ac:dyDescent="0.25">
      <c r="I595" s="39"/>
      <c r="J595" s="39"/>
      <c r="K595" s="40"/>
    </row>
    <row r="596" spans="9:11" x14ac:dyDescent="0.25">
      <c r="I596" s="39"/>
      <c r="J596" s="39"/>
      <c r="K596" s="42"/>
    </row>
    <row r="597" spans="9:11" x14ac:dyDescent="0.25">
      <c r="K597" s="42"/>
    </row>
    <row r="598" spans="9:11" x14ac:dyDescent="0.25">
      <c r="K598" s="42"/>
    </row>
    <row r="599" spans="9:11" x14ac:dyDescent="0.25">
      <c r="K599" s="42"/>
    </row>
    <row r="600" spans="9:11" x14ac:dyDescent="0.25">
      <c r="K600" s="40"/>
    </row>
    <row r="601" spans="9:11" x14ac:dyDescent="0.25">
      <c r="I601" s="39"/>
      <c r="J601" s="39"/>
      <c r="K601" s="40"/>
    </row>
    <row r="602" spans="9:11" x14ac:dyDescent="0.25">
      <c r="I602" s="39"/>
      <c r="J602" s="39"/>
      <c r="K602" s="42"/>
    </row>
    <row r="603" spans="9:11" x14ac:dyDescent="0.25">
      <c r="K603" s="42"/>
    </row>
    <row r="604" spans="9:11" x14ac:dyDescent="0.25">
      <c r="K604" s="42"/>
    </row>
    <row r="605" spans="9:11" x14ac:dyDescent="0.25">
      <c r="K605" s="42"/>
    </row>
    <row r="606" spans="9:11" x14ac:dyDescent="0.25">
      <c r="K606" s="40"/>
    </row>
    <row r="607" spans="9:11" x14ac:dyDescent="0.25">
      <c r="I607" s="39"/>
      <c r="J607" s="39"/>
      <c r="K607" s="40"/>
    </row>
    <row r="608" spans="9:11" x14ac:dyDescent="0.25">
      <c r="I608" s="39"/>
      <c r="J608" s="39"/>
      <c r="K608" s="42"/>
    </row>
    <row r="609" spans="9:11" x14ac:dyDescent="0.25">
      <c r="K609" s="42"/>
    </row>
    <row r="610" spans="9:11" x14ac:dyDescent="0.25">
      <c r="K610" s="42"/>
    </row>
    <row r="611" spans="9:11" x14ac:dyDescent="0.25">
      <c r="K611" s="42"/>
    </row>
    <row r="612" spans="9:11" x14ac:dyDescent="0.25">
      <c r="K612" s="40"/>
    </row>
    <row r="613" spans="9:11" x14ac:dyDescent="0.25">
      <c r="I613" s="39"/>
      <c r="J613" s="39"/>
      <c r="K613" s="40"/>
    </row>
    <row r="614" spans="9:11" x14ac:dyDescent="0.25">
      <c r="I614" s="39"/>
      <c r="J614" s="39"/>
      <c r="K614" s="42"/>
    </row>
    <row r="615" spans="9:11" x14ac:dyDescent="0.25">
      <c r="K615" s="42"/>
    </row>
    <row r="616" spans="9:11" x14ac:dyDescent="0.25">
      <c r="K616" s="42"/>
    </row>
    <row r="617" spans="9:11" x14ac:dyDescent="0.25">
      <c r="K617" s="42"/>
    </row>
    <row r="618" spans="9:11" x14ac:dyDescent="0.25">
      <c r="K618" s="40"/>
    </row>
    <row r="619" spans="9:11" x14ac:dyDescent="0.25">
      <c r="I619" s="39"/>
      <c r="J619" s="39"/>
      <c r="K619" s="40"/>
    </row>
    <row r="620" spans="9:11" x14ac:dyDescent="0.25">
      <c r="I620" s="39"/>
      <c r="J620" s="39"/>
      <c r="K620" s="42"/>
    </row>
    <row r="621" spans="9:11" x14ac:dyDescent="0.25">
      <c r="K621" s="42"/>
    </row>
    <row r="622" spans="9:11" x14ac:dyDescent="0.25">
      <c r="K622" s="42"/>
    </row>
    <row r="623" spans="9:11" x14ac:dyDescent="0.25">
      <c r="K623" s="42"/>
    </row>
    <row r="624" spans="9:11" x14ac:dyDescent="0.25">
      <c r="K624" s="40"/>
    </row>
    <row r="625" spans="9:11" x14ac:dyDescent="0.25">
      <c r="I625" s="39"/>
      <c r="J625" s="39"/>
      <c r="K625" s="40"/>
    </row>
    <row r="626" spans="9:11" x14ac:dyDescent="0.25">
      <c r="I626" s="39"/>
      <c r="J626" s="39"/>
      <c r="K626" s="42"/>
    </row>
    <row r="627" spans="9:11" x14ac:dyDescent="0.25">
      <c r="K627" s="42"/>
    </row>
    <row r="628" spans="9:11" x14ac:dyDescent="0.25">
      <c r="K628" s="42"/>
    </row>
    <row r="629" spans="9:11" x14ac:dyDescent="0.25">
      <c r="K629" s="42"/>
    </row>
    <row r="630" spans="9:11" x14ac:dyDescent="0.25">
      <c r="K630" s="40"/>
    </row>
    <row r="631" spans="9:11" x14ac:dyDescent="0.25">
      <c r="I631" s="39"/>
      <c r="J631" s="39"/>
      <c r="K631" s="40"/>
    </row>
    <row r="632" spans="9:11" x14ac:dyDescent="0.25">
      <c r="I632" s="39"/>
      <c r="J632" s="39"/>
      <c r="K632" s="42"/>
    </row>
    <row r="633" spans="9:11" x14ac:dyDescent="0.25">
      <c r="K633" s="42"/>
    </row>
    <row r="634" spans="9:11" x14ac:dyDescent="0.25">
      <c r="K634" s="42"/>
    </row>
    <row r="635" spans="9:11" x14ac:dyDescent="0.25">
      <c r="K635" s="42"/>
    </row>
    <row r="636" spans="9:11" x14ac:dyDescent="0.25">
      <c r="K636" s="40"/>
    </row>
    <row r="637" spans="9:11" x14ac:dyDescent="0.25">
      <c r="I637" s="39"/>
      <c r="J637" s="39"/>
      <c r="K637" s="40"/>
    </row>
    <row r="638" spans="9:11" x14ac:dyDescent="0.25">
      <c r="I638" s="39"/>
      <c r="J638" s="39"/>
      <c r="K638" s="42"/>
    </row>
    <row r="639" spans="9:11" x14ac:dyDescent="0.25">
      <c r="K639" s="42"/>
    </row>
    <row r="640" spans="9:11" x14ac:dyDescent="0.25">
      <c r="K640" s="42"/>
    </row>
    <row r="641" spans="9:11" x14ac:dyDescent="0.25">
      <c r="K641" s="42"/>
    </row>
    <row r="642" spans="9:11" x14ac:dyDescent="0.25">
      <c r="K642" s="40"/>
    </row>
    <row r="643" spans="9:11" x14ac:dyDescent="0.25">
      <c r="I643" s="39"/>
      <c r="J643" s="39"/>
      <c r="K643" s="40"/>
    </row>
    <row r="644" spans="9:11" x14ac:dyDescent="0.25">
      <c r="I644" s="39"/>
      <c r="J644" s="39"/>
      <c r="K644" s="42"/>
    </row>
    <row r="645" spans="9:11" x14ac:dyDescent="0.25">
      <c r="K645" s="42"/>
    </row>
    <row r="646" spans="9:11" x14ac:dyDescent="0.25">
      <c r="K646" s="42"/>
    </row>
    <row r="647" spans="9:11" x14ac:dyDescent="0.25">
      <c r="K647" s="42"/>
    </row>
    <row r="648" spans="9:11" x14ac:dyDescent="0.25">
      <c r="K648" s="40"/>
    </row>
    <row r="649" spans="9:11" x14ac:dyDescent="0.25">
      <c r="I649" s="39"/>
      <c r="J649" s="39"/>
      <c r="K649" s="40"/>
    </row>
    <row r="650" spans="9:11" x14ac:dyDescent="0.25">
      <c r="I650" s="39"/>
      <c r="J650" s="39"/>
      <c r="K650" s="42"/>
    </row>
    <row r="651" spans="9:11" x14ac:dyDescent="0.25">
      <c r="K651" s="42"/>
    </row>
    <row r="652" spans="9:11" x14ac:dyDescent="0.25">
      <c r="K652" s="42"/>
    </row>
    <row r="653" spans="9:11" x14ac:dyDescent="0.25">
      <c r="K653" s="42"/>
    </row>
    <row r="654" spans="9:11" x14ac:dyDescent="0.25">
      <c r="K654" s="40"/>
    </row>
    <row r="655" spans="9:11" x14ac:dyDescent="0.25">
      <c r="I655" s="39"/>
      <c r="J655" s="39"/>
      <c r="K655" s="40"/>
    </row>
    <row r="656" spans="9:11" x14ac:dyDescent="0.25">
      <c r="I656" s="39"/>
      <c r="J656" s="39"/>
      <c r="K656" s="42"/>
    </row>
    <row r="657" spans="9:11" x14ac:dyDescent="0.25">
      <c r="K657" s="42"/>
    </row>
    <row r="658" spans="9:11" x14ac:dyDescent="0.25">
      <c r="K658" s="42"/>
    </row>
    <row r="659" spans="9:11" x14ac:dyDescent="0.25">
      <c r="K659" s="42"/>
    </row>
    <row r="660" spans="9:11" x14ac:dyDescent="0.25">
      <c r="K660" s="40"/>
    </row>
    <row r="661" spans="9:11" x14ac:dyDescent="0.25">
      <c r="I661" s="39"/>
      <c r="J661" s="39"/>
      <c r="K661" s="40"/>
    </row>
    <row r="662" spans="9:11" x14ac:dyDescent="0.25">
      <c r="I662" s="39"/>
      <c r="J662" s="39"/>
      <c r="K662" s="42"/>
    </row>
    <row r="663" spans="9:11" x14ac:dyDescent="0.25">
      <c r="K663" s="42"/>
    </row>
    <row r="664" spans="9:11" x14ac:dyDescent="0.25">
      <c r="K664" s="42"/>
    </row>
    <row r="665" spans="9:11" x14ac:dyDescent="0.25">
      <c r="K665" s="42"/>
    </row>
    <row r="666" spans="9:11" x14ac:dyDescent="0.25">
      <c r="K666" s="40"/>
    </row>
    <row r="667" spans="9:11" x14ac:dyDescent="0.25">
      <c r="I667" s="39"/>
      <c r="J667" s="39"/>
      <c r="K667" s="40"/>
    </row>
    <row r="668" spans="9:11" x14ac:dyDescent="0.25">
      <c r="I668" s="39"/>
      <c r="J668" s="39"/>
      <c r="K668" s="42"/>
    </row>
    <row r="669" spans="9:11" x14ac:dyDescent="0.25">
      <c r="K669" s="42"/>
    </row>
    <row r="670" spans="9:11" x14ac:dyDescent="0.25">
      <c r="K670" s="42"/>
    </row>
    <row r="671" spans="9:11" x14ac:dyDescent="0.25">
      <c r="K671" s="42"/>
    </row>
    <row r="672" spans="9:11" x14ac:dyDescent="0.25">
      <c r="K672" s="40"/>
    </row>
    <row r="673" spans="9:11" x14ac:dyDescent="0.25">
      <c r="I673" s="39"/>
      <c r="J673" s="39"/>
      <c r="K673" s="40"/>
    </row>
    <row r="674" spans="9:11" x14ac:dyDescent="0.25">
      <c r="I674" s="39"/>
      <c r="J674" s="39"/>
      <c r="K674" s="42"/>
    </row>
    <row r="675" spans="9:11" x14ac:dyDescent="0.25">
      <c r="K675" s="42"/>
    </row>
    <row r="676" spans="9:11" x14ac:dyDescent="0.25">
      <c r="K676" s="42"/>
    </row>
    <row r="677" spans="9:11" x14ac:dyDescent="0.25">
      <c r="K677" s="42"/>
    </row>
    <row r="678" spans="9:11" x14ac:dyDescent="0.25">
      <c r="K678" s="40"/>
    </row>
    <row r="679" spans="9:11" x14ac:dyDescent="0.25">
      <c r="I679" s="39"/>
      <c r="J679" s="39"/>
      <c r="K679" s="40"/>
    </row>
    <row r="680" spans="9:11" x14ac:dyDescent="0.25">
      <c r="I680" s="39"/>
      <c r="J680" s="39"/>
      <c r="K680" s="42"/>
    </row>
    <row r="681" spans="9:11" x14ac:dyDescent="0.25">
      <c r="K681" s="42"/>
    </row>
    <row r="682" spans="9:11" x14ac:dyDescent="0.25">
      <c r="K682" s="42"/>
    </row>
    <row r="683" spans="9:11" x14ac:dyDescent="0.25">
      <c r="K683" s="42"/>
    </row>
    <row r="684" spans="9:11" x14ac:dyDescent="0.25">
      <c r="K684" s="40"/>
    </row>
    <row r="685" spans="9:11" x14ac:dyDescent="0.25">
      <c r="I685" s="39"/>
      <c r="J685" s="39"/>
      <c r="K685" s="40"/>
    </row>
    <row r="686" spans="9:11" x14ac:dyDescent="0.25">
      <c r="I686" s="39"/>
      <c r="J686" s="39"/>
      <c r="K686" s="42"/>
    </row>
    <row r="687" spans="9:11" x14ac:dyDescent="0.25">
      <c r="K687" s="42"/>
    </row>
    <row r="688" spans="9:11" x14ac:dyDescent="0.25">
      <c r="K688" s="42"/>
    </row>
    <row r="689" spans="9:11" x14ac:dyDescent="0.25">
      <c r="K689" s="42"/>
    </row>
    <row r="690" spans="9:11" x14ac:dyDescent="0.25">
      <c r="K690" s="40"/>
    </row>
    <row r="691" spans="9:11" x14ac:dyDescent="0.25">
      <c r="I691" s="39"/>
      <c r="J691" s="39"/>
      <c r="K691" s="40"/>
    </row>
    <row r="692" spans="9:11" x14ac:dyDescent="0.25">
      <c r="I692" s="39"/>
      <c r="J692" s="39"/>
      <c r="K692" s="42"/>
    </row>
    <row r="693" spans="9:11" x14ac:dyDescent="0.25">
      <c r="K693" s="42"/>
    </row>
    <row r="694" spans="9:11" x14ac:dyDescent="0.25">
      <c r="K694" s="42"/>
    </row>
    <row r="695" spans="9:11" x14ac:dyDescent="0.25">
      <c r="K695" s="42"/>
    </row>
    <row r="696" spans="9:11" x14ac:dyDescent="0.25">
      <c r="K696" s="40"/>
    </row>
    <row r="697" spans="9:11" x14ac:dyDescent="0.25">
      <c r="I697" s="39"/>
      <c r="J697" s="39"/>
      <c r="K697" s="40"/>
    </row>
    <row r="698" spans="9:11" x14ac:dyDescent="0.25">
      <c r="I698" s="39"/>
      <c r="J698" s="39"/>
      <c r="K698" s="42"/>
    </row>
    <row r="699" spans="9:11" x14ac:dyDescent="0.25">
      <c r="K699" s="42"/>
    </row>
    <row r="700" spans="9:11" x14ac:dyDescent="0.25">
      <c r="K700" s="42"/>
    </row>
    <row r="701" spans="9:11" x14ac:dyDescent="0.25">
      <c r="K701" s="42"/>
    </row>
    <row r="702" spans="9:11" x14ac:dyDescent="0.25">
      <c r="K702" s="40"/>
    </row>
    <row r="703" spans="9:11" x14ac:dyDescent="0.25">
      <c r="I703" s="39"/>
      <c r="J703" s="39"/>
      <c r="K703" s="40"/>
    </row>
    <row r="704" spans="9:11" x14ac:dyDescent="0.25">
      <c r="I704" s="39"/>
      <c r="J704" s="39"/>
      <c r="K704" s="42"/>
    </row>
  </sheetData>
  <sheetProtection algorithmName="SHA-512" hashValue="vFybza2zVmxDoGPc+OF18RJm2fpObUzyTLnP5Wei2gtXJcwFqjy1CIX/RpuZGq4YFAzkTJW7eqygZY9TzyFvlQ==" saltValue="/ApaoFYh+v8LHVIU4yin9g==" spinCount="100000" sheet="1" objects="1" scenarios="1"/>
  <mergeCells count="217">
    <mergeCell ref="B20:D20"/>
    <mergeCell ref="B15:D15"/>
    <mergeCell ref="B55:H55"/>
    <mergeCell ref="B62:H62"/>
    <mergeCell ref="B63:H63"/>
    <mergeCell ref="B51:H51"/>
    <mergeCell ref="B32:J32"/>
    <mergeCell ref="F80:J80"/>
    <mergeCell ref="F79:J79"/>
    <mergeCell ref="F72:J72"/>
    <mergeCell ref="A74:J74"/>
    <mergeCell ref="C64:J64"/>
    <mergeCell ref="C65:J65"/>
    <mergeCell ref="B59:H59"/>
    <mergeCell ref="B37:H37"/>
    <mergeCell ref="B36:H36"/>
    <mergeCell ref="B27:D27"/>
    <mergeCell ref="B28:D28"/>
    <mergeCell ref="F73:J73"/>
    <mergeCell ref="B50:H50"/>
    <mergeCell ref="B48:H48"/>
    <mergeCell ref="B53:H53"/>
    <mergeCell ref="B49:H49"/>
    <mergeCell ref="F71:J71"/>
    <mergeCell ref="B1:J1"/>
    <mergeCell ref="B2:J2"/>
    <mergeCell ref="B3:J3"/>
    <mergeCell ref="B4:D4"/>
    <mergeCell ref="B5:D5"/>
    <mergeCell ref="B6:D6"/>
    <mergeCell ref="B7:D7"/>
    <mergeCell ref="B8:D8"/>
    <mergeCell ref="B9:D9"/>
    <mergeCell ref="B10:D10"/>
    <mergeCell ref="B11:D11"/>
    <mergeCell ref="B12:D12"/>
    <mergeCell ref="B13:D13"/>
    <mergeCell ref="B14:D14"/>
    <mergeCell ref="B21:D21"/>
    <mergeCell ref="B16:D16"/>
    <mergeCell ref="B22:D22"/>
    <mergeCell ref="B67:J67"/>
    <mergeCell ref="F69:J69"/>
    <mergeCell ref="F113:J113"/>
    <mergeCell ref="F104:J104"/>
    <mergeCell ref="B260:J260"/>
    <mergeCell ref="B23:D23"/>
    <mergeCell ref="B24:D24"/>
    <mergeCell ref="B25:D25"/>
    <mergeCell ref="B26:D26"/>
    <mergeCell ref="B42:H42"/>
    <mergeCell ref="B33:J33"/>
    <mergeCell ref="B34:J34"/>
    <mergeCell ref="B43:H43"/>
    <mergeCell ref="B29:D29"/>
    <mergeCell ref="B30:D30"/>
    <mergeCell ref="B35:H35"/>
    <mergeCell ref="B31:D31"/>
    <mergeCell ref="E4:J31"/>
    <mergeCell ref="B38:H38"/>
    <mergeCell ref="B39:H39"/>
    <mergeCell ref="B40:H40"/>
    <mergeCell ref="B41:H41"/>
    <mergeCell ref="B17:D17"/>
    <mergeCell ref="B18:D18"/>
    <mergeCell ref="B19:D19"/>
    <mergeCell ref="F78:J78"/>
    <mergeCell ref="A269:J269"/>
    <mergeCell ref="F156:J156"/>
    <mergeCell ref="F213:J213"/>
    <mergeCell ref="B182:J182"/>
    <mergeCell ref="F122:J122"/>
    <mergeCell ref="F123:J123"/>
    <mergeCell ref="B155:J155"/>
    <mergeCell ref="A181:J181"/>
    <mergeCell ref="F124:J124"/>
    <mergeCell ref="F165:J165"/>
    <mergeCell ref="B140:J140"/>
    <mergeCell ref="A198:J198"/>
    <mergeCell ref="A210:J210"/>
    <mergeCell ref="F183:J183"/>
    <mergeCell ref="F203:J203"/>
    <mergeCell ref="B128:J128"/>
    <mergeCell ref="F125:J125"/>
    <mergeCell ref="F212:J212"/>
    <mergeCell ref="B267:J267"/>
    <mergeCell ref="F262:J262"/>
    <mergeCell ref="F132:J132"/>
    <mergeCell ref="F133:J133"/>
    <mergeCell ref="F134:J134"/>
    <mergeCell ref="A119:J119"/>
    <mergeCell ref="A127:J127"/>
    <mergeCell ref="F204:J204"/>
    <mergeCell ref="B211:J211"/>
    <mergeCell ref="A223:J223"/>
    <mergeCell ref="A154:J154"/>
    <mergeCell ref="F201:J201"/>
    <mergeCell ref="F202:J202"/>
    <mergeCell ref="F149:J149"/>
    <mergeCell ref="A139:J139"/>
    <mergeCell ref="B224:J224"/>
    <mergeCell ref="F253:J253"/>
    <mergeCell ref="F254:J254"/>
    <mergeCell ref="A255:J255"/>
    <mergeCell ref="B256:J256"/>
    <mergeCell ref="F258:J258"/>
    <mergeCell ref="A231:J231"/>
    <mergeCell ref="A243:J243"/>
    <mergeCell ref="B244:J244"/>
    <mergeCell ref="F114:J114"/>
    <mergeCell ref="B120:J120"/>
    <mergeCell ref="F135:J135"/>
    <mergeCell ref="F136:J136"/>
    <mergeCell ref="F137:J137"/>
    <mergeCell ref="F161:J161"/>
    <mergeCell ref="F184:J184"/>
    <mergeCell ref="F157:J157"/>
    <mergeCell ref="F158:J158"/>
    <mergeCell ref="F159:J159"/>
    <mergeCell ref="F160:J160"/>
    <mergeCell ref="F148:J148"/>
    <mergeCell ref="F166:J166"/>
    <mergeCell ref="F167:J167"/>
    <mergeCell ref="F168:J168"/>
    <mergeCell ref="F121:J121"/>
    <mergeCell ref="F103:J103"/>
    <mergeCell ref="F70:J70"/>
    <mergeCell ref="F76:J76"/>
    <mergeCell ref="A66:J66"/>
    <mergeCell ref="B75:J75"/>
    <mergeCell ref="F77:J77"/>
    <mergeCell ref="B112:J112"/>
    <mergeCell ref="F88:J88"/>
    <mergeCell ref="B101:J101"/>
    <mergeCell ref="A111:J111"/>
    <mergeCell ref="B87:J87"/>
    <mergeCell ref="A100:J100"/>
    <mergeCell ref="A86:J86"/>
    <mergeCell ref="F90:J90"/>
    <mergeCell ref="F95:J95"/>
    <mergeCell ref="F92:J92"/>
    <mergeCell ref="F93:J93"/>
    <mergeCell ref="F94:J94"/>
    <mergeCell ref="F89:J89"/>
    <mergeCell ref="F102:J102"/>
    <mergeCell ref="F68:J68"/>
    <mergeCell ref="F82:J82"/>
    <mergeCell ref="F83:J83"/>
    <mergeCell ref="F81:J81"/>
    <mergeCell ref="A248:J248"/>
    <mergeCell ref="B249:J249"/>
    <mergeCell ref="F250:J250"/>
    <mergeCell ref="A251:J251"/>
    <mergeCell ref="B252:J252"/>
    <mergeCell ref="B233:J233"/>
    <mergeCell ref="F234:J234"/>
    <mergeCell ref="F235:J235"/>
    <mergeCell ref="F236:J236"/>
    <mergeCell ref="A239:J239"/>
    <mergeCell ref="B240:J240"/>
    <mergeCell ref="F241:J241"/>
    <mergeCell ref="F242:J242"/>
    <mergeCell ref="B199:J199"/>
    <mergeCell ref="F230:J230"/>
    <mergeCell ref="F225:J225"/>
    <mergeCell ref="F226:J226"/>
    <mergeCell ref="F227:J227"/>
    <mergeCell ref="F228:J228"/>
    <mergeCell ref="F229:J229"/>
    <mergeCell ref="B44:H44"/>
    <mergeCell ref="B45:H45"/>
    <mergeCell ref="B46:H46"/>
    <mergeCell ref="B57:H57"/>
    <mergeCell ref="B58:H58"/>
    <mergeCell ref="B47:H47"/>
    <mergeCell ref="B52:H52"/>
    <mergeCell ref="B56:H56"/>
    <mergeCell ref="A265:J265"/>
    <mergeCell ref="F162:J162"/>
    <mergeCell ref="F169:J169"/>
    <mergeCell ref="F163:J163"/>
    <mergeCell ref="F164:J164"/>
    <mergeCell ref="F264:J264"/>
    <mergeCell ref="F263:J263"/>
    <mergeCell ref="F141:J141"/>
    <mergeCell ref="F142:J142"/>
    <mergeCell ref="F143:J143"/>
    <mergeCell ref="F129:J129"/>
    <mergeCell ref="F130:J130"/>
    <mergeCell ref="F91:J91"/>
    <mergeCell ref="E108:J108"/>
    <mergeCell ref="B60:H60"/>
    <mergeCell ref="B61:H61"/>
    <mergeCell ref="A274:J274"/>
    <mergeCell ref="B261:J261"/>
    <mergeCell ref="A259:J259"/>
    <mergeCell ref="F268:J268"/>
    <mergeCell ref="F131:J131"/>
    <mergeCell ref="B54:H54"/>
    <mergeCell ref="B266:J266"/>
    <mergeCell ref="B270:J270"/>
    <mergeCell ref="F271:J271"/>
    <mergeCell ref="F272:J272"/>
    <mergeCell ref="F273:J273"/>
    <mergeCell ref="F257:J257"/>
    <mergeCell ref="F237:J237"/>
    <mergeCell ref="F238:J238"/>
    <mergeCell ref="F215:J215"/>
    <mergeCell ref="F217:J217"/>
    <mergeCell ref="F216:J216"/>
    <mergeCell ref="F214:J214"/>
    <mergeCell ref="F144:J144"/>
    <mergeCell ref="F145:J145"/>
    <mergeCell ref="F146:J146"/>
    <mergeCell ref="F147:J147"/>
    <mergeCell ref="F200:J200"/>
    <mergeCell ref="B232:J23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645CD-D699-449B-94DB-3C18BFD53D48}">
  <dimension ref="A1:F9"/>
  <sheetViews>
    <sheetView workbookViewId="0">
      <selection activeCell="A19" sqref="A19"/>
    </sheetView>
  </sheetViews>
  <sheetFormatPr baseColWidth="10" defaultRowHeight="15" x14ac:dyDescent="0.25"/>
  <cols>
    <col min="1" max="1" width="41" customWidth="1"/>
  </cols>
  <sheetData>
    <row r="1" spans="1:6" ht="22.5" customHeight="1" x14ac:dyDescent="0.25">
      <c r="A1" s="14" t="s">
        <v>323</v>
      </c>
      <c r="B1" s="15"/>
      <c r="C1" s="15"/>
      <c r="D1" s="15"/>
      <c r="E1" s="15"/>
      <c r="F1" s="16"/>
    </row>
    <row r="2" spans="1:6" x14ac:dyDescent="0.25">
      <c r="A2" s="10"/>
      <c r="B2" s="6"/>
      <c r="C2" s="25" t="s">
        <v>315</v>
      </c>
      <c r="D2" s="26"/>
      <c r="E2" s="26"/>
      <c r="F2" s="27"/>
    </row>
    <row r="3" spans="1:6" x14ac:dyDescent="0.25">
      <c r="A3" s="10" t="s">
        <v>60</v>
      </c>
      <c r="B3" s="6" t="s">
        <v>316</v>
      </c>
      <c r="C3" s="20"/>
      <c r="D3" s="21"/>
      <c r="E3" s="21"/>
      <c r="F3" s="22"/>
    </row>
    <row r="4" spans="1:6" x14ac:dyDescent="0.25">
      <c r="A4" s="10"/>
      <c r="B4" s="6"/>
      <c r="C4" s="28"/>
      <c r="D4" s="29"/>
      <c r="E4" s="29"/>
      <c r="F4" s="30"/>
    </row>
    <row r="5" spans="1:6" x14ac:dyDescent="0.25">
      <c r="A5" s="4" t="s">
        <v>317</v>
      </c>
      <c r="B5" s="6" t="s">
        <v>318</v>
      </c>
      <c r="C5" s="20"/>
      <c r="D5" s="21"/>
      <c r="E5" s="21"/>
      <c r="F5" s="22"/>
    </row>
    <row r="6" spans="1:6" x14ac:dyDescent="0.25">
      <c r="A6" s="4"/>
      <c r="B6" s="6"/>
      <c r="C6" s="28"/>
      <c r="D6" s="29"/>
      <c r="E6" s="29"/>
      <c r="F6" s="30"/>
    </row>
    <row r="7" spans="1:6" x14ac:dyDescent="0.25">
      <c r="A7" s="4" t="s">
        <v>319</v>
      </c>
      <c r="B7" s="6" t="s">
        <v>320</v>
      </c>
      <c r="C7" s="20"/>
      <c r="D7" s="21"/>
      <c r="E7" s="21"/>
      <c r="F7" s="22"/>
    </row>
    <row r="8" spans="1:6" ht="15.75" x14ac:dyDescent="0.25">
      <c r="A8" s="12"/>
      <c r="B8" s="23"/>
      <c r="C8" s="23"/>
      <c r="D8" s="23"/>
      <c r="E8" s="23"/>
      <c r="F8" s="23"/>
    </row>
    <row r="9" spans="1:6" ht="15.75" x14ac:dyDescent="0.25">
      <c r="A9" s="13" t="s">
        <v>321</v>
      </c>
      <c r="B9" s="24" t="s">
        <v>322</v>
      </c>
      <c r="C9" s="24"/>
      <c r="D9" s="24"/>
      <c r="E9" s="24"/>
      <c r="F9" s="24"/>
    </row>
  </sheetData>
  <mergeCells count="9">
    <mergeCell ref="C7:F7"/>
    <mergeCell ref="B8:F8"/>
    <mergeCell ref="B9:F9"/>
    <mergeCell ref="A1:F1"/>
    <mergeCell ref="C2:F2"/>
    <mergeCell ref="C3:F3"/>
    <mergeCell ref="C4:F4"/>
    <mergeCell ref="C5:F5"/>
    <mergeCell ref="C6:F6"/>
  </mergeCell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AA9E2-E6F2-4655-A4E3-9DA63EE67A70}">
  <dimension ref="A1:F9"/>
  <sheetViews>
    <sheetView workbookViewId="0">
      <selection activeCell="C25" sqref="C25"/>
    </sheetView>
  </sheetViews>
  <sheetFormatPr baseColWidth="10" defaultRowHeight="15" x14ac:dyDescent="0.25"/>
  <cols>
    <col min="1" max="1" width="41" style="2" customWidth="1"/>
    <col min="2" max="16384" width="11.42578125" style="2"/>
  </cols>
  <sheetData>
    <row r="1" spans="1:6" ht="20.25" customHeight="1" x14ac:dyDescent="0.25">
      <c r="A1" s="14" t="s">
        <v>324</v>
      </c>
      <c r="B1" s="15"/>
      <c r="C1" s="15"/>
      <c r="D1" s="15"/>
      <c r="E1" s="15"/>
      <c r="F1" s="16"/>
    </row>
    <row r="2" spans="1:6" x14ac:dyDescent="0.25">
      <c r="A2" s="10"/>
      <c r="B2" s="6"/>
      <c r="C2" s="25" t="s">
        <v>315</v>
      </c>
      <c r="D2" s="26"/>
      <c r="E2" s="26"/>
      <c r="F2" s="27"/>
    </row>
    <row r="3" spans="1:6" x14ac:dyDescent="0.25">
      <c r="A3" s="10" t="s">
        <v>156</v>
      </c>
      <c r="B3" s="6" t="s">
        <v>316</v>
      </c>
      <c r="C3" s="20"/>
      <c r="D3" s="21"/>
      <c r="E3" s="21"/>
      <c r="F3" s="22"/>
    </row>
    <row r="4" spans="1:6" x14ac:dyDescent="0.25">
      <c r="A4" s="10"/>
      <c r="B4" s="6"/>
      <c r="C4" s="28"/>
      <c r="D4" s="29"/>
      <c r="E4" s="29"/>
      <c r="F4" s="30"/>
    </row>
    <row r="5" spans="1:6" x14ac:dyDescent="0.25">
      <c r="A5" s="4" t="s">
        <v>317</v>
      </c>
      <c r="B5" s="6" t="s">
        <v>318</v>
      </c>
      <c r="C5" s="20"/>
      <c r="D5" s="21"/>
      <c r="E5" s="21"/>
      <c r="F5" s="22"/>
    </row>
    <row r="6" spans="1:6" x14ac:dyDescent="0.25">
      <c r="A6" s="4"/>
      <c r="B6" s="6"/>
      <c r="C6" s="28"/>
      <c r="D6" s="29"/>
      <c r="E6" s="29"/>
      <c r="F6" s="30"/>
    </row>
    <row r="7" spans="1:6" x14ac:dyDescent="0.25">
      <c r="A7" s="4" t="s">
        <v>319</v>
      </c>
      <c r="B7" s="6" t="s">
        <v>320</v>
      </c>
      <c r="C7" s="20"/>
      <c r="D7" s="21"/>
      <c r="E7" s="21"/>
      <c r="F7" s="22"/>
    </row>
    <row r="8" spans="1:6" ht="15.75" x14ac:dyDescent="0.25">
      <c r="A8" s="12"/>
      <c r="B8" s="23"/>
      <c r="C8" s="23"/>
      <c r="D8" s="23"/>
      <c r="E8" s="23"/>
      <c r="F8" s="23"/>
    </row>
    <row r="9" spans="1:6" ht="15.75" x14ac:dyDescent="0.25">
      <c r="A9" s="13" t="s">
        <v>321</v>
      </c>
      <c r="B9" s="24" t="s">
        <v>322</v>
      </c>
      <c r="C9" s="24"/>
      <c r="D9" s="24"/>
      <c r="E9" s="24"/>
      <c r="F9" s="24"/>
    </row>
  </sheetData>
  <mergeCells count="9">
    <mergeCell ref="C7:F7"/>
    <mergeCell ref="B8:F8"/>
    <mergeCell ref="B9:F9"/>
    <mergeCell ref="A1:F1"/>
    <mergeCell ref="C2:F2"/>
    <mergeCell ref="C3:F3"/>
    <mergeCell ref="C4:F4"/>
    <mergeCell ref="C5:F5"/>
    <mergeCell ref="C6:F6"/>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CCE6B-5084-4F93-A0F6-DA2A29E0EFB0}">
  <dimension ref="A1:F10"/>
  <sheetViews>
    <sheetView workbookViewId="0">
      <selection activeCell="C4" sqref="C4:F4"/>
    </sheetView>
  </sheetViews>
  <sheetFormatPr baseColWidth="10" defaultRowHeight="15" x14ac:dyDescent="0.25"/>
  <cols>
    <col min="1" max="1" width="41" style="2" customWidth="1"/>
    <col min="2" max="16384" width="11.42578125" style="2"/>
  </cols>
  <sheetData>
    <row r="1" spans="1:6" ht="21" customHeight="1" x14ac:dyDescent="0.25">
      <c r="A1" s="14" t="s">
        <v>325</v>
      </c>
      <c r="B1" s="15"/>
      <c r="C1" s="15"/>
      <c r="D1" s="15"/>
      <c r="E1" s="15"/>
      <c r="F1" s="16"/>
    </row>
    <row r="2" spans="1:6" x14ac:dyDescent="0.25">
      <c r="A2" s="10"/>
      <c r="B2" s="6"/>
      <c r="C2" s="25" t="s">
        <v>315</v>
      </c>
      <c r="D2" s="26"/>
      <c r="E2" s="26"/>
      <c r="F2" s="27"/>
    </row>
    <row r="3" spans="1:6" x14ac:dyDescent="0.25">
      <c r="A3" s="10" t="s">
        <v>287</v>
      </c>
      <c r="B3" s="6" t="s">
        <v>316</v>
      </c>
      <c r="C3" s="20"/>
      <c r="D3" s="21"/>
      <c r="E3" s="21"/>
      <c r="F3" s="22"/>
    </row>
    <row r="4" spans="1:6" x14ac:dyDescent="0.25">
      <c r="A4" s="10" t="s">
        <v>276</v>
      </c>
      <c r="B4" s="6" t="s">
        <v>316</v>
      </c>
      <c r="C4" s="20"/>
      <c r="D4" s="21"/>
      <c r="E4" s="21"/>
      <c r="F4" s="22"/>
    </row>
    <row r="5" spans="1:6" x14ac:dyDescent="0.25">
      <c r="A5" s="10"/>
      <c r="B5" s="6"/>
      <c r="C5" s="28"/>
      <c r="D5" s="29"/>
      <c r="E5" s="29"/>
      <c r="F5" s="30"/>
    </row>
    <row r="6" spans="1:6" x14ac:dyDescent="0.25">
      <c r="A6" s="4" t="s">
        <v>317</v>
      </c>
      <c r="B6" s="6" t="s">
        <v>318</v>
      </c>
      <c r="C6" s="20"/>
      <c r="D6" s="21"/>
      <c r="E6" s="21"/>
      <c r="F6" s="22"/>
    </row>
    <row r="7" spans="1:6" x14ac:dyDescent="0.25">
      <c r="A7" s="4"/>
      <c r="B7" s="6"/>
      <c r="C7" s="28"/>
      <c r="D7" s="29"/>
      <c r="E7" s="29"/>
      <c r="F7" s="30"/>
    </row>
    <row r="8" spans="1:6" x14ac:dyDescent="0.25">
      <c r="A8" s="4" t="s">
        <v>319</v>
      </c>
      <c r="B8" s="6" t="s">
        <v>320</v>
      </c>
      <c r="C8" s="20"/>
      <c r="D8" s="21"/>
      <c r="E8" s="21"/>
      <c r="F8" s="22"/>
    </row>
    <row r="9" spans="1:6" ht="15.75" x14ac:dyDescent="0.25">
      <c r="A9" s="12"/>
      <c r="B9" s="23"/>
      <c r="C9" s="23"/>
      <c r="D9" s="23"/>
      <c r="E9" s="23"/>
      <c r="F9" s="23"/>
    </row>
    <row r="10" spans="1:6" ht="15.75" x14ac:dyDescent="0.25">
      <c r="A10" s="13" t="s">
        <v>321</v>
      </c>
      <c r="B10" s="24" t="s">
        <v>322</v>
      </c>
      <c r="C10" s="24"/>
      <c r="D10" s="24"/>
      <c r="E10" s="24"/>
      <c r="F10" s="24"/>
    </row>
  </sheetData>
  <mergeCells count="10">
    <mergeCell ref="C8:F8"/>
    <mergeCell ref="B9:F9"/>
    <mergeCell ref="B10:F10"/>
    <mergeCell ref="A1:F1"/>
    <mergeCell ref="C2:F2"/>
    <mergeCell ref="C3:F3"/>
    <mergeCell ref="C4:F4"/>
    <mergeCell ref="C6:F6"/>
    <mergeCell ref="C7:F7"/>
    <mergeCell ref="C5:F5"/>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LV-CT</vt:lpstr>
      <vt:lpstr>Preisblatt-Hauptangebot</vt:lpstr>
      <vt:lpstr>Preisblatt-geforderte Optionen</vt:lpstr>
      <vt:lpstr>Preisblatt-Optionen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Hosseini Mousa, Somayeh</dc:creator>
  <cp:lastModifiedBy>Hosseini Musa, Somayeh</cp:lastModifiedBy>
  <dcterms:created xsi:type="dcterms:W3CDTF">2015-06-05T18:19:34Z</dcterms:created>
  <dcterms:modified xsi:type="dcterms:W3CDTF">2026-06-10T12:20:41Z</dcterms:modified>
</cp:coreProperties>
</file>