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ELA\Einkauf\040_Vergabeordner\5_Ausschreibungen_ab_2016\20-Ausschreibungen SEK 2026\50 - Requalifizierung AEMP und RDG-E\3 - Vergabeunterlagen\3.3 Einzeldokumente_Final_PDF\"/>
    </mc:Choice>
  </mc:AlternateContent>
  <xr:revisionPtr revIDLastSave="0" documentId="13_ncr:1_{969F3414-5EFE-4D18-89FE-B879990D627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auptpreisblat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3" l="1"/>
  <c r="H34" i="3"/>
  <c r="H33" i="3"/>
  <c r="H28" i="3"/>
  <c r="H29" i="3"/>
  <c r="H30" i="3"/>
  <c r="H31" i="3"/>
  <c r="H32" i="3"/>
  <c r="H27" i="3"/>
  <c r="H26" i="3"/>
  <c r="H24" i="3"/>
  <c r="H23" i="3"/>
  <c r="H22" i="3"/>
  <c r="H21" i="3"/>
  <c r="H20" i="3"/>
  <c r="H19" i="3"/>
  <c r="H18" i="3"/>
  <c r="H16" i="3"/>
  <c r="H15" i="3"/>
  <c r="H14" i="3"/>
  <c r="H13" i="3"/>
  <c r="H12" i="3"/>
  <c r="E6" i="3" l="1"/>
  <c r="E5" i="3"/>
  <c r="E4" i="3"/>
  <c r="E8" i="3" l="1"/>
</calcChain>
</file>

<file path=xl/sharedStrings.xml><?xml version="1.0" encoding="utf-8"?>
<sst xmlns="http://schemas.openxmlformats.org/spreadsheetml/2006/main" count="122" uniqueCount="44">
  <si>
    <t>P</t>
  </si>
  <si>
    <t>€</t>
  </si>
  <si>
    <t>Bezeichnung / Beschreibung</t>
  </si>
  <si>
    <t>Krit.</t>
  </si>
  <si>
    <t>Nr.</t>
  </si>
  <si>
    <t>Pos.</t>
  </si>
  <si>
    <t>Inhaltsverzeichnis</t>
  </si>
  <si>
    <t>P R E I S B L A T T</t>
  </si>
  <si>
    <t>Ausschreibung</t>
  </si>
  <si>
    <t>1.</t>
  </si>
  <si>
    <t>2.</t>
  </si>
  <si>
    <t>vom Bieter auszufüllen</t>
  </si>
  <si>
    <t>Summe</t>
  </si>
  <si>
    <t>Faktor</t>
  </si>
  <si>
    <t>3.</t>
  </si>
  <si>
    <t>Speisewasser- bzw. Kondensat-Analyse nach DIN EN 285</t>
  </si>
  <si>
    <t xml:space="preserve">AVK EW 2, Hersteller Steelco </t>
  </si>
  <si>
    <t xml:space="preserve">HUK ETD4 Plus, Hersteller Olympus </t>
  </si>
  <si>
    <t xml:space="preserve">IWK ETD4, Hersteller Olympus </t>
  </si>
  <si>
    <t xml:space="preserve">KAU ETD4 Plus, Hersteller Olympus </t>
  </si>
  <si>
    <t xml:space="preserve">KHD ETD4 Plus, Hersteller Olympus </t>
  </si>
  <si>
    <t xml:space="preserve">KNK ETD4 Plus, Hersteller Olympus </t>
  </si>
  <si>
    <t xml:space="preserve">KSP ETD4, Hersteller Olympus </t>
  </si>
  <si>
    <t xml:space="preserve">KSP ETD4 Plus, Hersteller Olympus </t>
  </si>
  <si>
    <t xml:space="preserve">MVZ Marzahn ETD4 Plus, Hersteller Olympus </t>
  </si>
  <si>
    <t>4.</t>
  </si>
  <si>
    <t>Mehrwertsteuer</t>
  </si>
  <si>
    <t>%</t>
  </si>
  <si>
    <t>Gesamtpreis(Brutto):</t>
  </si>
  <si>
    <t>Requalifizierung AEMP-Geräte und RDG-E</t>
  </si>
  <si>
    <t>VSG-SEK-2026-50</t>
  </si>
  <si>
    <t xml:space="preserve">RDG LD 1000, Hersteller Matachana </t>
  </si>
  <si>
    <t xml:space="preserve">Großraum-RDG LD 2000, Hersteller Matachana </t>
  </si>
  <si>
    <t xml:space="preserve">Endoskop Reinigungsmaschinen EW 2/2, Hersteller Steelco </t>
  </si>
  <si>
    <t>Dampfsterilisatoren S1008, Hersteller Matachana</t>
  </si>
  <si>
    <t xml:space="preserve">Dampfsterilisatoren S1008, Hersteller Matachana </t>
  </si>
  <si>
    <t>RDG Professional PG 8536, Hersteller Miele</t>
  </si>
  <si>
    <t>Dampfsterilisatoren EC140 DO, Hersteller Webeco</t>
  </si>
  <si>
    <t>Requalifizierung Geräte: HUK ZSVA</t>
  </si>
  <si>
    <t>Requalifizierung Geräte: KNK ZSVA</t>
  </si>
  <si>
    <t>Requalifizierung Geräte: Endoskopische Waschmaschinen</t>
  </si>
  <si>
    <t>Requalifizierung Geräte: RDG-E</t>
  </si>
  <si>
    <t>Requalifizierung Geräte: HUK AEMP</t>
  </si>
  <si>
    <t>Requalifizierung Geräte: KNK AEMP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</si>
</sst>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91">
    <xf numFmtId="0" fontId="0" fillId="0" borderId="0" xfId="0"/>
    <xf numFmtId="0" fontId="1" fillId="0" borderId="1" xfId="0" applyFont="1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left"/>
    </xf>
    <xf numFmtId="0" fontId="0" fillId="0" borderId="6" xfId="0" applyBorder="1" applyAlignment="1">
      <alignment horizontal="right"/>
    </xf>
    <xf numFmtId="0" fontId="2" fillId="0" borderId="10" xfId="0" applyFont="1" applyBorder="1"/>
    <xf numFmtId="0" fontId="3" fillId="0" borderId="10" xfId="0" applyFont="1" applyBorder="1" applyAlignment="1">
      <alignment horizontal="left"/>
    </xf>
    <xf numFmtId="0" fontId="3" fillId="0" borderId="9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7" xfId="0" applyFont="1" applyBorder="1"/>
    <xf numFmtId="0" fontId="1" fillId="0" borderId="0" xfId="0" applyFont="1"/>
    <xf numFmtId="0" fontId="0" fillId="0" borderId="0" xfId="0" applyAlignment="1">
      <alignment wrapText="1"/>
    </xf>
    <xf numFmtId="0" fontId="3" fillId="0" borderId="6" xfId="0" applyFont="1" applyBorder="1" applyAlignment="1">
      <alignment horizontal="right"/>
    </xf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/>
    <xf numFmtId="0" fontId="2" fillId="0" borderId="10" xfId="0" applyFont="1" applyBorder="1" applyAlignment="1">
      <alignment wrapText="1"/>
    </xf>
    <xf numFmtId="0" fontId="0" fillId="0" borderId="11" xfId="0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12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/>
    <xf numFmtId="0" fontId="1" fillId="0" borderId="0" xfId="0" applyFont="1" applyAlignment="1">
      <alignment horizontal="right"/>
    </xf>
    <xf numFmtId="0" fontId="1" fillId="2" borderId="15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right"/>
    </xf>
    <xf numFmtId="0" fontId="2" fillId="2" borderId="16" xfId="0" applyFont="1" applyFill="1" applyBorder="1" applyAlignment="1">
      <alignment horizontal="right"/>
    </xf>
    <xf numFmtId="0" fontId="1" fillId="2" borderId="16" xfId="0" applyFont="1" applyFill="1" applyBorder="1"/>
    <xf numFmtId="0" fontId="1" fillId="2" borderId="17" xfId="0" applyFont="1" applyFill="1" applyBorder="1" applyAlignment="1">
      <alignment horizontal="right"/>
    </xf>
    <xf numFmtId="0" fontId="1" fillId="2" borderId="20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right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22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right"/>
    </xf>
    <xf numFmtId="0" fontId="2" fillId="2" borderId="24" xfId="0" applyFont="1" applyFill="1" applyBorder="1"/>
    <xf numFmtId="0" fontId="1" fillId="2" borderId="24" xfId="0" applyFont="1" applyFill="1" applyBorder="1" applyAlignment="1">
      <alignment horizontal="right"/>
    </xf>
    <xf numFmtId="0" fontId="1" fillId="2" borderId="24" xfId="0" applyFont="1" applyFill="1" applyBorder="1"/>
    <xf numFmtId="0" fontId="6" fillId="0" borderId="25" xfId="0" applyFont="1" applyBorder="1"/>
    <xf numFmtId="0" fontId="6" fillId="0" borderId="15" xfId="0" applyFont="1" applyBorder="1" applyAlignment="1">
      <alignment horizontal="left"/>
    </xf>
    <xf numFmtId="0" fontId="6" fillId="2" borderId="16" xfId="0" applyFont="1" applyFill="1" applyBorder="1"/>
    <xf numFmtId="0" fontId="6" fillId="2" borderId="17" xfId="0" applyFont="1" applyFill="1" applyBorder="1"/>
    <xf numFmtId="0" fontId="0" fillId="2" borderId="26" xfId="0" applyFill="1" applyBorder="1"/>
    <xf numFmtId="0" fontId="0" fillId="2" borderId="18" xfId="0" applyFill="1" applyBorder="1"/>
    <xf numFmtId="0" fontId="4" fillId="0" borderId="25" xfId="0" applyFont="1" applyBorder="1" applyAlignment="1">
      <alignment horizontal="center"/>
    </xf>
    <xf numFmtId="0" fontId="0" fillId="2" borderId="27" xfId="0" applyFill="1" applyBorder="1"/>
    <xf numFmtId="0" fontId="0" fillId="2" borderId="23" xfId="0" applyFill="1" applyBorder="1"/>
    <xf numFmtId="0" fontId="1" fillId="0" borderId="12" xfId="0" applyFont="1" applyBorder="1"/>
    <xf numFmtId="0" fontId="5" fillId="0" borderId="9" xfId="0" applyFont="1" applyBorder="1"/>
    <xf numFmtId="0" fontId="0" fillId="0" borderId="2" xfId="0" applyBorder="1"/>
    <xf numFmtId="164" fontId="0" fillId="0" borderId="0" xfId="0" applyNumberFormat="1"/>
    <xf numFmtId="164" fontId="4" fillId="0" borderId="0" xfId="0" applyNumberFormat="1" applyFont="1"/>
    <xf numFmtId="164" fontId="1" fillId="0" borderId="0" xfId="0" applyNumberFormat="1" applyFont="1"/>
    <xf numFmtId="164" fontId="5" fillId="0" borderId="11" xfId="0" applyNumberFormat="1" applyFont="1" applyBorder="1"/>
    <xf numFmtId="164" fontId="1" fillId="0" borderId="11" xfId="0" applyNumberFormat="1" applyFont="1" applyBorder="1"/>
    <xf numFmtId="164" fontId="1" fillId="0" borderId="7" xfId="0" applyNumberFormat="1" applyFont="1" applyBorder="1"/>
    <xf numFmtId="164" fontId="0" fillId="0" borderId="7" xfId="0" applyNumberFormat="1" applyBorder="1"/>
    <xf numFmtId="164" fontId="0" fillId="0" borderId="4" xfId="0" applyNumberFormat="1" applyBorder="1"/>
    <xf numFmtId="0" fontId="0" fillId="0" borderId="3" xfId="0" applyBorder="1" applyAlignment="1">
      <alignment horizontal="left"/>
    </xf>
    <xf numFmtId="0" fontId="3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0" fontId="3" fillId="0" borderId="4" xfId="0" applyFont="1" applyBorder="1"/>
    <xf numFmtId="0" fontId="1" fillId="2" borderId="21" xfId="1" applyNumberFormat="1" applyFont="1" applyFill="1" applyBorder="1" applyAlignment="1">
      <alignment horizontal="right"/>
    </xf>
    <xf numFmtId="0" fontId="1" fillId="2" borderId="23" xfId="0" applyNumberFormat="1" applyFont="1" applyFill="1" applyBorder="1" applyAlignment="1">
      <alignment horizontal="right"/>
    </xf>
    <xf numFmtId="0" fontId="1" fillId="2" borderId="21" xfId="0" applyNumberFormat="1" applyFont="1" applyFill="1" applyBorder="1" applyAlignment="1">
      <alignment horizontal="right"/>
    </xf>
    <xf numFmtId="0" fontId="1" fillId="2" borderId="16" xfId="0" applyNumberFormat="1" applyFont="1" applyFill="1" applyBorder="1" applyAlignment="1">
      <alignment horizontal="right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3" fillId="0" borderId="0" xfId="0" applyFont="1"/>
    <xf numFmtId="0" fontId="1" fillId="3" borderId="2" xfId="0" applyFont="1" applyFill="1" applyBorder="1" applyProtection="1">
      <protection locked="0"/>
    </xf>
    <xf numFmtId="0" fontId="0" fillId="0" borderId="8" xfId="0" applyBorder="1" applyAlignment="1"/>
    <xf numFmtId="0" fontId="0" fillId="0" borderId="8" xfId="0" applyFont="1" applyBorder="1" applyAlignment="1"/>
    <xf numFmtId="2" fontId="0" fillId="0" borderId="9" xfId="0" applyNumberFormat="1" applyBorder="1" applyAlignment="1"/>
    <xf numFmtId="2" fontId="1" fillId="3" borderId="6" xfId="0" applyNumberFormat="1" applyFont="1" applyFill="1" applyBorder="1" applyProtection="1">
      <protection locked="0"/>
    </xf>
    <xf numFmtId="2" fontId="0" fillId="0" borderId="9" xfId="0" applyNumberFormat="1" applyFont="1" applyBorder="1" applyAlignment="1"/>
    <xf numFmtId="2" fontId="1" fillId="3" borderId="2" xfId="0" applyNumberFormat="1" applyFont="1" applyFill="1" applyBorder="1" applyProtection="1">
      <protection locked="0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455083</xdr:colOff>
      <xdr:row>0</xdr:row>
      <xdr:rowOff>58208</xdr:rowOff>
    </xdr:from>
    <xdr:ext cx="1460499" cy="550390"/>
    <xdr:pic>
      <xdr:nvPicPr>
        <xdr:cNvPr id="2" name="Grafik 1">
          <a:extLst>
            <a:ext uri="{FF2B5EF4-FFF2-40B4-BE49-F238E27FC236}">
              <a16:creationId xmlns:a16="http://schemas.microsoft.com/office/drawing/2014/main" id="{B7F9D044-27B1-4ACB-A7A5-708A5C1D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93483" y="58208"/>
          <a:ext cx="1460499" cy="5503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31B0B-8127-4877-B830-55E9E12C8F97}">
  <dimension ref="A1:H36"/>
  <sheetViews>
    <sheetView tabSelected="1" zoomScaleNormal="100" workbookViewId="0">
      <pane ySplit="10" topLeftCell="A11" activePane="bottomLeft" state="frozen"/>
      <selection pane="bottomLeft" activeCell="E18" sqref="E18"/>
    </sheetView>
  </sheetViews>
  <sheetFormatPr baseColWidth="10" defaultColWidth="9.140625" defaultRowHeight="15" outlineLevelRow="1" x14ac:dyDescent="0.25"/>
  <cols>
    <col min="1" max="1" width="6" customWidth="1"/>
    <col min="2" max="2" width="4.7109375" bestFit="1" customWidth="1"/>
    <col min="3" max="3" width="7.28515625" customWidth="1"/>
    <col min="4" max="4" width="111" customWidth="1"/>
    <col min="5" max="5" width="22.7109375" customWidth="1"/>
    <col min="6" max="6" width="15.7109375" bestFit="1" customWidth="1"/>
    <col min="8" max="8" width="9.5703125" style="57" bestFit="1" customWidth="1"/>
  </cols>
  <sheetData>
    <row r="1" spans="1:8" ht="27" thickBot="1" x14ac:dyDescent="0.45">
      <c r="A1" s="85" t="s">
        <v>8</v>
      </c>
      <c r="B1" s="86"/>
      <c r="C1" s="87"/>
      <c r="D1" s="51" t="s">
        <v>7</v>
      </c>
      <c r="E1" s="53"/>
      <c r="F1" s="52"/>
    </row>
    <row r="2" spans="1:8" ht="27" thickBot="1" x14ac:dyDescent="0.45">
      <c r="A2" s="88" t="s">
        <v>30</v>
      </c>
      <c r="B2" s="89"/>
      <c r="C2" s="90"/>
      <c r="D2" s="51" t="s">
        <v>29</v>
      </c>
      <c r="E2" s="50"/>
      <c r="F2" s="49"/>
    </row>
    <row r="3" spans="1:8" s="24" customFormat="1" ht="27" hidden="1" outlineLevel="1" thickBot="1" x14ac:dyDescent="0.45">
      <c r="A3" s="48"/>
      <c r="B3" s="47"/>
      <c r="C3" s="47"/>
      <c r="D3" s="46" t="s">
        <v>6</v>
      </c>
      <c r="E3" s="45"/>
      <c r="F3" s="45"/>
      <c r="G3" s="25"/>
      <c r="H3" s="58"/>
    </row>
    <row r="4" spans="1:8" s="14" customFormat="1" hidden="1" outlineLevel="1" x14ac:dyDescent="0.25">
      <c r="A4" s="41"/>
      <c r="B4" s="44"/>
      <c r="C4" s="43" t="s">
        <v>9</v>
      </c>
      <c r="D4" s="42" t="s">
        <v>38</v>
      </c>
      <c r="E4" s="72">
        <f>SUM(H12:H16)</f>
        <v>0</v>
      </c>
      <c r="F4" s="40" t="s">
        <v>1</v>
      </c>
      <c r="H4" s="59"/>
    </row>
    <row r="5" spans="1:8" s="14" customFormat="1" hidden="1" outlineLevel="1" x14ac:dyDescent="0.25">
      <c r="A5" s="36"/>
      <c r="B5" s="39"/>
      <c r="C5" s="38" t="s">
        <v>10</v>
      </c>
      <c r="D5" s="37" t="s">
        <v>39</v>
      </c>
      <c r="E5" s="73">
        <f>SUM(H18:H24)</f>
        <v>0</v>
      </c>
      <c r="F5" s="35" t="s">
        <v>1</v>
      </c>
      <c r="H5" s="59"/>
    </row>
    <row r="6" spans="1:8" s="14" customFormat="1" hidden="1" outlineLevel="1" x14ac:dyDescent="0.25">
      <c r="A6" s="36"/>
      <c r="B6" s="39"/>
      <c r="C6" s="38" t="s">
        <v>14</v>
      </c>
      <c r="D6" s="37" t="s">
        <v>40</v>
      </c>
      <c r="E6" s="73">
        <f>SUM(H26:H34)</f>
        <v>0</v>
      </c>
      <c r="F6" s="35" t="s">
        <v>1</v>
      </c>
      <c r="H6" s="59"/>
    </row>
    <row r="7" spans="1:8" s="14" customFormat="1" ht="15.75" hidden="1" outlineLevel="1" thickBot="1" x14ac:dyDescent="0.3">
      <c r="A7" s="36"/>
      <c r="B7" s="39"/>
      <c r="C7" s="38" t="s">
        <v>25</v>
      </c>
      <c r="D7" s="37" t="s">
        <v>26</v>
      </c>
      <c r="E7" s="71">
        <f>E36</f>
        <v>0</v>
      </c>
      <c r="F7" s="35" t="s">
        <v>27</v>
      </c>
      <c r="H7" s="59"/>
    </row>
    <row r="8" spans="1:8" s="14" customFormat="1" ht="15.75" hidden="1" outlineLevel="1" thickBot="1" x14ac:dyDescent="0.3">
      <c r="A8" s="34"/>
      <c r="B8" s="33"/>
      <c r="C8" s="31"/>
      <c r="D8" s="32" t="s">
        <v>28</v>
      </c>
      <c r="E8" s="74">
        <f>SUM(E4:E6)+SUM(E4:E6)/100*E7</f>
        <v>0</v>
      </c>
      <c r="F8" s="30" t="s">
        <v>1</v>
      </c>
      <c r="H8" s="59"/>
    </row>
    <row r="9" spans="1:8" s="14" customFormat="1" hidden="1" outlineLevel="1" x14ac:dyDescent="0.25">
      <c r="A9" s="29"/>
      <c r="C9" s="29"/>
      <c r="H9" s="59"/>
    </row>
    <row r="10" spans="1:8" s="24" customFormat="1" ht="26.25" collapsed="1" x14ac:dyDescent="0.4">
      <c r="A10" s="26" t="s">
        <v>5</v>
      </c>
      <c r="B10" s="28" t="s">
        <v>4</v>
      </c>
      <c r="C10" s="26" t="s">
        <v>3</v>
      </c>
      <c r="D10" s="27" t="s">
        <v>2</v>
      </c>
      <c r="E10" s="54" t="s">
        <v>11</v>
      </c>
      <c r="F10" s="26"/>
      <c r="G10" s="55" t="s">
        <v>13</v>
      </c>
      <c r="H10" s="60" t="s">
        <v>12</v>
      </c>
    </row>
    <row r="11" spans="1:8" s="14" customFormat="1" x14ac:dyDescent="0.25">
      <c r="A11" s="23" t="s">
        <v>9</v>
      </c>
      <c r="B11" s="22">
        <v>0</v>
      </c>
      <c r="C11" s="21"/>
      <c r="D11" s="20" t="s">
        <v>42</v>
      </c>
      <c r="E11" s="81"/>
      <c r="F11" s="79"/>
      <c r="G11" s="18"/>
      <c r="H11" s="61"/>
    </row>
    <row r="12" spans="1:8" s="14" customFormat="1" x14ac:dyDescent="0.25">
      <c r="A12" s="8" t="s">
        <v>9</v>
      </c>
      <c r="B12" s="7">
        <v>1</v>
      </c>
      <c r="C12" s="13" t="s">
        <v>0</v>
      </c>
      <c r="D12" s="66" t="s">
        <v>31</v>
      </c>
      <c r="E12" s="82"/>
      <c r="F12" s="4" t="s">
        <v>1</v>
      </c>
      <c r="G12" s="5">
        <v>6</v>
      </c>
      <c r="H12" s="63">
        <f>E12*G12</f>
        <v>0</v>
      </c>
    </row>
    <row r="13" spans="1:8" s="14" customFormat="1" x14ac:dyDescent="0.25">
      <c r="A13" s="8" t="s">
        <v>9</v>
      </c>
      <c r="B13" s="7">
        <v>2</v>
      </c>
      <c r="C13" s="6" t="s">
        <v>0</v>
      </c>
      <c r="D13" s="75" t="s">
        <v>32</v>
      </c>
      <c r="E13" s="82"/>
      <c r="F13" s="4" t="s">
        <v>1</v>
      </c>
      <c r="G13" s="5">
        <v>2</v>
      </c>
      <c r="H13" s="63">
        <f>E13*G13</f>
        <v>0</v>
      </c>
    </row>
    <row r="14" spans="1:8" x14ac:dyDescent="0.25">
      <c r="A14" s="8" t="s">
        <v>9</v>
      </c>
      <c r="B14" s="7">
        <v>3</v>
      </c>
      <c r="C14" s="13" t="s">
        <v>0</v>
      </c>
      <c r="D14" s="66" t="s">
        <v>33</v>
      </c>
      <c r="E14" s="82"/>
      <c r="F14" s="4" t="s">
        <v>1</v>
      </c>
      <c r="G14" s="5">
        <v>2</v>
      </c>
      <c r="H14" s="63">
        <f>E14*G14</f>
        <v>0</v>
      </c>
    </row>
    <row r="15" spans="1:8" s="14" customFormat="1" x14ac:dyDescent="0.25">
      <c r="A15" s="8" t="s">
        <v>9</v>
      </c>
      <c r="B15" s="7">
        <v>4</v>
      </c>
      <c r="C15" s="6" t="s">
        <v>0</v>
      </c>
      <c r="D15" s="75" t="s">
        <v>34</v>
      </c>
      <c r="E15" s="82"/>
      <c r="F15" s="4" t="s">
        <v>1</v>
      </c>
      <c r="G15" s="5">
        <v>4</v>
      </c>
      <c r="H15" s="63">
        <f>E15*G15</f>
        <v>0</v>
      </c>
    </row>
    <row r="16" spans="1:8" x14ac:dyDescent="0.25">
      <c r="A16" s="8" t="s">
        <v>9</v>
      </c>
      <c r="B16" s="7">
        <v>5</v>
      </c>
      <c r="C16" s="13" t="s">
        <v>0</v>
      </c>
      <c r="D16" s="77" t="s">
        <v>15</v>
      </c>
      <c r="E16" s="82"/>
      <c r="F16" s="4" t="s">
        <v>1</v>
      </c>
      <c r="G16" s="56">
        <v>1</v>
      </c>
      <c r="H16" s="64">
        <f>E16*G16</f>
        <v>0</v>
      </c>
    </row>
    <row r="17" spans="1:8" s="14" customFormat="1" x14ac:dyDescent="0.25">
      <c r="A17" s="11" t="s">
        <v>10</v>
      </c>
      <c r="B17" s="10">
        <v>0</v>
      </c>
      <c r="C17" s="19"/>
      <c r="D17" s="9" t="s">
        <v>43</v>
      </c>
      <c r="E17" s="83"/>
      <c r="F17" s="80"/>
      <c r="G17" s="5"/>
      <c r="H17" s="62"/>
    </row>
    <row r="18" spans="1:8" s="14" customFormat="1" x14ac:dyDescent="0.25">
      <c r="A18" s="16" t="s">
        <v>10</v>
      </c>
      <c r="B18" s="12">
        <v>1</v>
      </c>
      <c r="C18" s="13" t="s">
        <v>0</v>
      </c>
      <c r="D18" s="66" t="s">
        <v>31</v>
      </c>
      <c r="E18" s="82"/>
      <c r="F18" s="4" t="s">
        <v>1</v>
      </c>
      <c r="G18" s="5">
        <v>6</v>
      </c>
      <c r="H18" s="63">
        <f t="shared" ref="H18:H24" si="0">E18*G18</f>
        <v>0</v>
      </c>
    </row>
    <row r="19" spans="1:8" s="14" customFormat="1" x14ac:dyDescent="0.25">
      <c r="A19" s="8" t="s">
        <v>10</v>
      </c>
      <c r="B19" s="7">
        <v>2</v>
      </c>
      <c r="C19" s="6" t="s">
        <v>0</v>
      </c>
      <c r="D19" s="75" t="s">
        <v>32</v>
      </c>
      <c r="E19" s="82"/>
      <c r="F19" s="4" t="s">
        <v>1</v>
      </c>
      <c r="G19" s="5">
        <v>3</v>
      </c>
      <c r="H19" s="63">
        <f t="shared" si="0"/>
        <v>0</v>
      </c>
    </row>
    <row r="20" spans="1:8" s="14" customFormat="1" x14ac:dyDescent="0.25">
      <c r="A20" s="16" t="s">
        <v>10</v>
      </c>
      <c r="B20" s="12">
        <v>3</v>
      </c>
      <c r="C20" s="13" t="s">
        <v>0</v>
      </c>
      <c r="D20" s="66" t="s">
        <v>33</v>
      </c>
      <c r="E20" s="82"/>
      <c r="F20" s="4" t="s">
        <v>1</v>
      </c>
      <c r="G20" s="5">
        <v>2</v>
      </c>
      <c r="H20" s="63">
        <f t="shared" si="0"/>
        <v>0</v>
      </c>
    </row>
    <row r="21" spans="1:8" x14ac:dyDescent="0.25">
      <c r="A21" s="8" t="s">
        <v>10</v>
      </c>
      <c r="B21" s="12">
        <v>4</v>
      </c>
      <c r="C21" s="13" t="s">
        <v>0</v>
      </c>
      <c r="D21" s="66" t="s">
        <v>35</v>
      </c>
      <c r="E21" s="82"/>
      <c r="F21" s="4" t="s">
        <v>1</v>
      </c>
      <c r="G21" s="5">
        <v>4</v>
      </c>
      <c r="H21" s="63">
        <f t="shared" si="0"/>
        <v>0</v>
      </c>
    </row>
    <row r="22" spans="1:8" x14ac:dyDescent="0.25">
      <c r="A22" s="8" t="s">
        <v>10</v>
      </c>
      <c r="B22" s="7">
        <v>5</v>
      </c>
      <c r="C22" s="13" t="s">
        <v>0</v>
      </c>
      <c r="D22" s="66" t="s">
        <v>36</v>
      </c>
      <c r="E22" s="82"/>
      <c r="F22" s="4" t="s">
        <v>1</v>
      </c>
      <c r="G22" s="5">
        <v>2</v>
      </c>
      <c r="H22" s="63">
        <f t="shared" si="0"/>
        <v>0</v>
      </c>
    </row>
    <row r="23" spans="1:8" s="14" customFormat="1" x14ac:dyDescent="0.25">
      <c r="A23" s="16" t="s">
        <v>10</v>
      </c>
      <c r="B23" s="12">
        <v>6</v>
      </c>
      <c r="C23" s="13" t="s">
        <v>0</v>
      </c>
      <c r="D23" s="66" t="s">
        <v>37</v>
      </c>
      <c r="E23" s="82"/>
      <c r="F23" s="4" t="s">
        <v>1</v>
      </c>
      <c r="G23" s="5">
        <v>2</v>
      </c>
      <c r="H23" s="63">
        <f t="shared" si="0"/>
        <v>0</v>
      </c>
    </row>
    <row r="24" spans="1:8" s="14" customFormat="1" x14ac:dyDescent="0.25">
      <c r="A24" s="3" t="s">
        <v>10</v>
      </c>
      <c r="B24" s="65">
        <v>7</v>
      </c>
      <c r="C24" s="2" t="s">
        <v>0</v>
      </c>
      <c r="D24" s="76" t="s">
        <v>15</v>
      </c>
      <c r="E24" s="84"/>
      <c r="F24" s="1" t="s">
        <v>1</v>
      </c>
      <c r="G24" s="56">
        <v>1</v>
      </c>
      <c r="H24" s="64">
        <f t="shared" si="0"/>
        <v>0</v>
      </c>
    </row>
    <row r="25" spans="1:8" x14ac:dyDescent="0.25">
      <c r="A25" s="11" t="s">
        <v>14</v>
      </c>
      <c r="B25" s="10">
        <v>0</v>
      </c>
      <c r="C25" s="19"/>
      <c r="D25" s="9" t="s">
        <v>41</v>
      </c>
      <c r="E25" s="83"/>
      <c r="F25" s="80"/>
      <c r="G25" s="5"/>
      <c r="H25" s="62"/>
    </row>
    <row r="26" spans="1:8" x14ac:dyDescent="0.25">
      <c r="A26" s="16" t="s">
        <v>14</v>
      </c>
      <c r="B26" s="12">
        <v>1</v>
      </c>
      <c r="C26" s="13" t="s">
        <v>0</v>
      </c>
      <c r="D26" s="66" t="s">
        <v>16</v>
      </c>
      <c r="E26" s="82"/>
      <c r="F26" s="4" t="s">
        <v>1</v>
      </c>
      <c r="G26" s="5">
        <v>2</v>
      </c>
      <c r="H26" s="63">
        <f>E26*G26</f>
        <v>0</v>
      </c>
    </row>
    <row r="27" spans="1:8" x14ac:dyDescent="0.25">
      <c r="A27" s="8" t="s">
        <v>14</v>
      </c>
      <c r="B27" s="7">
        <v>2</v>
      </c>
      <c r="C27" s="6" t="s">
        <v>0</v>
      </c>
      <c r="D27" s="15" t="s">
        <v>17</v>
      </c>
      <c r="E27" s="82"/>
      <c r="F27" s="4" t="s">
        <v>1</v>
      </c>
      <c r="G27" s="5">
        <v>2</v>
      </c>
      <c r="H27" s="63">
        <f>E27*G27</f>
        <v>0</v>
      </c>
    </row>
    <row r="28" spans="1:8" x14ac:dyDescent="0.25">
      <c r="A28" s="16" t="s">
        <v>14</v>
      </c>
      <c r="B28" s="12">
        <v>3</v>
      </c>
      <c r="C28" s="13" t="s">
        <v>0</v>
      </c>
      <c r="D28" s="66" t="s">
        <v>18</v>
      </c>
      <c r="E28" s="82"/>
      <c r="F28" s="4" t="s">
        <v>1</v>
      </c>
      <c r="G28" s="5">
        <v>1</v>
      </c>
      <c r="H28" s="63">
        <f t="shared" ref="H28:H32" si="1">E28*G28</f>
        <v>0</v>
      </c>
    </row>
    <row r="29" spans="1:8" x14ac:dyDescent="0.25">
      <c r="A29" s="8" t="s">
        <v>14</v>
      </c>
      <c r="B29" s="7">
        <v>4</v>
      </c>
      <c r="C29" s="6" t="s">
        <v>0</v>
      </c>
      <c r="D29" s="15" t="s">
        <v>19</v>
      </c>
      <c r="E29" s="82"/>
      <c r="F29" s="4" t="s">
        <v>1</v>
      </c>
      <c r="G29" s="5">
        <v>3</v>
      </c>
      <c r="H29" s="63">
        <f t="shared" si="1"/>
        <v>0</v>
      </c>
    </row>
    <row r="30" spans="1:8" x14ac:dyDescent="0.25">
      <c r="A30" s="16" t="s">
        <v>14</v>
      </c>
      <c r="B30" s="7">
        <v>5</v>
      </c>
      <c r="C30" s="13" t="s">
        <v>0</v>
      </c>
      <c r="D30" s="66" t="s">
        <v>20</v>
      </c>
      <c r="E30" s="82"/>
      <c r="F30" s="4" t="s">
        <v>1</v>
      </c>
      <c r="G30" s="5">
        <v>2</v>
      </c>
      <c r="H30" s="63">
        <f t="shared" si="1"/>
        <v>0</v>
      </c>
    </row>
    <row r="31" spans="1:8" x14ac:dyDescent="0.25">
      <c r="A31" s="8" t="s">
        <v>14</v>
      </c>
      <c r="B31" s="12">
        <v>6</v>
      </c>
      <c r="C31" s="6" t="s">
        <v>0</v>
      </c>
      <c r="D31" s="15" t="s">
        <v>21</v>
      </c>
      <c r="E31" s="82"/>
      <c r="F31" s="4" t="s">
        <v>1</v>
      </c>
      <c r="G31" s="5">
        <v>3</v>
      </c>
      <c r="H31" s="63">
        <f t="shared" si="1"/>
        <v>0</v>
      </c>
    </row>
    <row r="32" spans="1:8" x14ac:dyDescent="0.25">
      <c r="A32" s="16" t="s">
        <v>14</v>
      </c>
      <c r="B32" s="7">
        <v>7</v>
      </c>
      <c r="C32" s="13" t="s">
        <v>0</v>
      </c>
      <c r="D32" s="66" t="s">
        <v>22</v>
      </c>
      <c r="E32" s="82"/>
      <c r="F32" s="4" t="s">
        <v>1</v>
      </c>
      <c r="G32" s="5">
        <v>1</v>
      </c>
      <c r="H32" s="63">
        <f t="shared" si="1"/>
        <v>0</v>
      </c>
    </row>
    <row r="33" spans="1:8" x14ac:dyDescent="0.25">
      <c r="A33" s="8" t="s">
        <v>14</v>
      </c>
      <c r="B33" s="7">
        <v>8</v>
      </c>
      <c r="C33" s="6" t="s">
        <v>0</v>
      </c>
      <c r="D33" s="66" t="s">
        <v>23</v>
      </c>
      <c r="E33" s="82"/>
      <c r="F33" s="4" t="s">
        <v>1</v>
      </c>
      <c r="G33" s="5">
        <v>1</v>
      </c>
      <c r="H33" s="63">
        <f t="shared" ref="H33:H34" si="2">E33*G33</f>
        <v>0</v>
      </c>
    </row>
    <row r="34" spans="1:8" x14ac:dyDescent="0.25">
      <c r="A34" s="16" t="s">
        <v>14</v>
      </c>
      <c r="B34" s="12">
        <v>9</v>
      </c>
      <c r="C34" s="13" t="s">
        <v>0</v>
      </c>
      <c r="D34" s="66" t="s">
        <v>24</v>
      </c>
      <c r="E34" s="82"/>
      <c r="F34" s="4" t="s">
        <v>1</v>
      </c>
      <c r="G34" s="56">
        <v>1</v>
      </c>
      <c r="H34" s="64">
        <f t="shared" si="2"/>
        <v>0</v>
      </c>
    </row>
    <row r="35" spans="1:8" x14ac:dyDescent="0.25">
      <c r="A35" s="11" t="s">
        <v>25</v>
      </c>
      <c r="B35" s="10">
        <v>0</v>
      </c>
      <c r="C35" s="19"/>
      <c r="D35" s="9" t="s">
        <v>26</v>
      </c>
      <c r="E35" s="18"/>
      <c r="F35" s="17"/>
      <c r="G35" s="5"/>
      <c r="H35" s="62"/>
    </row>
    <row r="36" spans="1:8" x14ac:dyDescent="0.25">
      <c r="A36" s="68" t="s">
        <v>25</v>
      </c>
      <c r="B36" s="69">
        <v>1</v>
      </c>
      <c r="C36" s="70" t="s">
        <v>0</v>
      </c>
      <c r="D36" s="67" t="s">
        <v>26</v>
      </c>
      <c r="E36" s="78">
        <v>0</v>
      </c>
      <c r="F36" s="1" t="s">
        <v>27</v>
      </c>
      <c r="G36" s="56"/>
      <c r="H36" s="64"/>
    </row>
  </sheetData>
  <sheetProtection algorithmName="SHA-512" hashValue="jBJqQrH5cqzWGrX7JPbruL9s2Orn1uctSoGZ1ADL1Y+MidnY7CWLTNyJp7TpankV1etr/P3FCziR8NqokjyzyQ==" saltValue="BUf1oz+wjf01JACT8OoWbA==" spinCount="100000" sheet="1" selectLockedCells="1"/>
  <mergeCells count="2">
    <mergeCell ref="A1:C1"/>
    <mergeCell ref="A2:C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Hauptpreisblatt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Doan, Viet Anh</dc:creator>
  <cp:lastModifiedBy>Doan, Viet Anh</cp:lastModifiedBy>
  <dcterms:created xsi:type="dcterms:W3CDTF">2015-06-05T18:19:34Z</dcterms:created>
  <dcterms:modified xsi:type="dcterms:W3CDTF">2026-06-17T12:28:59Z</dcterms:modified>
</cp:coreProperties>
</file>